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245" tabRatio="898" activeTab="1"/>
  </bookViews>
  <sheets>
    <sheet name="Kesesuaian Materi" sheetId="1" r:id="rId1"/>
    <sheet name="Pengambil kebijakan" sheetId="2" r:id="rId2"/>
    <sheet name="Pengambil kebijakan (2)" sheetId="3" r:id="rId3"/>
    <sheet name="Pelaksana Kebijakan Umum" sheetId="4" r:id="rId4"/>
    <sheet name="Pelaksana Kebijakan Umum (2)" sheetId="5" r:id="rId5"/>
    <sheet name="KKE KESEHATAN" sheetId="22" r:id="rId6"/>
    <sheet name="KKE PUPR" sheetId="23" state="hidden" r:id="rId7"/>
    <sheet name="KKE KOMINFO" sheetId="24" state="hidden" r:id="rId8"/>
    <sheet name="KKE TRANTIBUM LINMAS" sheetId="25" r:id="rId9"/>
    <sheet name="KKE FUNGSI PENUNJANG" sheetId="26" r:id="rId10"/>
    <sheet name="KKE PERTANIAN" sheetId="27" r:id="rId11"/>
    <sheet name="Urusan Pemerintahan" sheetId="6" r:id="rId12"/>
    <sheet name="Urusan Pemerintah(2)" sheetId="7" r:id="rId13"/>
    <sheet name="Rekap Individu" sheetId="8" r:id="rId14"/>
    <sheet name="LAMP 1" sheetId="12" r:id="rId15"/>
    <sheet name="LAMP 2" sheetId="13" r:id="rId16"/>
    <sheet name="LAMP 3" sheetId="14" r:id="rId17"/>
    <sheet name="LAMP 1 BEDA" sheetId="9" r:id="rId18"/>
    <sheet name="LAMP 2 BEDA" sheetId="10" r:id="rId19"/>
    <sheet name="LAMP 3 BEDA" sheetId="11" r:id="rId20"/>
    <sheet name="Sheet1" sheetId="28" r:id="rId21"/>
  </sheets>
  <externalReferences>
    <externalReference r:id="rId22"/>
    <externalReference r:id="rId23"/>
    <externalReference r:id="rId24"/>
    <externalReference r:id="rId25"/>
  </externalReferences>
  <definedNames>
    <definedName name="_xlnm._FilterDatabase" localSheetId="11" hidden="1">'Urusan Pemerintahan'!$I$110:$I$113</definedName>
    <definedName name="_xlnm.Print_Area" localSheetId="0">'Kesesuaian Materi'!$A$1:$H$78</definedName>
    <definedName name="_xlnm.Print_Area" localSheetId="9">'KKE FUNGSI PENUNJANG'!$B$1:$BU$64</definedName>
    <definedName name="_xlnm.Print_Area" localSheetId="5">'KKE KESEHATAN'!$B$1:$AG$64</definedName>
    <definedName name="_xlnm.Print_Area" localSheetId="7">'KKE KOMINFO'!$B$1:$V$64</definedName>
    <definedName name="_xlnm.Print_Area" localSheetId="10">'KKE PERTANIAN'!$B$1:$V$64</definedName>
    <definedName name="_xlnm.Print_Area" localSheetId="6">'KKE PUPR'!$B$1:$V$64</definedName>
    <definedName name="_xlnm.Print_Area" localSheetId="8">'KKE TRANTIBUM LINMAS'!$B$1:$V$64</definedName>
    <definedName name="_xlnm.Print_Area" localSheetId="16">'LAMP 3'!$A$1:$G$97</definedName>
    <definedName name="_xlnm.Print_Area" localSheetId="3">'Pelaksana Kebijakan Umum'!$A$1:$M$1950</definedName>
    <definedName name="_xlnm.Print_Area" localSheetId="4">'Pelaksana Kebijakan Umum (2)'!$B$1:$I$636</definedName>
    <definedName name="_xlnm.Print_Area" localSheetId="1">'Pengambil kebijakan'!$B$1:$N$119</definedName>
    <definedName name="_xlnm.Print_Area" localSheetId="11">'Urusan Pemerintahan'!$B$1:$K$172</definedName>
    <definedName name="_xlnm.Print_Titles" localSheetId="1">'Pengambil kebijakan'!$5:$6</definedName>
    <definedName name="_xlnm.Print_Titles" localSheetId="11">'Urusan Pemerintahan'!$6:$8</definedName>
    <definedName name="VALID">'[1]Urusan Pemerintahan'!$K$54:$M$54</definedName>
    <definedName name="Valid1">'[1]Pengambil Kebijakan'!$L$8:$L$10</definedName>
    <definedName name="valid10">'[1]Kesesuaian Materi'!$J$7:$J$8</definedName>
    <definedName name="valid9">'[1]Urusan Pemerintahan'!$K$54:$M$54</definedName>
    <definedName name="Z_3AA52AF0_67B9_4A87_BD51_0BA60EECF6FE_.wvu.FilterData" localSheetId="11" hidden="1">'Urusan Pemerintahan'!$I$110:$I$113</definedName>
    <definedName name="Z_3AA52AF0_67B9_4A87_BD51_0BA60EECF6FE_.wvu.PrintArea" localSheetId="9" hidden="1">'KKE FUNGSI PENUNJANG'!$B$1:$BV$64</definedName>
    <definedName name="Z_3AA52AF0_67B9_4A87_BD51_0BA60EECF6FE_.wvu.PrintArea" localSheetId="5" hidden="1">'KKE KESEHATAN'!$B$1:$AH$64</definedName>
    <definedName name="Z_3AA52AF0_67B9_4A87_BD51_0BA60EECF6FE_.wvu.PrintArea" localSheetId="7" hidden="1">'KKE KOMINFO'!$B$1:$V$64</definedName>
    <definedName name="Z_3AA52AF0_67B9_4A87_BD51_0BA60EECF6FE_.wvu.PrintArea" localSheetId="10" hidden="1">'KKE PERTANIAN'!$B$1:$V$64</definedName>
    <definedName name="Z_3AA52AF0_67B9_4A87_BD51_0BA60EECF6FE_.wvu.PrintArea" localSheetId="6" hidden="1">'KKE PUPR'!$B$1:$V$64</definedName>
    <definedName name="Z_3AA52AF0_67B9_4A87_BD51_0BA60EECF6FE_.wvu.PrintArea" localSheetId="8" hidden="1">'KKE TRANTIBUM LINMAS'!$B$1:$V$64</definedName>
    <definedName name="Z_3AA52AF0_67B9_4A87_BD51_0BA60EECF6FE_.wvu.PrintArea" localSheetId="3" hidden="1">'Pelaksana Kebijakan Umum'!$B$1:$N$1950</definedName>
    <definedName name="Z_3AA52AF0_67B9_4A87_BD51_0BA60EECF6FE_.wvu.PrintArea" localSheetId="11" hidden="1">'Urusan Pemerintahan'!$A$1:$K$175</definedName>
    <definedName name="Z_3AA52AF0_67B9_4A87_BD51_0BA60EECF6FE_.wvu.PrintTitles" localSheetId="1" hidden="1">'Pengambil kebijakan'!$5:$6</definedName>
    <definedName name="Z_3AA52AF0_67B9_4A87_BD51_0BA60EECF6FE_.wvu.PrintTitles" localSheetId="11" hidden="1">'Urusan Pemerintahan'!$6:$8</definedName>
    <definedName name="_xlnm.Print_Area" localSheetId="18">'LAMP 2 BEDA'!$B$6:$K$640</definedName>
    <definedName name="_xlnm.Print_Area" localSheetId="17">'LAMP 1 BEDA'!$A$2:$I$51</definedName>
    <definedName name="_xlnm.Print_Area" localSheetId="19">'LAMP 3 BEDA'!$B$1:$I$97</definedName>
  </definedNames>
  <calcPr calcId="144525"/>
  <customWorkbookViews>
    <customWorkbookView name="User - Personal View" guid="{3aa52af0-67b9-4a87-bd51-0ba60eecf6fe}" personalView="1" maximized="1" xWindow="1" yWindow="1" windowWidth="1366" windowHeight="443" activeSheetId="2"/>
  </customWorkbookViews>
</workbook>
</file>

<file path=xl/comments1.xml><?xml version="1.0" encoding="utf-8"?>
<comments xmlns="http://schemas.openxmlformats.org/spreadsheetml/2006/main">
  <authors>
    <author>Panji Utama</author>
  </authors>
  <commentList>
    <comment ref="J18" authorId="0">
      <text>
        <r>
          <rPr>
            <b/>
            <sz val="9"/>
            <rFont val="Tahoma"/>
            <charset val="134"/>
          </rPr>
          <t>Panji Utama:</t>
        </r>
        <r>
          <rPr>
            <sz val="9"/>
            <rFont val="Tahoma"/>
            <charset val="134"/>
          </rPr>
          <t xml:space="preserve">
Penulisan : bln/tgl/thn
</t>
        </r>
      </text>
    </comment>
    <comment ref="L18" authorId="0">
      <text>
        <r>
          <rPr>
            <b/>
            <sz val="9"/>
            <rFont val="Tahoma"/>
            <charset val="134"/>
          </rPr>
          <t>Panji Utama:</t>
        </r>
        <r>
          <rPr>
            <sz val="9"/>
            <rFont val="Tahoma"/>
            <charset val="134"/>
          </rPr>
          <t xml:space="preserve">
bln/tgl/thn</t>
        </r>
      </text>
    </comment>
    <comment ref="J19" authorId="0">
      <text>
        <r>
          <rPr>
            <b/>
            <sz val="9"/>
            <rFont val="Tahoma"/>
            <charset val="134"/>
          </rPr>
          <t>Panji Utama:</t>
        </r>
        <r>
          <rPr>
            <sz val="9"/>
            <rFont val="Tahoma"/>
            <charset val="134"/>
          </rPr>
          <t xml:space="preserve">
bln/tgl/thn</t>
        </r>
      </text>
    </comment>
  </commentList>
</comments>
</file>

<file path=xl/sharedStrings.xml><?xml version="1.0" encoding="utf-8"?>
<sst xmlns="http://schemas.openxmlformats.org/spreadsheetml/2006/main" count="12946" uniqueCount="1387">
  <si>
    <t>LKE INDIVIDU</t>
  </si>
  <si>
    <t xml:space="preserve">KESESUAIAN MATERI </t>
  </si>
  <si>
    <t>KABUPATEN BERAU</t>
  </si>
  <si>
    <t>PROVINSI KALIMANTAN TIMUR</t>
  </si>
  <si>
    <t>NO</t>
  </si>
  <si>
    <t>MATERI YANG DISAJIKAN</t>
  </si>
  <si>
    <t>BOBOT</t>
  </si>
  <si>
    <t>SKOR</t>
  </si>
  <si>
    <t>A</t>
  </si>
  <si>
    <t>Kelengkapan Laporan</t>
  </si>
  <si>
    <t>Gambaran Umum Daerah</t>
  </si>
  <si>
    <t>RPJMD</t>
  </si>
  <si>
    <t>B</t>
  </si>
  <si>
    <t>Urusan Desentralisasi</t>
  </si>
  <si>
    <t>Ringkasan Urusan Desentralisasi.</t>
  </si>
  <si>
    <t>Anggaran Belanja, Realisasi, dan Pelaksana Urusan Wajib</t>
  </si>
  <si>
    <t xml:space="preserve"> </t>
  </si>
  <si>
    <t>Anggaran Belanja, Realisasi, dan Pelaksana Urusan Pilihan</t>
  </si>
  <si>
    <t>Satuan Kerja Perangkat Daerah Pelaksana</t>
  </si>
  <si>
    <t>Urusan Wajib</t>
  </si>
  <si>
    <t>Pendidikan</t>
  </si>
  <si>
    <t>Kesehatan</t>
  </si>
  <si>
    <t>Lingkungan Hidup</t>
  </si>
  <si>
    <t>Pekerjaan Umum dan Penataan Ruang</t>
  </si>
  <si>
    <t>Perumahan Rakyat dan Permukiman</t>
  </si>
  <si>
    <t>Kepemudaan &amp; Olahraga</t>
  </si>
  <si>
    <t>Penanaman Modal</t>
  </si>
  <si>
    <t>Koperasi &amp; UKM</t>
  </si>
  <si>
    <t>Kependudukan &amp; Catatan Sipil</t>
  </si>
  <si>
    <t>Ketenagakerjaan</t>
  </si>
  <si>
    <t>Ketahanan Pangan</t>
  </si>
  <si>
    <t>Pemberdayaan Perempuan &amp; Perlindungan Anak</t>
  </si>
  <si>
    <t>Pengendalian Penduduk dan Keluarga Berencana</t>
  </si>
  <si>
    <t>Perhubungan</t>
  </si>
  <si>
    <t>Komunikasi &amp; Informatika</t>
  </si>
  <si>
    <t>Pertanahan</t>
  </si>
  <si>
    <t>Trantibum dan Linmas</t>
  </si>
  <si>
    <t>Fungsi Penunjang</t>
  </si>
  <si>
    <t>Pemberdayaan Masyarakat &amp; Desa</t>
  </si>
  <si>
    <t>Sosial</t>
  </si>
  <si>
    <t>Budaya</t>
  </si>
  <si>
    <t>Statistik</t>
  </si>
  <si>
    <t xml:space="preserve">Kearsipan </t>
  </si>
  <si>
    <t>Perpustakaan</t>
  </si>
  <si>
    <t>Jumlah urusan wajib</t>
  </si>
  <si>
    <t>Urusan Pilihan</t>
  </si>
  <si>
    <t>Perikanan dan kelauatan</t>
  </si>
  <si>
    <t>Pertanian</t>
  </si>
  <si>
    <t>Pariwisata</t>
  </si>
  <si>
    <t>Perdagangan</t>
  </si>
  <si>
    <t>Perindustrian</t>
  </si>
  <si>
    <t>Transmigrasi</t>
  </si>
  <si>
    <t>C</t>
  </si>
  <si>
    <t>Tugas Pembantuan</t>
  </si>
  <si>
    <t>D</t>
  </si>
  <si>
    <t>Tugas Umum Pemerintahan</t>
  </si>
  <si>
    <t>JUMLAH I</t>
  </si>
  <si>
    <t>II</t>
  </si>
  <si>
    <t>Penyajian Indikator Kinerja Kunci (IKK)</t>
  </si>
  <si>
    <t>IKK</t>
  </si>
  <si>
    <t>tdi</t>
  </si>
  <si>
    <t>diisi</t>
  </si>
  <si>
    <t>Total IKK</t>
  </si>
  <si>
    <t>Lampiran I (Pengambil Kebijakan)</t>
  </si>
  <si>
    <t>Lampiran II Pelaksana Kebijakan/Administrasi Umum</t>
  </si>
  <si>
    <t>Lampiran III Pelaksana Kebijakan/Capaian SPM Urusan Wajib&amp;Pilihan</t>
  </si>
  <si>
    <t>Skor Penyajian IKK</t>
  </si>
  <si>
    <t>beda</t>
  </si>
  <si>
    <t>Skor Akuntabilitas IKK</t>
  </si>
  <si>
    <t>Skor Kesesuaian Materi</t>
  </si>
  <si>
    <t>Berau , 30 Agustus 2019</t>
  </si>
  <si>
    <t>Kepala Bagian Tata Pemerintahan</t>
  </si>
  <si>
    <t>TIM EVALUATOR</t>
  </si>
  <si>
    <t>Kabupaten Berau</t>
  </si>
  <si>
    <t>1. Ketua Tim       : Hasbi, ST</t>
  </si>
  <si>
    <t>2. Anggota Tim   : M. Ikhwan Cahyadi, S.IP</t>
  </si>
  <si>
    <t>3. Anggota Tim   : Yudanto, SE, Ak</t>
  </si>
  <si>
    <t>H. Jaini, SE</t>
  </si>
  <si>
    <t>4. Anggota Tim   : Erisia Pebrianti, SE</t>
  </si>
  <si>
    <t>CAPAIAN KINERJA ASPEK PENGAMBIL KEBIJAKAN</t>
  </si>
  <si>
    <t>No</t>
  </si>
  <si>
    <t>ASPEK</t>
  </si>
  <si>
    <t>FOKUS</t>
  </si>
  <si>
    <t>RUMUS/PERHITUNGAN</t>
  </si>
  <si>
    <t>Jenis Data (Tahun 2017)</t>
  </si>
  <si>
    <t>Satuan elemen data</t>
  </si>
  <si>
    <t>LPPD</t>
  </si>
  <si>
    <t>HASIL EVALUASI</t>
  </si>
  <si>
    <t>CATATAN/SUMBER DATA LAIN</t>
  </si>
  <si>
    <t>Elemen Data</t>
  </si>
  <si>
    <t>Capaian Kinerja</t>
  </si>
  <si>
    <t>KETENTRAMAN DAN KETERTIBAN UMUM DAERAH</t>
  </si>
  <si>
    <t>Peraturan ttg ketertiban penataan ruang</t>
  </si>
  <si>
    <t xml:space="preserve">Keberadaan PERDA IMB </t>
  </si>
  <si>
    <t>ada/tidak ada PERDA</t>
  </si>
  <si>
    <t>ada/tidak ada  PERDA IMB</t>
  </si>
  <si>
    <t xml:space="preserve"> Ada/tidak </t>
  </si>
  <si>
    <t>Ada</t>
  </si>
  <si>
    <t>3 Perda yaitu : 1) PERDA NO 22 TH 2003 TENTANG IZIN MENDIRIKAN BANGUNAN TGL 28 JUNI 2003, 2) PERDA NO 6 TH 2011 TENTANG RETRIBUSI IZIN MENDIRIKAN BANGUNAN tgl 6 APRIL 2011, 3) PERDA NO 8 TH 2015 TENTANG BANGUNAN GEDUNG Tgl 24 Agustus 2015</t>
  </si>
  <si>
    <t>Permanen file</t>
  </si>
  <si>
    <t xml:space="preserve">Rasio Rumah  ber IMB </t>
  </si>
  <si>
    <t>% Jumlah Rumah ber IMB</t>
  </si>
  <si>
    <t>Jumlah rumah ber IMB sd Akhir tahun 2018</t>
  </si>
  <si>
    <t>Unit</t>
  </si>
  <si>
    <t>harus dapat dirinci</t>
  </si>
  <si>
    <t>Jumlah seluruh rumah s.d akhir tahun 2018</t>
  </si>
  <si>
    <t xml:space="preserve"> Keberadaan PERDA RTRW</t>
  </si>
  <si>
    <t>ada/tidak ada PERDA RTRW</t>
  </si>
  <si>
    <t xml:space="preserve"> Ada/tidak</t>
  </si>
  <si>
    <t>Perda No 9 Th 2017 tentang Tata Ruang Wilayah Kabupaten Berau Tahun 2016 - 2036 tgl 26 November 2017</t>
  </si>
  <si>
    <t>Peraturan ttg Kependudukan</t>
  </si>
  <si>
    <t>Pengurusan E- KTP</t>
  </si>
  <si>
    <t>Jumlah penduduk yang sudah terekam dalam  E-KTP</t>
  </si>
  <si>
    <t>orang</t>
  </si>
  <si>
    <t>Jumlah penduduk yang  wajib KTP</t>
  </si>
  <si>
    <t xml:space="preserve">Biaya KTP </t>
  </si>
  <si>
    <t>Biaya Pengurusan KTP dalam PERDA</t>
  </si>
  <si>
    <t>Perda</t>
  </si>
  <si>
    <t>Rp /KTP</t>
  </si>
  <si>
    <t>Perda No 20 Th 2011 TENTANG PENYELENGGARAAN ADMINISTRASI KEPENDUDUKAN DAN CATATAN SIPIL</t>
  </si>
  <si>
    <t>Aparat satpol PP</t>
  </si>
  <si>
    <t>Rasio personil SatpoL PP terhadap jumlah penduduk</t>
  </si>
  <si>
    <t xml:space="preserve">Jumlah personil Satpol PP pada akhir tahun 2018 dibagi jumlah penduduk akhir tahun 2018 x 10.000 penduduk </t>
  </si>
  <si>
    <t>Personil Satpol PP (PNS) pada tahun 2018</t>
  </si>
  <si>
    <t>khusus dilapangan berjumlah 56 PNS</t>
  </si>
  <si>
    <t>Penduduk pada akhir tahun 2018</t>
  </si>
  <si>
    <t>Jiwa</t>
  </si>
  <si>
    <t xml:space="preserve">Kebijakan bidang PSK, PKL, </t>
  </si>
  <si>
    <t>Keberadaan PERDA  tentang PSK, PKL atau  PMKS</t>
  </si>
  <si>
    <t>ada/tidak ada PERDA PSK, PKL atau PMKS</t>
  </si>
  <si>
    <t>Ada/tidak</t>
  </si>
  <si>
    <t>3 Perda yaitu : 1) PERDA NO 5 TH 2004 TETANG PENERTIBAN DAN PEMBINAAN PEDAGANG KAKI LIMA TGL 25 MEI 2004, 2) PERDA NO 2 TH 2007 TENTANG PELANGGARAN PELACURAN TGL 7 JUNI 2007, 3) PERDA NO 13 TH 2012 TENTANG KETERTIBAN UMUM DAN KETENTRAMAN MASYARAKAT, TERTUANG DALAM BAGIAN KEENAM PASAL 9 TGL 28 DESEMBER 2012</t>
  </si>
  <si>
    <t>Peraturan tentang Kebersihan IbuKabupaten Kabupaten</t>
  </si>
  <si>
    <t>Keberadaan peraturan tentang kebersihan Kabupaten</t>
  </si>
  <si>
    <t>ada/tidak ada PERDA Kebersihan Kabupaten</t>
  </si>
  <si>
    <t>Ada/ tidak</t>
  </si>
  <si>
    <t>4 Perda, yaitu : 1) PERDA NO 17 TH 2003 TENTANG KEBERSIHAN TGL 8 jULI 2003, 2) PERDA NO 7 TH 2010 TENTANG RETRIBUSI PELAYANAN PERSAMPAHAN/KEBERSIHAN, TGL 5 OKTOBER 2010 3) PERDA NO 3 TH 2012 TENTANG RETRIBUSI PENYEDIAAN DAN/ATAU PENYEDOTAN KAKUS TGL 27 JANUARI 2012, 4) PERDA NO 1 TH 2017 TENTANG PENGELOLAAN SAMPAH TGL 13 MRET 2017</t>
  </si>
  <si>
    <t xml:space="preserve">KESELARASAN DAN EFEKTIVITAS HUBUNGAN ANTARA
PEMDA DAN PEMERINTAH, 
SERTA
ANTAR PEMDA
DALAM RANGKA PENGEMBANGAN OTDA
</t>
  </si>
  <si>
    <t>Penyampaian laporan kepada pemerintah</t>
  </si>
  <si>
    <t>Ketepatan waktu penyampaian LPPD berdasarkan PP Nomor 3 tahun 2007</t>
  </si>
  <si>
    <t>Tepat atau tidak tepat penyampaian sesuai jadwal yang telah ditetapkan oleh peraturan</t>
  </si>
  <si>
    <t>Tanggal Penyampaian LPPD 2018 ( tanggal/bulan/tahun)</t>
  </si>
  <si>
    <t>Tgl penyampaian</t>
  </si>
  <si>
    <t>DINORMALISASIKAN</t>
  </si>
  <si>
    <t>Ketepatan waktu penyampaian Laporan keuangan  berdasarkan PP 8/2006</t>
  </si>
  <si>
    <t>Tanggal Penyampaian Laporan Keuangan 2018 berdasarkan bukti tanda terima ( tanggal/bulan/tahun)</t>
  </si>
  <si>
    <t>Ketepatan waktu penyampaian Laporan kinerja  berdasarkan PP 8/2006</t>
  </si>
  <si>
    <t>Tanggal Penyampaian Laporan Kinerja 2018 berdasarkan bukti tanda terima ( tanggal/bulan/tahun)</t>
  </si>
  <si>
    <t>Tepat</t>
  </si>
  <si>
    <t>tidak perlu diisi</t>
  </si>
  <si>
    <t>Implementasi SPM</t>
  </si>
  <si>
    <t>Jumlah urusan wajib yang sudah diterapkan SPM nya berdasarkan pedoman yang diterbitkan oleh Pemerintah</t>
  </si>
  <si>
    <t>Jumlah urusan wajib yang telah diterapkan SPM nya berdasarkan Penetapan oleh Menteri/Pimpinan LPND</t>
  </si>
  <si>
    <t>Urusan yang telah diterapkan</t>
  </si>
  <si>
    <t xml:space="preserve">Jumlah  </t>
  </si>
  <si>
    <t>1. Urusan Pendidikan</t>
  </si>
  <si>
    <t>sudah/belum</t>
  </si>
  <si>
    <t>Sudah</t>
  </si>
  <si>
    <t>LENGKAPI</t>
  </si>
  <si>
    <t>2. Urusan Kesehatan</t>
  </si>
  <si>
    <t>3. Urusan Lingkungan Hidup</t>
  </si>
  <si>
    <t>Belum</t>
  </si>
  <si>
    <t>4. Urusan Sosial</t>
  </si>
  <si>
    <t>5. Urusan Pemberdayaan Perempuan</t>
  </si>
  <si>
    <t>6. Urusan BKKBN</t>
  </si>
  <si>
    <t>Kerjasama antar daerah Kab/Kabupaten</t>
  </si>
  <si>
    <t>Frekuensi Kerjasama dengan daerah lain</t>
  </si>
  <si>
    <t>Jumlah MOU yang masih berlaku per tahun 2018</t>
  </si>
  <si>
    <t>Jumlah</t>
  </si>
  <si>
    <t>Catatan : Jika MOU lebih dari 4, jumlah sisanya diisikan pada sel (N28) dgn melampirkan daftar sisa MOU tsb. Contoh jika jml MOU sebenarnya 10, maka di sell (N28) diisi 6</t>
  </si>
  <si>
    <t>1. No dan tgl MOU yang berlaku s.d  tahun 2018</t>
  </si>
  <si>
    <t>No&amp;tgl MOU</t>
  </si>
  <si>
    <t>NOMOR HK.02.04/2/4901/2018 DAN NOMOR 445/1384/PBMI-2/XII/2018 TGL 10 DESEMBER 2018 TENTANG PENYELENGGARAAN PROGRAM INSENTIF DOKTER INDONESIA</t>
  </si>
  <si>
    <t>2. No dan tgl MOU yang berlaku s.d  tahun 2018</t>
  </si>
  <si>
    <t>…….MoU</t>
  </si>
  <si>
    <t>NOMOR 445/068/PBMI-2/X/2017 DAN NOMOR HK.03.01/XLIX.1/3520/2017 TGL 10 OKTOBER 2017 TENTANG PELAYANAN PEMANTAUAN DOSIS PERORANGAN PEKERJA RADIASI MENGGUNAKAN THERMOLUMIESCENT DOSIMETER (TLD) BADGE</t>
  </si>
  <si>
    <t>3. No dan tgl MOU yang berlaku s.d  tahun 2018</t>
  </si>
  <si>
    <t>NOMOR 445/0086/P2P/IV/2018 DAN NOMOR 445/407/PBMI-2/IV/2018 TGL 9 APRIL 2018 TENTANG PELAYANAN PASIEN DENGAN TB RESISTEN OBAT (TB MDR)</t>
  </si>
  <si>
    <t>4. No dan tgl MOU yang berlaku s.d  tahun 2018</t>
  </si>
  <si>
    <t>NOMOR 415.4/17/PRJ/DIR/RSDSS/VIII/2017 DAN NOMOR 445/1062/TU-1/VIII/2017 TENTANG BANTUAN TENAGA KESEHATAN PADA SAAT TERJADI KONDISI KEDARURATAN BENCANA/DISASTER</t>
  </si>
  <si>
    <t>KESELARASAN ANTARA KEBIJAKAN PEMDA DENGAN KEBIJAKAN PEMERINTAH</t>
  </si>
  <si>
    <t>Sinkronisasi Pelaksanaan pembangunan nasional dan daerah</t>
  </si>
  <si>
    <t xml:space="preserve">Kesesuaian prioritas pembangunan </t>
  </si>
  <si>
    <t>Jumlah prioritas pembangunan daerah dibagi jumlah prioritas pembangunan nasional</t>
  </si>
  <si>
    <t>Prioritas pembangunan daerah (RKPD) yang mendukung prioritas pembangunan nasional</t>
  </si>
  <si>
    <t>Program</t>
  </si>
  <si>
    <t>Dikomunikasikan dengan Timda Lainnya</t>
  </si>
  <si>
    <t>Prioritas Pembangunan Nasional  ada sebanyak 5 program prioritas Sesuai dengan Permendagri 31/2017</t>
  </si>
  <si>
    <t>Kewenangan</t>
  </si>
  <si>
    <t>Jumlah urusan wajib yang diselenggarakan daerah</t>
  </si>
  <si>
    <t>Jumlah urusan yang dilaksanakan daerah dibagi 26 (Jumlah urusan wajib di PP 38/2007)x 100%</t>
  </si>
  <si>
    <t>Urusan Wajib yang dilaksanakan pada tahun 2018</t>
  </si>
  <si>
    <t>Urusan</t>
  </si>
  <si>
    <t>Bukti data pendukung belum di tanda tangani</t>
  </si>
  <si>
    <t>Keuangan</t>
  </si>
  <si>
    <t>Waktu penetapan  PERDA  APBD 2018</t>
  </si>
  <si>
    <t>Tepat atau tidak tepat waktu penetapan PERDA APBD 2018</t>
  </si>
  <si>
    <t>Tanggal Penetapan PERDA APBD 2018</t>
  </si>
  <si>
    <t>tgl penetapan</t>
  </si>
  <si>
    <t>Dengan  bukti pendukung</t>
  </si>
  <si>
    <t>Keberadaan Perda tentang pengelolaan keuangan daerah berdasarkan PP 58/2005</t>
  </si>
  <si>
    <t>ada atau tidak adanya PERDA tentang pengelolaan keuangan daerah</t>
  </si>
  <si>
    <t>ada</t>
  </si>
  <si>
    <t>Nomor 8 Th 2009 Tanggal 30 Juni 2009 tentang Pokok-Pokok Pengelolaan Keuangan Daerah</t>
  </si>
  <si>
    <t xml:space="preserve">belanja untuk pelayanan dasar </t>
  </si>
  <si>
    <t>Jumlah belanja untuk pelayanan dasar dibagi jumlah total belanja x 100%</t>
  </si>
  <si>
    <t>Total Belanja pelayanan dasar APBD Tahun 2018</t>
  </si>
  <si>
    <t>Rp</t>
  </si>
  <si>
    <t>jika ada satu atau lebih urusan yang elemen datanya diisi "tdi"/kosong (nol)/blank maka capaian kenarjanya "tdi"</t>
  </si>
  <si>
    <t>3. Urusan PU dan penataan ruang</t>
  </si>
  <si>
    <t>4. Urusan Perumahan Rakyat dan Kawasan Pemukiman</t>
  </si>
  <si>
    <t>5. Urusan Sosial</t>
  </si>
  <si>
    <t>6. Urusan Trantibum dan Linmas</t>
  </si>
  <si>
    <t>Total Belanja APBD</t>
  </si>
  <si>
    <t>belanja untuk urusan pendidikan dan kesehatan</t>
  </si>
  <si>
    <t>Jumlah belanja untuk kesehatan dan pendidikan dibagi jumlah total belanja x 100 %</t>
  </si>
  <si>
    <t>Total belanja urusan pendidikan dan kesehatan</t>
  </si>
  <si>
    <t>jika salah satu  atau ke dua2nya urusan elemen datanya diisi "tdi"/kosong (nol)/blank maka capaian kenarjanya "tdi"</t>
  </si>
  <si>
    <t>Pelayanan publik</t>
  </si>
  <si>
    <t>Keberadaan PERDA tentang Standar Pelayanan Publik sesuai dengan peraturan perundang-undangan</t>
  </si>
  <si>
    <t>ada atau tidak adanya standar pelayanan publik</t>
  </si>
  <si>
    <t xml:space="preserve">ada/tidak PERDA tentang Standar Pelayanan Publik </t>
  </si>
  <si>
    <t>Kepegawaian</t>
  </si>
  <si>
    <t>Rasio PNS terhadap penduduk</t>
  </si>
  <si>
    <t xml:space="preserve">Jumlah PNS Kabupaten dibagi Jumlah Penduduk </t>
  </si>
  <si>
    <t>Jumlah PNS Kabupaten akhir tahun 2018</t>
  </si>
  <si>
    <t>Keberadaan sistem informasi kepegawaian</t>
  </si>
  <si>
    <t>ada atau tidak adanya data base kepegawaian</t>
  </si>
  <si>
    <t>1. Jenis Sistem Informasi Kepegawaian #1</t>
  </si>
  <si>
    <t>SAPK (SISTEM APLIKASI PELAYANAN KEPEGAWAIAN)</t>
  </si>
  <si>
    <t>2. Jenis Sistem Informasi Kepegawaian #1</t>
  </si>
  <si>
    <t>SIMPPEG (SISTEM APLIKASI KEPEGAWAIAN)</t>
  </si>
  <si>
    <t>Kelembagaan</t>
  </si>
  <si>
    <t>Kesesuaian  SKPD berdasarkan PP 18/2017</t>
  </si>
  <si>
    <t>Jumlah Pembentukan SKPD berdasarkan PP 18/2017</t>
  </si>
  <si>
    <t>Jumlah SKPD</t>
  </si>
  <si>
    <t>1. Bagian  (setda)</t>
  </si>
  <si>
    <t>2. Dinas</t>
  </si>
  <si>
    <t>3. Badan</t>
  </si>
  <si>
    <t>4. Kantor</t>
  </si>
  <si>
    <t>5. Rumah Sakit</t>
  </si>
  <si>
    <t>6. Lembaga Teknis lainnya</t>
  </si>
  <si>
    <t>7. Kecamatan / Distrik</t>
  </si>
  <si>
    <t>EFEKTIVITAS HUBUNGAN ANTARA PEMDA DAN DPRD</t>
  </si>
  <si>
    <t>Produk peraturan perundangan</t>
  </si>
  <si>
    <t>Jumlah perda tahun 2018</t>
  </si>
  <si>
    <t>Jumlah PERDA yang ditetapkan dalam tahun 2018</t>
  </si>
  <si>
    <t>PERDA yang ditetapkan dalam tahun 2018</t>
  </si>
  <si>
    <t>Catatan : Jika jumlah perda lebih dari 12, jumlah sisanya diisikan pada sel (N65) dgn melampirkan daftar sisa perda tsb. Contoh jika jml perda sebenarnya 20, maka di sell (N65) diisi 8</t>
  </si>
  <si>
    <t>1. No dan Tgl PERDA yang ditetapkan tahun 2018 #1</t>
  </si>
  <si>
    <t>No&amp;tgl perda</t>
  </si>
  <si>
    <t xml:space="preserve">1. Nomor 1 Tanggal 15 Januari 2018 </t>
  </si>
  <si>
    <t>2. No dan Tgl PERDA yang ditetapkan tahun 2018 #2</t>
  </si>
  <si>
    <t>2. Nomor 2 Tanggal 26 Januari 2018</t>
  </si>
  <si>
    <t>3. No dan Tgl PERDA yang ditetapkan tahun 2018 #3</t>
  </si>
  <si>
    <t>3. Nomor 3 Tanggal 26 Januari 2018</t>
  </si>
  <si>
    <t>4. No dan Tgl PERDA yang ditetapkan tahun 2018 #4</t>
  </si>
  <si>
    <t>4. Nomor 4 Tanggal 26 Januari 2018</t>
  </si>
  <si>
    <t>5. No dan Tgl PERDA yang ditetapkan tahun 2018 #5</t>
  </si>
  <si>
    <t>5. Nomor 5 Tanggal 04 Juni 2018</t>
  </si>
  <si>
    <t>6. No dan Tgl PERDA yang ditetapkan tahun 2018 #6</t>
  </si>
  <si>
    <t>6. Nomor 6 Tanggal 04 Juni 2018</t>
  </si>
  <si>
    <t>7. No dan Tgl PERDA yang ditetapkan tahun 2018 #7</t>
  </si>
  <si>
    <t>7. Nomor 7 Tanggal 04 Juni 2018</t>
  </si>
  <si>
    <t>8. No dan Tgl PERDA yang ditetapkan tahun 2018 #8</t>
  </si>
  <si>
    <t>8. Nomor 8 Tanggal 04 Juni 2018</t>
  </si>
  <si>
    <t>9. No dan Tgl PERDA yang ditetapkan tahun 2018 #9</t>
  </si>
  <si>
    <t>9. Nomor 9 Tanggal 04 Juni 2018</t>
  </si>
  <si>
    <t>10. No dan Tgl PERDA yang ditetapkan tahun 2018 #10</t>
  </si>
  <si>
    <t>10. Nomor 10 Tanggal 16 Oktober 2018</t>
  </si>
  <si>
    <t>11. No dan Tgl PERDA yang ditetapkan tahun 2018 #11</t>
  </si>
  <si>
    <t>11. Nomor 11 Tanggal 19 Desember 2018</t>
  </si>
  <si>
    <t>12. No dan Tgl PERDA yang ditetapkan tahun 2018 #12</t>
  </si>
  <si>
    <t>12. Nomor 12 Tanggal 19 Desember 2019</t>
  </si>
  <si>
    <t>Raperda yang diajukan tahun berjalan</t>
  </si>
  <si>
    <t>Jumlah Raperda yang disetujui DPRD tahun 2018</t>
  </si>
  <si>
    <t>Jumlah RAPERDA yang disetujui DPRD tahun 2018 dibagi Jumlah RAPERDA yang diusulkan tahun 2018</t>
  </si>
  <si>
    <t>RAPERDA yang disetujui DPRD tahun 2018</t>
  </si>
  <si>
    <t>Raperda</t>
  </si>
  <si>
    <t>Foto copy SK DPRD tentang Propemda</t>
  </si>
  <si>
    <t>RAPERDA yang diusulkan  tahun 2018</t>
  </si>
  <si>
    <t>EFEKTIVITAS PROSES PENGAMBILAN KEPUTUSAN OLEH DPRD BESERTA TINDAK LANJUT PELAKSANAAN KEPUTUSAN</t>
  </si>
  <si>
    <t>Keputusan DPRD yang ditindaklanjuti</t>
  </si>
  <si>
    <t xml:space="preserve">Kepeutusan DPRD yang  ditindaklanjuti </t>
  </si>
  <si>
    <t>Jumlah Keputusan DPRD  yang ditindaklanjuti oleh DPRD pada tahun 2018 dibagi jumlah Keputusan  DPRD yang dihasilkan Tahun 2013 x 100%</t>
  </si>
  <si>
    <t>Jumlah Keputusan DPRD  yang ditindaklanjuti oleh DPRD pada tahun 2018</t>
  </si>
  <si>
    <t>Keputusan</t>
  </si>
  <si>
    <t>Jumlah Keputusan  DPRD yang dihasilkan tahun 2018</t>
  </si>
  <si>
    <t>EFEKTIVITAS PROSES PENGAMBILAN KEPUTUSAN OLEH KDH BESERTA TINDAK LANJUT PELAKSANAAN KEPUTUSAN</t>
  </si>
  <si>
    <t>tindaklanjut keputusan KDH</t>
  </si>
  <si>
    <t>Keputusan Bupati  yang  ditindaklanjuti</t>
  </si>
  <si>
    <t>Jumlah keputusan Bupati yang ditindaklanjuti dibagi jumlah keputusan Bupati dalam tahun 2018 x 100%</t>
  </si>
  <si>
    <t>Keputusan Bupati tahun 2018 yang ditindaklanjuti</t>
  </si>
  <si>
    <t>Kep</t>
  </si>
  <si>
    <t xml:space="preserve">Keputusan Bupati tahun 2018  </t>
  </si>
  <si>
    <t>tindaklanjut Peraturan KDH</t>
  </si>
  <si>
    <t>Peraturan Bupati yang  ditindaklanjuti</t>
  </si>
  <si>
    <t>Jumlah peraturan Bupati yang ditindaklanjuti dibagi jumlah peraturan Bupati dalam tahun 2018 x 100%</t>
  </si>
  <si>
    <t>Peraturan Bupati tahun 2018 yang ditindaklanjuti</t>
  </si>
  <si>
    <t>PerBup</t>
  </si>
  <si>
    <t xml:space="preserve">Peraturan Bupati tahun 2018 </t>
  </si>
  <si>
    <t>KETAATAN PELAKSANAAN PENYELENGGARAAN PEMERINTAHAN DAERAH PADA PERATURAN PERUNDANG-UNDANGAN</t>
  </si>
  <si>
    <t>Perda yang dibatalkan</t>
  </si>
  <si>
    <t>Jumlah PERDA yang dibatalkan</t>
  </si>
  <si>
    <t>Jumlah Perda yang dibatalkan dibagi jumlah PERDA yang dikirim ke pemerintah untuk dievaluasi x 100%</t>
  </si>
  <si>
    <t xml:space="preserve">PERDA yang dibatalkan </t>
  </si>
  <si>
    <t>PERDA yang dikirimkan untuk dievaluasi oleh Pemerintah</t>
  </si>
  <si>
    <t>INTENSITAS DAN EFEKTIVITAS PROSES KONSULTASI PUBLIK ANTARA PEMDA DAN  MASYARAKAT ATAS PENETAPAN KEBIJAKAN PUBLIK YANG STRATEGIS DAN RELEVAN UNTUK DAERAH</t>
  </si>
  <si>
    <t>Perda tentang konsultasi publik</t>
  </si>
  <si>
    <t>Keberadaan PERDA/PerBup tentang konsultasi publik</t>
  </si>
  <si>
    <t>Ada/tidak PERDA / PerBup</t>
  </si>
  <si>
    <t>ada/tidak ada PERDA/PerBup tentang konsultasi publik</t>
  </si>
  <si>
    <t>Perda/Perbup/DIPA, risalah rapat  konsultasi publik</t>
  </si>
  <si>
    <t>Media informasi pemda yang dapat diakses oleh publik</t>
  </si>
  <si>
    <t>Adanya media informasi pemda yang dapat diakses oleh publik (website Kabupaten, pos, bag/biro humas, leaflet/brosur)</t>
  </si>
  <si>
    <t>ada atau tidak ada media informasi yang ditetapkan dengan PerBup</t>
  </si>
  <si>
    <t>1. Media Informasi yang dapat diakses oleh publik #1</t>
  </si>
  <si>
    <t>Media informasi</t>
  </si>
  <si>
    <t>Website Kabupaten (www.beraukab.go.id)</t>
  </si>
  <si>
    <t>2. Media Informasi yang dapat diakses oleh publik #2</t>
  </si>
  <si>
    <t xml:space="preserve">Radio Siaran Pemerintah Daerah (RSPD) </t>
  </si>
  <si>
    <t>3. Media Informasi yang dapat diakses oleh publik #3</t>
  </si>
  <si>
    <t>TV Info</t>
  </si>
  <si>
    <t>4. Media Informasi yang dapat diakses oleh publik #4</t>
  </si>
  <si>
    <t>Leaflet (PPID), Youtube, Instagram, Twitter</t>
  </si>
  <si>
    <t>TRANSPARANSI DALAM PEMANFAATAN ALOKASI PENCAIRAN DAN PENYERAPAN DAU, DAK, DAN BAGI HASIL</t>
  </si>
  <si>
    <t>Serapan dana perimbangan</t>
  </si>
  <si>
    <t>dana perimbangan yang terserap dibanding yang direncanakan</t>
  </si>
  <si>
    <t>Jumlah dana perimbangan yang terserap dibagi jumlah dana perimbangan x 100%</t>
  </si>
  <si>
    <t>Dana perimbangan yang terserap Tahun 2018</t>
  </si>
  <si>
    <t>Dana perimbangan yang direncanakan sesuai dengan APBD tahun 2018</t>
  </si>
  <si>
    <t>Alokasi belanja pada APBD dari DAU</t>
  </si>
  <si>
    <t xml:space="preserve">Belanja Publik terhadap DAU </t>
  </si>
  <si>
    <t>Jumlah belanja publik dibagi DAU x 100%</t>
  </si>
  <si>
    <t>Belanja Langsung (Realisasi)</t>
  </si>
  <si>
    <t>DAU Tahun 2018</t>
  </si>
  <si>
    <t>Alokasi belanja pada APBD</t>
  </si>
  <si>
    <t>Belanja Publik   terhadap total APBD</t>
  </si>
  <si>
    <t>Total Belanja Langsung dibagi APBD x 100%</t>
  </si>
  <si>
    <t>Total Belanja langsung  tahun 2018 (realisasi)</t>
  </si>
  <si>
    <t>Total Belanja APBD tahun 2018 (realisasi)</t>
  </si>
  <si>
    <t>INTENSITAS, EFEKTIVITAS DAN TRANSPARANSI PEMUNGUTAN SUMBER-SUMBER PAD DAN PINJAMAN / OBLIGASI DAERAH</t>
  </si>
  <si>
    <t>Besaran Pendapatan Asli Daerah (PAD)</t>
  </si>
  <si>
    <t>Besaran PAD terhadap seluruh pendapatan dlm APBD</t>
  </si>
  <si>
    <t>Jumlah PAD dibagi jumlah total pendapatan APBD (realisasi) x 100%</t>
  </si>
  <si>
    <t>PAD APBD (Realisasi) Tahun 2018</t>
  </si>
  <si>
    <t>Total Pendapatan dalam APBD (Realisasi) Tahun 2018</t>
  </si>
  <si>
    <t>EFEKTIVITAS PERENCANAAN, PENYUSUNAN, PELAKSANAAN TATA USAHA, PERTANGGUNG JAWABAN DAN  PENGAWASAN APBD</t>
  </si>
  <si>
    <t>Kewajaran Lapkeu</t>
  </si>
  <si>
    <t>Opini BPK terhadap LapKeu Daerah</t>
  </si>
  <si>
    <t>Jenis Opini BPK terhadap Hasil Laporan Keuangan Daerah untuk 2 tahun terakhir</t>
  </si>
  <si>
    <t>Opini BPK atas Laporan Hasil Pemeriksaan BPK RI Tahun 2017</t>
  </si>
  <si>
    <t>WTP, WDP, TMP, TW</t>
  </si>
  <si>
    <t>WTP</t>
  </si>
  <si>
    <t>Opini BPK atas Laporan Hasil Pemeriksaan BPK RI Tahun 2018</t>
  </si>
  <si>
    <t>Besaran SILPA</t>
  </si>
  <si>
    <t>SILPA thdp total pendapatan</t>
  </si>
  <si>
    <t>Besaran SILPA dibagi jumlah pendapatan x 100%</t>
  </si>
  <si>
    <t>SILPA Tahun 2018</t>
  </si>
  <si>
    <t>Realisasi belanja</t>
  </si>
  <si>
    <t xml:space="preserve">Realisasi belanja thd anggaran belanja </t>
  </si>
  <si>
    <t>Realisasi belanja dibagi total anggaran belanja APBD X 100%</t>
  </si>
  <si>
    <t>Realisasi Belanja Tahun 2018</t>
  </si>
  <si>
    <t>Total Anggaran Belanja dalam APBD tahun 2018</t>
  </si>
  <si>
    <t>Pengawasan Inspektorat Daerah</t>
  </si>
  <si>
    <t xml:space="preserve">Temuan BPK RI yang ditindaklanjuti  </t>
  </si>
  <si>
    <t>Jumlah temuan BPK RI yang ditindaklanjuti dibagi dengan temuan BPK RI sampai dengan akhir tahun 2017</t>
  </si>
  <si>
    <t>Temuan BPK RI yang ditindaklanjuti pada tahun 2018</t>
  </si>
  <si>
    <t>Temuan</t>
  </si>
  <si>
    <t>data yang digunakan rekomendasi</t>
  </si>
  <si>
    <t>Jumlah Temuan BPK RI per 31/12/2017</t>
  </si>
  <si>
    <t>PENGELOLAAN POTENSI DAERAH</t>
  </si>
  <si>
    <t>Peta potensi daerah</t>
  </si>
  <si>
    <t xml:space="preserve">Realisasi PAD 2014 terhadap potensi PAD  </t>
  </si>
  <si>
    <t xml:space="preserve">Jumlah realisasi PAD 2018 dibagi dengan potensi PAD </t>
  </si>
  <si>
    <t>Realisasi PAD Tahun 2018</t>
  </si>
  <si>
    <t>Potensi PAD Pada  tahun 2018</t>
  </si>
  <si>
    <t>Peningkatan PAD</t>
  </si>
  <si>
    <t>(PAD 2018 - PAD 2017) : PAD 2017 x 100%</t>
  </si>
  <si>
    <t>Total PAD pada tahun 2018</t>
  </si>
  <si>
    <t>TEROBOSAN INOVASI BARU</t>
  </si>
  <si>
    <t>Penghargaan</t>
  </si>
  <si>
    <t>Penghargaan dari pemerintah  yang diterima oleh Pemda dalam tahun 2018</t>
  </si>
  <si>
    <t>Jumlah penghargaan dari pemerintah yang diterima oleh Pemerintah Daerah dalam Tahun 2018</t>
  </si>
  <si>
    <t>Pengadaan barang dan jasa</t>
  </si>
  <si>
    <t>Keberadaan E-procurement</t>
  </si>
  <si>
    <t xml:space="preserve">ada/tidak ada E-Procurement </t>
  </si>
  <si>
    <t>ada/tidak ada  PERDA &amp; Implementasitentang E-Procurement</t>
  </si>
  <si>
    <t>Daya saing daerah</t>
  </si>
  <si>
    <t>Jumlah persetujuan investasi</t>
  </si>
  <si>
    <t>Jumlah Ijin Investasi dalam tahun 2018</t>
  </si>
  <si>
    <t>Persetujuan ijin Investasi pada Tahun 2018</t>
  </si>
  <si>
    <t>Izin</t>
  </si>
  <si>
    <t>Kepala Tata Bagian Pemerintahan</t>
  </si>
  <si>
    <t>JUMLAH tdi</t>
  </si>
  <si>
    <t>NO IKK</t>
  </si>
  <si>
    <t>Satuan</t>
  </si>
  <si>
    <t>CAPAIAN KINERJA</t>
  </si>
  <si>
    <t>ada/tidak</t>
  </si>
  <si>
    <t>%</t>
  </si>
  <si>
    <t>Keberadaan PERDA RTRW</t>
  </si>
  <si>
    <t>Rp/Ktp</t>
  </si>
  <si>
    <t>Rasio</t>
  </si>
  <si>
    <t>Peraturan tentang Kebersihan Ibukota Kabupaten</t>
  </si>
  <si>
    <t>Keberadaan peraturan tentang kebersihan kota</t>
  </si>
  <si>
    <t>tepat/tidak</t>
  </si>
  <si>
    <t>Kerjasama antar daerah Kab/kota</t>
  </si>
  <si>
    <t>Jumlah Mou</t>
  </si>
  <si>
    <t>Waktu penetapan  PERDA  APBD 2016</t>
  </si>
  <si>
    <t>Kesesuaian  SKPD berdasarkan PP 41/2007</t>
  </si>
  <si>
    <t>Jumlah perda tahun 2016</t>
  </si>
  <si>
    <t>Jumlah Raperda yang disetujui DPRD tahun 2016</t>
  </si>
  <si>
    <t>Keputusan DPRD yang  ditindaklanjuti oleh Pemda</t>
  </si>
  <si>
    <t>Adanya media informasi pemda yang dapat diakses oleh publik (website kota, pos, bag/biro humas, leaflet/brosur)</t>
  </si>
  <si>
    <t>opini</t>
  </si>
  <si>
    <t xml:space="preserve">Realisasi PAD 2016 terhadap potensi PAD  </t>
  </si>
  <si>
    <t xml:space="preserve">Penghargaan dari pemerintah  yang diterima oleh Pemda dalam tahun 2016. </t>
  </si>
  <si>
    <t>penghargaan</t>
  </si>
  <si>
    <t>Keberadaan implementasi E-procurement</t>
  </si>
  <si>
    <t>ijin</t>
  </si>
  <si>
    <t xml:space="preserve">OPD PELAKSANA : </t>
  </si>
  <si>
    <t>URUSAN : PENDIDIKAN</t>
  </si>
  <si>
    <t>No IKK</t>
  </si>
  <si>
    <t>Jenis Data (Tahun 2018)</t>
  </si>
  <si>
    <t>HASIL KLARIFIKASI</t>
  </si>
  <si>
    <t>CATATAN KLARIFIKASI</t>
  </si>
  <si>
    <t>KEBIJAKAN TEKNIS PENYELENGGARA</t>
  </si>
  <si>
    <t>Jumlah Program Nasional yang dilaksanakan oleh SKPD</t>
  </si>
  <si>
    <t>Jumlah program Nasional yang dapat dilaksanakan oleh SKPD dibagi jumlah program Nasional x 100%</t>
  </si>
  <si>
    <t>Jumlah program nasional yang dilaksanakan SKPD</t>
  </si>
  <si>
    <t>program</t>
  </si>
  <si>
    <t>Jumlah program nasional (RKP)</t>
  </si>
  <si>
    <t>4 Program Nasional</t>
  </si>
  <si>
    <r>
      <rPr>
        <sz val="11"/>
        <rFont val="Arial"/>
        <charset val="134"/>
      </rPr>
      <t xml:space="preserve">Keberadaan </t>
    </r>
    <r>
      <rPr>
        <i/>
        <sz val="11"/>
        <rFont val="Arial"/>
        <charset val="134"/>
      </rPr>
      <t xml:space="preserve">Standard Operating Procedure </t>
    </r>
    <r>
      <rPr>
        <sz val="11"/>
        <rFont val="Arial"/>
        <charset val="134"/>
      </rPr>
      <t>(SOP)</t>
    </r>
  </si>
  <si>
    <t>Ada / tidak SOP</t>
  </si>
  <si>
    <t>Jumlah SOP</t>
  </si>
  <si>
    <t>buah</t>
  </si>
  <si>
    <t>SOP #1</t>
  </si>
  <si>
    <t>SOP Layanan Data Pokok Pendidikan Anak Usia Dini (DAPODIK PAUD)</t>
  </si>
  <si>
    <t>SOP #2</t>
  </si>
  <si>
    <t>SOP Layanan Data Pokok Pendidikan Dasar SD dan SMP (DAPODIKDAS)</t>
  </si>
  <si>
    <t>SOP #3</t>
  </si>
  <si>
    <t>SOP Layanan Data Pokok Pendidikan Masyarakat (DAPODIKMAS)</t>
  </si>
  <si>
    <t>SOP #4</t>
  </si>
  <si>
    <t>SOP Pengajuan NPSN</t>
  </si>
  <si>
    <t>KESEHATAN</t>
  </si>
  <si>
    <t>SOP Pencarian Data dan Informasi</t>
  </si>
  <si>
    <t>KETAATAN THD PERATURAN / UU</t>
  </si>
  <si>
    <t>Jumlah PERDA  pelaksanaan yang ada terhadap PERDA yang harus dilaksanakan menurut PERMEN</t>
  </si>
  <si>
    <t>Jumlah PERDA pelaksanaan PERMEN yang ada dibagi jumlah PERDA yang harus dilaksanakan menurut PERMEN x 100%</t>
  </si>
  <si>
    <t>Jumlah PERDA Pelaksanaan PERMEN yang ada</t>
  </si>
  <si>
    <t>Jumlah PERDA Pelaksanaan PERMEN yang seharusnya ada</t>
  </si>
  <si>
    <t xml:space="preserve">PENATAAN KELEMBAGAAN </t>
  </si>
  <si>
    <t>struktur jabatan dan eselonering yang terisi</t>
  </si>
  <si>
    <t>Jumlah jabatan yang ada ( yang diisi) dibagi jumlah jabatan yang ada x 100%</t>
  </si>
  <si>
    <t>Jumlah jabatan yang ada</t>
  </si>
  <si>
    <t>Jabatan</t>
  </si>
  <si>
    <t>Berdasarkan DUK OPD</t>
  </si>
  <si>
    <t>Jumlah jabatan yang harus ada</t>
  </si>
  <si>
    <t>Keberadaan jabatan fungsional dalam struktur organisasi SKPD</t>
  </si>
  <si>
    <t>Ada atau tidak ada jabatan fungsional dalam struktur organisasi SKPD</t>
  </si>
  <si>
    <t>Jumlah Jabatan Fungsional dalam struktur organisasi SKPD</t>
  </si>
  <si>
    <t>Jumlah seharusnya ada 5 jabatan fungsional pada LPPD, namun saat dievaluasi terdapat 9 jabatan evaluasi</t>
  </si>
  <si>
    <t>1. Jabatan Fungsional #1</t>
  </si>
  <si>
    <t>Jabatan Fungsional Pengawas</t>
  </si>
  <si>
    <t>2. Jabatan Fungsional #2</t>
  </si>
  <si>
    <t>Jabatan Fungsional Penilik</t>
  </si>
  <si>
    <t>3. Jabatan Fungsional #3</t>
  </si>
  <si>
    <t>Jabatan Fungsional Guru</t>
  </si>
  <si>
    <t>4. Jabatan Fungsional #4</t>
  </si>
  <si>
    <t>Jabatan Fungsional Kepala SKB</t>
  </si>
  <si>
    <t xml:space="preserve">PENGELOLAAN KEPEGAWAIAN </t>
  </si>
  <si>
    <t>Rasio PNS Kabupaten</t>
  </si>
  <si>
    <t>Jumlah PNS SKPD terhadap Total PNS Kabupaten</t>
  </si>
  <si>
    <t>Jumlah PNS SKPD</t>
  </si>
  <si>
    <t>Jumlah PNS Kabupaten</t>
  </si>
  <si>
    <t xml:space="preserve">Pejabat yang telah memenuhi persyaratan pendidikan pelatihan kepemimpinan </t>
  </si>
  <si>
    <t>Jumlah pejabat yang memenuhi persyaratan pendidikan pelatihan kepemimpinan dibagi jumlah total pejabat SKPD yang ada x 100%</t>
  </si>
  <si>
    <t>Jumlah Pejabat yang memenuhi persyaratan Diklatpim</t>
  </si>
  <si>
    <t>Jumlah pejabat SKPD yang ada</t>
  </si>
  <si>
    <t>Pejabat yang telah memenuhi persyaratan kepangkatan</t>
  </si>
  <si>
    <t>Jumlah pejabat yang memenuhi persyaratan kepangkatan dibagi Jumlah total pejabat SKPD yang ada x 100%</t>
  </si>
  <si>
    <t>Jumlah pejabat SKPD yang memenuhi persyaratan kepangkatan</t>
  </si>
  <si>
    <t xml:space="preserve">PERENCANAAN PEMBANGUNAN </t>
  </si>
  <si>
    <t xml:space="preserve">Ada atau tidaknya dokumen perencanaan pembangunan di SKPD </t>
  </si>
  <si>
    <t>ada atau tidak ada dokumen perencanaan SKPD berikut jumlahnya</t>
  </si>
  <si>
    <t>Jumlah dokumen perencanaan yang ada</t>
  </si>
  <si>
    <t>dokumen</t>
  </si>
  <si>
    <t>-RENSTRA-SKPD</t>
  </si>
  <si>
    <t>-RENJA-SKPD</t>
  </si>
  <si>
    <t xml:space="preserve">-RKA-SKPD </t>
  </si>
  <si>
    <t xml:space="preserve">Jumlah Program RKPD yang  diakomodir dalam RENJA SKPD </t>
  </si>
  <si>
    <t>Jumlah program RKPD yang diakomodir dalam RENJA SKPD dibagi jumlah program dalam RENJA SKPD  x 100%</t>
  </si>
  <si>
    <t>Jumlah program RKPD yang diakomodir dalam Renja SKPD</t>
  </si>
  <si>
    <t xml:space="preserve">Jumlah program RENJA SKPD </t>
  </si>
  <si>
    <t>Jumlah Program RENJA SKPD yang diakomodir dalam RKA SKPD</t>
  </si>
  <si>
    <t>Jumlah program RENJA RKPD yang diakomodir dalam RKA SKPD dibagi jumlah program dalam RKA SKPD x 100%</t>
  </si>
  <si>
    <t>Jumlah program RENJA SKPD yang diakomodir dalam RKA SKPD</t>
  </si>
  <si>
    <t>Jumlah Program dalam RKA SKPD</t>
  </si>
  <si>
    <t>Jumlah Program RKA SKPD yang diakomodir dalam DPA SKPD</t>
  </si>
  <si>
    <t>Jumlah program RKA SKPD yang diakomodir dalam DPA SKPD dibagi jumlah program dalam DPA SKPD x 100%</t>
  </si>
  <si>
    <t>Jumlah program RKA SKPD yang diakomodir dalam DPA SKPD</t>
  </si>
  <si>
    <t>Jumlah program dalam DPA SKPD</t>
  </si>
  <si>
    <t>LAPORAN KEUANGAN SKPD</t>
  </si>
  <si>
    <t>Anggaran SKPD terhadap total belanja APBD</t>
  </si>
  <si>
    <t>Alokasi anggaran SKPD dibagi total APBD x 100%</t>
  </si>
  <si>
    <t>Total anggaran SKPD</t>
  </si>
  <si>
    <t xml:space="preserve">Rp </t>
  </si>
  <si>
    <t>Total belanja APBD ( anggaran)</t>
  </si>
  <si>
    <t>Belanja modal terhadap total belanja SKPD</t>
  </si>
  <si>
    <t>Belanja Modal dibagi total belanja SKPD x 100%</t>
  </si>
  <si>
    <t>Belanja Modal SKPD</t>
  </si>
  <si>
    <t>Total Belanja SKPD</t>
  </si>
  <si>
    <t>Total Belanja pemeliharaan dari total belanja barang dan jasa</t>
  </si>
  <si>
    <t>Total Belanja Pemeliharaan dibagi belanja barang dan jasa SKPD x 100%</t>
  </si>
  <si>
    <t>Total Belanja Pemeliharaan SKPD</t>
  </si>
  <si>
    <t>Total Belanja Barang dan Jasa SKPD</t>
  </si>
  <si>
    <t>Total Belanja pemeliharaan dari total belanja SKPD</t>
  </si>
  <si>
    <t>Total Belanja pemeliharaan dibagi total belanja SKPD  x 100%</t>
  </si>
  <si>
    <t>Keberadaan laporan keuangan SKPD (Neraca, LRA,Calk)</t>
  </si>
  <si>
    <t>ada atau tidak ada laporan keuangan SKPD berikut komponen yang ada (Neraca, LRA dan CALK)</t>
  </si>
  <si>
    <t>Jumlah komponen laporan keuangan</t>
  </si>
  <si>
    <t>komponen</t>
  </si>
  <si>
    <t>- Neraca</t>
  </si>
  <si>
    <t>- LRA</t>
  </si>
  <si>
    <t xml:space="preserve"> - CALk</t>
  </si>
  <si>
    <t xml:space="preserve">PENGELOLAAN BARANG MILIK </t>
  </si>
  <si>
    <t xml:space="preserve">Adanya inventarisasi barang / asset SKPD </t>
  </si>
  <si>
    <t>ada atau tidak ada inventarisasi barang / asset SKPD</t>
  </si>
  <si>
    <r>
      <rPr>
        <sz val="11"/>
        <color theme="1"/>
        <rFont val="Arial"/>
        <charset val="134"/>
      </rPr>
      <t>ada/tidak ada</t>
    </r>
    <r>
      <rPr>
        <b/>
        <sz val="11"/>
        <color indexed="8"/>
        <rFont val="Arial"/>
        <charset val="134"/>
      </rPr>
      <t xml:space="preserve"> laporan inventarisasi</t>
    </r>
    <r>
      <rPr>
        <sz val="11"/>
        <color theme="1"/>
        <rFont val="Arial"/>
        <charset val="134"/>
      </rPr>
      <t xml:space="preserve"> barang/asset SKPD 5 tahun terakhir</t>
    </r>
  </si>
  <si>
    <t xml:space="preserve">Jumlah asset yang tidak digunakan oleh SKPD </t>
  </si>
  <si>
    <t>Jumlah asset yang tidak digunakan SKPD dibagi total asset yang dikuasai SKPD x 100%</t>
  </si>
  <si>
    <t>Jumlah asset yang tidak digunakan SKPD</t>
  </si>
  <si>
    <t>Total Asset yang dikuasai SKPD</t>
  </si>
  <si>
    <t>PEMBERIAN FASILITASI TERHADAP PARTISIPASI MASYARAKAT</t>
  </si>
  <si>
    <t>Jumlah fasilitas / prasarana informasi :</t>
  </si>
  <si>
    <t>Jumlah fasilitas / prasarana partisipasi</t>
  </si>
  <si>
    <t>Jumlah fasilitas/prasarana informasi</t>
  </si>
  <si>
    <t>1. Papan Pengumuman</t>
  </si>
  <si>
    <t>1.      Papan Pengumuman</t>
  </si>
  <si>
    <t xml:space="preserve">2.  Pos Pengaduan </t>
  </si>
  <si>
    <t xml:space="preserve">2.      Pos Pengaduan </t>
  </si>
  <si>
    <t xml:space="preserve">3.  Leaflet </t>
  </si>
  <si>
    <t xml:space="preserve">3.      Leaflet </t>
  </si>
  <si>
    <t xml:space="preserve">4.  Mobil keliling </t>
  </si>
  <si>
    <t xml:space="preserve">4.      Mobil keliling </t>
  </si>
  <si>
    <t>5.  Pengumuman di media massa</t>
  </si>
  <si>
    <t>5.      Pengumuman di media massa</t>
  </si>
  <si>
    <t>Keberadaan Survey Kepuasan Masyarakat</t>
  </si>
  <si>
    <t>ada atau tidak adanya hasil survey kepuasan masyarakat terhadap pelayanan publik</t>
  </si>
  <si>
    <r>
      <rPr>
        <b/>
        <sz val="11"/>
        <rFont val="Arial"/>
        <charset val="134"/>
      </rPr>
      <t>ada/tidak surat ketetapan</t>
    </r>
    <r>
      <rPr>
        <sz val="11"/>
        <rFont val="Arial"/>
        <charset val="134"/>
      </rPr>
      <t xml:space="preserve"> hasil survey kepuasan masyarakat terhadap pelayanan publik</t>
    </r>
  </si>
  <si>
    <t>1. Ketua Tim       : Hasbi</t>
  </si>
  <si>
    <t>2. Anggota Tim   : M. Ikhwan Cahyadi</t>
  </si>
  <si>
    <t>3. Anggota Tim   : Yudanto/Erisia Pebrianti</t>
  </si>
  <si>
    <t>URUSAN : KESEHATAN</t>
  </si>
  <si>
    <t>SPO Proses Pelayanan Kerohanian</t>
  </si>
  <si>
    <t>SPO Permintaan Pelayanan Kerohanian Referensi Pasien/Keluarga Pasien</t>
  </si>
  <si>
    <t>SPO Perlindungan Terhadap Kerahasiaan Informasi Tentang Pasien</t>
  </si>
  <si>
    <t>SPO Perlindungan Terhadap Kelompok Beresiko Seperti : Anak-anak, Individu Yang Cacat, Lanjut Usia &amp; KDRT</t>
  </si>
  <si>
    <t>SOP #5</t>
  </si>
  <si>
    <t>SPO Perlindungan Pasien Dari Kekerasan Fisik</t>
  </si>
  <si>
    <t>2. Anggota Tim   : M. Ihwan Cahyadi</t>
  </si>
  <si>
    <t>URUSAN : LINGKUNGAN HIDUP</t>
  </si>
  <si>
    <t>3 Program Nasional</t>
  </si>
  <si>
    <t>Pemeriksaan SPPL</t>
  </si>
  <si>
    <t>Prosedur Pengajuan dan Pemeriksaan Formulir UKL-UPL dan penerbitan Izin Lingkungan</t>
  </si>
  <si>
    <t>Prosedur pengajuan da Penilaian Dokumen Amdal dan penerbitan Izin Lingkungan</t>
  </si>
  <si>
    <t>Pengaduan dan penyelesaian sengketa Lingkungan Hidup</t>
  </si>
  <si>
    <t>Perizinan pembuangan air Limbah ke sumber air</t>
  </si>
  <si>
    <t>Perda Nomor 7 Tahun 2016</t>
  </si>
  <si>
    <t>Ditambah dengan Kepala UPTD Lab &amp; Kasubbag TU Lab</t>
  </si>
  <si>
    <t>Tidak ada jabatan fungsional</t>
  </si>
  <si>
    <t>Berdasarkan DUK DLHK</t>
  </si>
  <si>
    <t>Belum di ttd</t>
  </si>
  <si>
    <t>Berdasarkan LRA 2018</t>
  </si>
  <si>
    <t>Tidak</t>
  </si>
  <si>
    <t>Data pendukung belum ada</t>
  </si>
  <si>
    <t>OPD PELAKSANA :</t>
  </si>
  <si>
    <t>URUSAN : PEKERJAAN UMUM DAN PENATAAN RUANG</t>
  </si>
  <si>
    <t>Pelaksanaan Serah Terima Pekerjaan</t>
  </si>
  <si>
    <t>Pelaksanaan Pekerjaan Fisik Pembangunan Jalan dan Jembatan Wilayah I</t>
  </si>
  <si>
    <t>Pelaksanaan Pekerjaan Fisik Pembangunan Jlan dan Jembatan Wilayah II</t>
  </si>
  <si>
    <t>Penilaan Kondisi Jalan</t>
  </si>
  <si>
    <t>Serah Terima Tugas</t>
  </si>
  <si>
    <t>Kasi pengembangan sistem penyediaan Air Mineral (kosong)</t>
  </si>
  <si>
    <t>Penambahan Kepala 6 Upt dengan Kasubbag TU</t>
  </si>
  <si>
    <t>Data DUK dengan SOTK berbeda</t>
  </si>
  <si>
    <t>Berdasarkan LRA 2019</t>
  </si>
  <si>
    <t xml:space="preserve">Berdasarkan LRA 2019 </t>
  </si>
  <si>
    <t>URUSAN : PERUMAHAN RAKYAT DAN PERMUKIMAN</t>
  </si>
  <si>
    <t>Berdasarkan DPA</t>
  </si>
  <si>
    <t>Rencana Kerja Seksi Pendataan dan Perencanaan</t>
  </si>
  <si>
    <t>Studi Kelayakan Perencanaan Pembangunan RLH</t>
  </si>
  <si>
    <t>Kegiatan Perencanaan</t>
  </si>
  <si>
    <t>Pemberian Informasi Data Base Perumahan</t>
  </si>
  <si>
    <t>Laporan Kegiatan Seksi Pendataan dan Perencanaan</t>
  </si>
  <si>
    <t>URUSAN : KEPEMUDAAN &amp; OLAHRAGA</t>
  </si>
  <si>
    <t>Seleksi dan Persiapan Calon Paskibraka</t>
  </si>
  <si>
    <t>Pemberian Penghargaan Kepada Insan Olahraga Yang Berprestasi</t>
  </si>
  <si>
    <t>Pengiriman Peserta Olimpiade Olahraga Siswa Nasional (O2SN)</t>
  </si>
  <si>
    <t>Pengiriman Pelatihan Tenaga Pelatih dan wasit Olahraga</t>
  </si>
  <si>
    <t>Kepala Bagian Pemerintahan Umum / Otda / Ortala</t>
  </si>
  <si>
    <t>URUSAN : PENANAMAN MODAL</t>
  </si>
  <si>
    <t>Penerbitan Izin Prinsip Penanaman Modal</t>
  </si>
  <si>
    <t>Penerbitan Izin Prinsip Perubahan Penanaman Modal</t>
  </si>
  <si>
    <t>Penerbitan Izin Prinsip Perluasan Penanaman Modal</t>
  </si>
  <si>
    <t>Penerbitan surat izin reklame</t>
  </si>
  <si>
    <t>Penerbitan Izin Mendirikan Bangunan</t>
  </si>
  <si>
    <t xml:space="preserve">Kepala Bagian Tata Pemerintahan </t>
  </si>
  <si>
    <t>URUSAN : KOPERASI &amp; UKM</t>
  </si>
  <si>
    <t>SOP Pembentukan dan Pengesahan Badan Hukum Koperasi</t>
  </si>
  <si>
    <t>SOP Pengesahan Perubahan Anggaran Dasar Koperasi</t>
  </si>
  <si>
    <t>SOP Pengajuan Ijin Usaha Simpan Pinjam</t>
  </si>
  <si>
    <t>SOP Pengajuan Sertifikat Nomor Induk Koperasi (NIK)</t>
  </si>
  <si>
    <t>URUSAN : ADMINISTRASI KEPENDUDUKAN &amp; CATATAN SIPIL</t>
  </si>
  <si>
    <t>2 Program Nasional</t>
  </si>
  <si>
    <t>SOP Sosialisasi Kebijakan Publik</t>
  </si>
  <si>
    <t>SOP Permintaan Data</t>
  </si>
  <si>
    <t>SOP Pembuataan KTP Elektronik</t>
  </si>
  <si>
    <t>SOP Perubahan Data</t>
  </si>
  <si>
    <t>SOP Pelayanan Penduduk Pendatang</t>
  </si>
  <si>
    <t>URUSAN : KETENAGAKERJAAN</t>
  </si>
  <si>
    <t>Pencatatan Serikat Pekerja/ Serikat Buruh</t>
  </si>
  <si>
    <t>Pendaftaran Perjanjian Kerja Bersama</t>
  </si>
  <si>
    <t>Penyelesaian Perselisihan Hubungan Industrial</t>
  </si>
  <si>
    <t>Pengesahan Peraturan Perusahaan</t>
  </si>
  <si>
    <t>Pencatatan Lembaga Kerja Sama Bipartit</t>
  </si>
  <si>
    <t>URUSAN : KETAHANAN PANGAN</t>
  </si>
  <si>
    <t>Penyusunan Laporan Akses Pangan</t>
  </si>
  <si>
    <t>Pembuatan SK Petugas</t>
  </si>
  <si>
    <t>Permohonan Pengajuan Pembangunan Lumbung Pangan dan Lantai Jemur</t>
  </si>
  <si>
    <t>Harga Pangan</t>
  </si>
  <si>
    <t>Pembuatan Surat Keputusan Pengumpulan Data Kerawanan Pangan</t>
  </si>
  <si>
    <t>URUSAN : PEMBERDAYAAN PEREMPUAN DAN PERLINDUNGAN ANAK</t>
  </si>
  <si>
    <t>SOP Kegiatan Organisasi Perempuan</t>
  </si>
  <si>
    <t>SOP Pelayanan Konseling</t>
  </si>
  <si>
    <t>SOP Pelayanan Pendampingan di Pengadilan</t>
  </si>
  <si>
    <t>SOP Pelayanan Konsultasi Hukum</t>
  </si>
  <si>
    <t>SOP Pelayanan Penerimaan Pengaduan Langsung</t>
  </si>
  <si>
    <t>URUSAN : PENGENDALIAN PENDUDUK DAN KELUARGA BERENCANA</t>
  </si>
  <si>
    <t>SOP Penyusunan Rencana Strategis (Renstra)</t>
  </si>
  <si>
    <t>SOP Informasi Pelaksanaan Program KKBPK</t>
  </si>
  <si>
    <t>SOP Penyusunan Rencana Kerja (Renja)</t>
  </si>
  <si>
    <t>SOP Penyuluhan Program KKBPK</t>
  </si>
  <si>
    <t>SOP Penyusunan Rencana Kerja Anggaran (RKA)</t>
  </si>
  <si>
    <t>SOP Pelayanan KB</t>
  </si>
  <si>
    <t>SOP Pembentukan Tim</t>
  </si>
  <si>
    <t xml:space="preserve">SOP Pendistribusian Alat dan Obat Kontrasepsi </t>
  </si>
  <si>
    <t>SOP Penyusunan Laporan Capaian Kinerja</t>
  </si>
  <si>
    <t>(Hanya ada 4 SOP)</t>
  </si>
  <si>
    <t>Penyuluh KB Pertama</t>
  </si>
  <si>
    <t>URUSAN : PERHUBUNGAN</t>
  </si>
  <si>
    <t>SOP Penyelenggaraan Razia</t>
  </si>
  <si>
    <t>SOP Penerbitan Ijin Usaha Angkutan di Perairan</t>
  </si>
  <si>
    <t>SOP Penerbitan Rekomendasi Lokasi PELSUS TERSUS</t>
  </si>
  <si>
    <t>SOP Perpanjangan PAS Kecil/Sertifikat Keselamatan Kurang dari 7 GT</t>
  </si>
  <si>
    <t>SOP Penerbitan Pas Kecil / Sertifikat Keselamatan Kurang dari GT 7</t>
  </si>
  <si>
    <t>URUSAN : KOMUNIKASI DAN INFORMATIKA</t>
  </si>
  <si>
    <t xml:space="preserve"> Liputan Berita Kegiatan Pemerintah Kabupaten</t>
  </si>
  <si>
    <t>Data penyampaian dari LPPD 28 SOP</t>
  </si>
  <si>
    <t>Monitoring Isu Publik</t>
  </si>
  <si>
    <t xml:space="preserve"> Pengelolaan Informasi Publik</t>
  </si>
  <si>
    <t>Pemasangan Jaringan Baru Fiber Optik</t>
  </si>
  <si>
    <t xml:space="preserve"> Layanan CO-Location/Penempatan Server</t>
  </si>
  <si>
    <t>Hanya Ruang foto kerja</t>
  </si>
  <si>
    <t>URUSAN : PERTANAHAN</t>
  </si>
  <si>
    <t>Prosedur Ijin Lokasi</t>
  </si>
  <si>
    <t>Survey Pengukuran dan Pemetaan Tanah</t>
  </si>
  <si>
    <t>Prosedur Persertifikatan Tanah</t>
  </si>
  <si>
    <t>Pendataan SKPT Pada Tanah Negara</t>
  </si>
  <si>
    <t>Infut Data Base Pertanahan</t>
  </si>
  <si>
    <t>URUSAN : TRANTIBUM DAN LINMAS</t>
  </si>
  <si>
    <t>Kesbangpol 21 SOP</t>
  </si>
  <si>
    <t>SOP Penindakan Preventif Non Yustisial</t>
  </si>
  <si>
    <t>Satpol PP 17 SOP</t>
  </si>
  <si>
    <t xml:space="preserve">SOP operasi yustisi </t>
  </si>
  <si>
    <t>BPBD 48 SOP</t>
  </si>
  <si>
    <t>SOP Melaksanakan Kegiatan Penyelengaraan Ketertiban Umum dan Masyarakat</t>
  </si>
  <si>
    <t>SOP Penyusunan SK Tim</t>
  </si>
  <si>
    <t>Penyusunan Rencana Kerja Anggaran (RKA) dan RKA-P</t>
  </si>
  <si>
    <t>SOP Pengamanan Upacara dan Kegiatan yang Dilakukan Secara massal Serta Pengendalian Massa</t>
  </si>
  <si>
    <t>URUSAN : FUNGSI PENUNJANG</t>
  </si>
  <si>
    <t>Setda 150 SOP; Sekwan 4 SOP; KORPRI 2 SOP; BKPP 24 SOP</t>
  </si>
  <si>
    <t>SOP Peringatan Hari Besar Nasional</t>
  </si>
  <si>
    <t>BPKAD 14 SOP; BAPENDA 6 SOP; Inspek 13 SOP; Tanj Redeb 123 SOP; Sambaliung 56 SOP; GN Tabur 21 SOP; Teluk Bayur 23 SOP</t>
  </si>
  <si>
    <t>SOP Persiapan Hari Besar Nasional</t>
  </si>
  <si>
    <t>Biatan 20 SOP; Tabalar 11 SOP; Talisayan 31 SOP; Batu Putih 24 SOP; Biduk 14 SOP; Derawan 20 SOP; Maratua 14 SOP; Segah 27 SOP; Kelay 11 SOP</t>
  </si>
  <si>
    <t>SOP Pelaksanaan Hari Besar Nasional</t>
  </si>
  <si>
    <t>SOP Evaluasi Pelaksanaan Hari Besar Nasional</t>
  </si>
  <si>
    <t>SOP Pelaksanaan Evaluasi Dan Penilaian Kinerja Camat Di Kabupaten Berau</t>
  </si>
  <si>
    <t>Auditor Madya</t>
  </si>
  <si>
    <t>Auditor Muda</t>
  </si>
  <si>
    <t>Auditor Pertama</t>
  </si>
  <si>
    <t>Auditor Pelaksana Lanjutan</t>
  </si>
  <si>
    <t>URUSAN : PEMBERDAYAAN MASYARAKAT &amp; DESA</t>
  </si>
  <si>
    <t>Kegiatan Pencanangan Bulan Bhakti dan Gotong Royong Masyarakat</t>
  </si>
  <si>
    <t>Pelatihan Lembaga Pemberdayaan Masyarakat (LPM) dan Kader Pemberdayaan Masyarakat (KPM)</t>
  </si>
  <si>
    <t>Kegiatan Fasilitasi Penyusunan RPJMK</t>
  </si>
  <si>
    <t>Pelaksanaan Kegiatan Pengembangan dan Pengelolaan Data Profil Kampung/ Desa dan Kelurahan</t>
  </si>
  <si>
    <t>Kegiatan Pemutakhiran Data IDM</t>
  </si>
  <si>
    <t>URUSAN : SOSIAL</t>
  </si>
  <si>
    <t>Penanganan Cepat Tanggap Darurat Subsidi Ongkos Angkut  Raskin/Rastra</t>
  </si>
  <si>
    <t>Pemberian Bantuan Non Tunai Bersyarat Program Keluarga Harapan (PKH)</t>
  </si>
  <si>
    <t>Pemberian Bantuan Korban Bencana Alam</t>
  </si>
  <si>
    <t>Bantuan Santunan Kematian Bagi Keluarga Miskin</t>
  </si>
  <si>
    <t>Pemberian Fasilitasi Ziarah Taman Makam Pahlawan</t>
  </si>
  <si>
    <t xml:space="preserve">Kepala Bagian Pemerintahan </t>
  </si>
  <si>
    <t>URUSAN : BUDAYA</t>
  </si>
  <si>
    <t>Penetapan Status BCB</t>
  </si>
  <si>
    <t>Penyusunan Kerangka Acuan Kerja Penambahan Koleksi Museum dan Keraton</t>
  </si>
  <si>
    <t>Pembentukan Tim Pelaksanaan Penelitian BCB</t>
  </si>
  <si>
    <t>Penerbitan Rekomendasi Nomor Induk Organisasi /Sanggar Seni Budaya</t>
  </si>
  <si>
    <t>Penyusunan Rencana Pembinaan dan Pengembangan Adat Seni Tradisi Daerah</t>
  </si>
  <si>
    <t>URUSAN : STATISTIK</t>
  </si>
  <si>
    <t>1 Program Nasional</t>
  </si>
  <si>
    <t>Penyajian Data Statistik Sektoral</t>
  </si>
  <si>
    <t>Layanan Data Statistik Sektoral</t>
  </si>
  <si>
    <t>Hanya foto ruang kerja</t>
  </si>
  <si>
    <t>URUSAN : KEARSIPAN</t>
  </si>
  <si>
    <t>Akuisisi arsip statis</t>
  </si>
  <si>
    <t>Penyerahan arsip statis</t>
  </si>
  <si>
    <t>Pengelolaan arsip statis</t>
  </si>
  <si>
    <t>Pemusnahan arsip dinamis in aktif</t>
  </si>
  <si>
    <t>Penataan arsip dinamis in aktif</t>
  </si>
  <si>
    <t>Arsiparis Ahli Muda</t>
  </si>
  <si>
    <t>Banner</t>
  </si>
  <si>
    <t>URUSAN : PERPUSTAKAAN</t>
  </si>
  <si>
    <t>Pengolahan bahan pustaka buku</t>
  </si>
  <si>
    <t>Pengolahan bahan pustaka kaset</t>
  </si>
  <si>
    <t>Prosedur layanan internet</t>
  </si>
  <si>
    <t>Prosedur pelaksanaan layanan mobil pintar</t>
  </si>
  <si>
    <t>Prosedur layanan pengaduan</t>
  </si>
  <si>
    <t>Pustakawan Pertama</t>
  </si>
  <si>
    <t>URUSAN : KELAUTAN DAN PERIKANAN</t>
  </si>
  <si>
    <t>Catatan : Jika SOP lebih dari 5, jumlah sisanya diisikan pada sel (M1541) dgn melampirkan daftar sisa SOP tsb. Contoh jika jml SOP sebenarnya 10, maka di sell (M1541) diisi 5</t>
  </si>
  <si>
    <t>Surat Keterangan Pelaku Usaha Perikanan</t>
  </si>
  <si>
    <t>Legalisasi Kelembagaan Pelaku Utama Perikanan</t>
  </si>
  <si>
    <t>Usulan Sertifikasi Hak Atas Tanah</t>
  </si>
  <si>
    <t>Permohonan Asuransi Nelayan</t>
  </si>
  <si>
    <t>Permohonan Kartu Nelayan</t>
  </si>
  <si>
    <t>Belum dilampirkan SOTK UPT</t>
  </si>
  <si>
    <t>Harusnya 24 menurut DUK dengan UPT</t>
  </si>
  <si>
    <t>URUSAN : PERTANIAN</t>
  </si>
  <si>
    <t>SOP ada 22</t>
  </si>
  <si>
    <t>Penerbitan Surat Persetujuan Penyaluran Benih Kelapa Sawit</t>
  </si>
  <si>
    <t>Penyusunan  usulan calon petani/calon lahan  penerima bantuan bibit dan pupuk</t>
  </si>
  <si>
    <t>Pemberian izin Penggunaan Alat Berat Untuk Pembukan Lahan dan Penanaman</t>
  </si>
  <si>
    <t>Penyusunan Data Rehabilitasi dan Peremajaan</t>
  </si>
  <si>
    <t>Penerbitan Surat Rekomendasi Penyebaran Bahan Tanaman Perkeb.</t>
  </si>
  <si>
    <t>Seharusnya 6 SOP (Klarifikasi &amp; LPPD)</t>
  </si>
  <si>
    <t>PP. Pelaksana</t>
  </si>
  <si>
    <t>PP. Lanjutan</t>
  </si>
  <si>
    <t>PP. Penyelia</t>
  </si>
  <si>
    <t>PP. Pertama</t>
  </si>
  <si>
    <t>URUSAN : PARIWISATA</t>
  </si>
  <si>
    <t>SOP 72</t>
  </si>
  <si>
    <t>Pelaksanaan Tugas Laian</t>
  </si>
  <si>
    <t>Mengontrol Pelaksanaan Pembinaan terhadap pelaku ekonomi kratif pariwisata</t>
  </si>
  <si>
    <t xml:space="preserve">Penyusunan Laporan Kegiatan seksi ekonomi kreatif pariwisata </t>
  </si>
  <si>
    <t>Evaluasi Hasil pelaksanaan Kegiatan seksi ekonomi kreatif pariwisata</t>
  </si>
  <si>
    <t>Pemberian saran dan pertimbangan kepada atasan</t>
  </si>
  <si>
    <t>URUSAN : INDUSTRI</t>
  </si>
  <si>
    <t>Program Pengembangan Industri Kecil dan Menengah (IKM)</t>
  </si>
  <si>
    <t>Program Peningkatan Kemampuan Teknologi Industri</t>
  </si>
  <si>
    <t>URUSAN : PERDAGANGAN</t>
  </si>
  <si>
    <t>SOP Registrasi E- SKA</t>
  </si>
  <si>
    <t>SOP Pengajuan Surat Keterangan Asal (SKA)</t>
  </si>
  <si>
    <t>SOP Pembelian Form Surat Keterangan Asal (SKA)</t>
  </si>
  <si>
    <t>URUSAN : TRANSMIGRASI</t>
  </si>
  <si>
    <t>Penempatan Transmigrasi</t>
  </si>
  <si>
    <t>Survey Identifikasi Calon Areal (SICA) Pengembangan Kawasan Transmigrasi</t>
  </si>
  <si>
    <t>TOTAL PNS dari semua urusan</t>
  </si>
  <si>
    <t>Jumlah PNS</t>
  </si>
  <si>
    <t>Total anggaran seluruh SKPD</t>
  </si>
  <si>
    <t>Total APBD</t>
  </si>
  <si>
    <t>salah tolong cek</t>
  </si>
  <si>
    <t>JUMLAH TDI</t>
  </si>
  <si>
    <t>CAPAIAN KINERJA ASPEK PELAKSANA KEBIJAKAN - ADMINISTRASI UMUM (2)</t>
  </si>
  <si>
    <t>KEBIJAKAN TEKNIS PENYELENGGARAAN URUSAN PEMERINTAHAN</t>
  </si>
  <si>
    <t>Program Nasional (yang melekat di kementrian/LPND) yang harus dilaksanakan oleh SKPD</t>
  </si>
  <si>
    <t>Administrasi Kependudukan &amp; Catatan Sipil</t>
  </si>
  <si>
    <t>Pemberdayaan Perempuan dan Perlindungan Anak</t>
  </si>
  <si>
    <t>Trantribum dan Linmas</t>
  </si>
  <si>
    <t>Kearsipan</t>
  </si>
  <si>
    <t>Kelautan &amp; perikanan</t>
  </si>
  <si>
    <t>Industri</t>
  </si>
  <si>
    <t>Kesesuaian dengan kebijakan teknis yang ditetapkan oleh pemerintah c/q departemen / LPND</t>
  </si>
  <si>
    <t>Jumlah PERDA yang harus dilaksanakan SKPD menurut KM/Peraturan</t>
  </si>
  <si>
    <t>Kesesuaian struktur jabatan dengan PP41/2007</t>
  </si>
  <si>
    <t xml:space="preserve">Tingkat kompetensi SDM dalam menyelenggarakan tugas SKPD yang relevan dengan urusan terkait </t>
  </si>
  <si>
    <t>Kelengkapan dokumen perencanaan pembangunan yang dimiliki oleh SKPD</t>
  </si>
  <si>
    <t>Jumlah/tidak dokumen perencanaan</t>
  </si>
  <si>
    <t>Sinkronisasi Program RENJA SKPD dengan Program RKPD</t>
  </si>
  <si>
    <t>Sinkronisasi program RKA SKPD dengan Program RENJA SKPD</t>
  </si>
  <si>
    <t>Perencanaan Pelaksanaan Program dan Anggaran</t>
  </si>
  <si>
    <t xml:space="preserve">PENGELOLAAN KEUANGAN </t>
  </si>
  <si>
    <t xml:space="preserve">Alokasi anggaran  </t>
  </si>
  <si>
    <t>Besaran belanja modal</t>
  </si>
  <si>
    <t>Besaran belanja pemeliharaan</t>
  </si>
  <si>
    <t>Laporan keuangan SKPD</t>
  </si>
  <si>
    <t xml:space="preserve">Manajemen aset SKPD </t>
  </si>
  <si>
    <t xml:space="preserve">Penggunaan bidang tanah oleh SKPD </t>
  </si>
  <si>
    <t>Bentuk-bentuk fasilitas / prasarana partisipasi masyarakat</t>
  </si>
  <si>
    <r>
      <rPr>
        <sz val="11"/>
        <color indexed="8"/>
        <rFont val="Arial"/>
        <charset val="134"/>
      </rPr>
      <t>1.</t>
    </r>
    <r>
      <rPr>
        <sz val="7"/>
        <color indexed="8"/>
        <rFont val="Times New Roman"/>
        <charset val="134"/>
      </rPr>
      <t xml:space="preserve">    </t>
    </r>
    <r>
      <rPr>
        <sz val="11"/>
        <color indexed="8"/>
        <rFont val="Arial"/>
        <charset val="134"/>
      </rPr>
      <t>Web site</t>
    </r>
  </si>
  <si>
    <r>
      <rPr>
        <sz val="11"/>
        <color indexed="8"/>
        <rFont val="Arial"/>
        <charset val="134"/>
      </rPr>
      <t>2.</t>
    </r>
    <r>
      <rPr>
        <sz val="7"/>
        <color indexed="8"/>
        <rFont val="Times New Roman"/>
        <charset val="134"/>
      </rPr>
      <t xml:space="preserve">    </t>
    </r>
    <r>
      <rPr>
        <sz val="11"/>
        <color indexed="8"/>
        <rFont val="Arial"/>
        <charset val="134"/>
      </rPr>
      <t>Papan Pengumuman</t>
    </r>
  </si>
  <si>
    <r>
      <rPr>
        <sz val="11"/>
        <color indexed="8"/>
        <rFont val="Arial"/>
        <charset val="134"/>
      </rPr>
      <t>3.</t>
    </r>
    <r>
      <rPr>
        <sz val="7"/>
        <color indexed="8"/>
        <rFont val="Times New Roman"/>
        <charset val="134"/>
      </rPr>
      <t xml:space="preserve">    </t>
    </r>
    <r>
      <rPr>
        <sz val="11"/>
        <color indexed="8"/>
        <rFont val="Arial"/>
        <charset val="134"/>
      </rPr>
      <t xml:space="preserve">Pos Pengaduan </t>
    </r>
  </si>
  <si>
    <t>Responsivitas terhadap partisipasi masyarakat</t>
  </si>
  <si>
    <t>KKE</t>
  </si>
  <si>
    <t>Jenis Data (Tahun 2014)</t>
  </si>
  <si>
    <t>DINAS KESEHATAN</t>
  </si>
  <si>
    <t>RSUD dr. Abdul Rivai</t>
  </si>
  <si>
    <t>JUMLAH</t>
  </si>
  <si>
    <t>KLARIFIKASI</t>
  </si>
  <si>
    <t>Catatan : Jika SOP lebih dari 5, jumlah sisanya diisikan pada sel (M8) dgn melampirkan daftar sisa SOP tsb. Contoh jika jml SOP sebenarnya 10, maka di sell (M8) diisi 5</t>
  </si>
  <si>
    <t>Pengamatan &amp; Pelacakan Kasus</t>
  </si>
  <si>
    <t>sisa SOP RSUD 1341</t>
  </si>
  <si>
    <t>Lengkap</t>
  </si>
  <si>
    <t>Pengelolaan Vaksin</t>
  </si>
  <si>
    <t>sisa SOP dinkes 52</t>
  </si>
  <si>
    <t>tidak lengkap</t>
  </si>
  <si>
    <t>Penyusunan target dan sasaran program pencegahan dan pengendalian penyakit menular</t>
  </si>
  <si>
    <t>Penyusunan Rencana Kegiatan Pencegahan dan pengaendalian penyakit menular</t>
  </si>
  <si>
    <t>kebijakan teknis pelaksanaan pekerjaan pencegahan dan pengendalian penyakit menular</t>
  </si>
  <si>
    <t>data tidak mndukung</t>
  </si>
  <si>
    <t>1.  Dokter Pertama</t>
  </si>
  <si>
    <t>Dokter Muda</t>
  </si>
  <si>
    <t>RS</t>
  </si>
  <si>
    <t>2.  Dokter Muda</t>
  </si>
  <si>
    <t>Dokter Madya</t>
  </si>
  <si>
    <t>Dinkes</t>
  </si>
  <si>
    <t>3.  Dokter Gigi Pertama</t>
  </si>
  <si>
    <t>Dokter Gigi Muda</t>
  </si>
  <si>
    <t>4.  Dokter Gigi Muda</t>
  </si>
  <si>
    <t>Apoteker Pertama</t>
  </si>
  <si>
    <t>Hanya lampiran RKA P</t>
  </si>
  <si>
    <t>Hanya surat pertanggungjawaban</t>
  </si>
  <si>
    <r>
      <rPr>
        <sz val="11"/>
        <color theme="1"/>
        <rFont val="Calibri"/>
        <charset val="1"/>
        <scheme val="minor"/>
      </rPr>
      <t>ada/tidak ada</t>
    </r>
    <r>
      <rPr>
        <b/>
        <sz val="11"/>
        <color indexed="8"/>
        <rFont val="Calibri"/>
        <charset val="134"/>
      </rPr>
      <t xml:space="preserve"> laporan inventarisasi</t>
    </r>
    <r>
      <rPr>
        <sz val="11"/>
        <color theme="1"/>
        <rFont val="Calibri"/>
        <charset val="1"/>
        <scheme val="minor"/>
      </rPr>
      <t xml:space="preserve"> barang/asset SKPD 5 tahun terakhir</t>
    </r>
  </si>
  <si>
    <r>
      <rPr>
        <sz val="11"/>
        <rFont val="Arial"/>
        <charset val="134"/>
      </rPr>
      <t>1.</t>
    </r>
    <r>
      <rPr>
        <sz val="7"/>
        <rFont val="Times New Roman"/>
        <charset val="134"/>
      </rPr>
      <t xml:space="preserve">      </t>
    </r>
    <r>
      <rPr>
        <sz val="11"/>
        <rFont val="Arial"/>
        <charset val="134"/>
      </rPr>
      <t>Papan Pengumuman</t>
    </r>
  </si>
  <si>
    <t>Website</t>
  </si>
  <si>
    <r>
      <rPr>
        <sz val="11"/>
        <rFont val="Arial"/>
        <charset val="134"/>
      </rPr>
      <t>2.</t>
    </r>
    <r>
      <rPr>
        <sz val="7"/>
        <rFont val="Times New Roman"/>
        <charset val="134"/>
      </rPr>
      <t>  </t>
    </r>
    <r>
      <rPr>
        <sz val="11"/>
        <rFont val="Arial"/>
        <charset val="134"/>
      </rPr>
      <t xml:space="preserve">Pos Pengaduan </t>
    </r>
  </si>
  <si>
    <r>
      <rPr>
        <sz val="11"/>
        <rFont val="Arial"/>
        <charset val="134"/>
      </rPr>
      <t>2.</t>
    </r>
    <r>
      <rPr>
        <sz val="7"/>
        <rFont val="Times New Roman"/>
        <charset val="134"/>
      </rPr>
      <t xml:space="preserve">      </t>
    </r>
    <r>
      <rPr>
        <sz val="11"/>
        <rFont val="Arial"/>
        <charset val="134"/>
      </rPr>
      <t xml:space="preserve">Pos Pengaduan </t>
    </r>
  </si>
  <si>
    <r>
      <rPr>
        <sz val="11"/>
        <rFont val="Arial"/>
        <charset val="134"/>
      </rPr>
      <t>3.</t>
    </r>
    <r>
      <rPr>
        <sz val="7"/>
        <rFont val="Times New Roman"/>
        <charset val="134"/>
      </rPr>
      <t>  </t>
    </r>
    <r>
      <rPr>
        <sz val="11"/>
        <rFont val="Arial"/>
        <charset val="134"/>
      </rPr>
      <t xml:space="preserve">Leaflet </t>
    </r>
  </si>
  <si>
    <r>
      <rPr>
        <sz val="11"/>
        <rFont val="Arial"/>
        <charset val="134"/>
      </rPr>
      <t>3.</t>
    </r>
    <r>
      <rPr>
        <sz val="7"/>
        <rFont val="Times New Roman"/>
        <charset val="134"/>
      </rPr>
      <t xml:space="preserve">      </t>
    </r>
    <r>
      <rPr>
        <sz val="11"/>
        <rFont val="Arial"/>
        <charset val="134"/>
      </rPr>
      <t xml:space="preserve">Leaflet </t>
    </r>
  </si>
  <si>
    <r>
      <rPr>
        <sz val="11"/>
        <rFont val="Arial"/>
        <charset val="134"/>
      </rPr>
      <t>4.</t>
    </r>
    <r>
      <rPr>
        <sz val="7"/>
        <rFont val="Times New Roman"/>
        <charset val="134"/>
      </rPr>
      <t>  </t>
    </r>
    <r>
      <rPr>
        <sz val="11"/>
        <rFont val="Arial"/>
        <charset val="134"/>
      </rPr>
      <t xml:space="preserve">Mobil keliling </t>
    </r>
  </si>
  <si>
    <r>
      <rPr>
        <sz val="11"/>
        <rFont val="Arial"/>
        <charset val="134"/>
      </rPr>
      <t>4.</t>
    </r>
    <r>
      <rPr>
        <sz val="7"/>
        <rFont val="Times New Roman"/>
        <charset val="134"/>
      </rPr>
      <t xml:space="preserve">      </t>
    </r>
    <r>
      <rPr>
        <sz val="11"/>
        <rFont val="Arial"/>
        <charset val="134"/>
      </rPr>
      <t xml:space="preserve">Mobil keliling </t>
    </r>
  </si>
  <si>
    <r>
      <rPr>
        <sz val="11"/>
        <rFont val="Arial"/>
        <charset val="134"/>
      </rPr>
      <t>5.</t>
    </r>
    <r>
      <rPr>
        <sz val="7"/>
        <rFont val="Times New Roman"/>
        <charset val="134"/>
      </rPr>
      <t>  </t>
    </r>
    <r>
      <rPr>
        <sz val="12"/>
        <rFont val="Times New Roman"/>
        <charset val="134"/>
      </rPr>
      <t>Pengumuman di media massa</t>
    </r>
  </si>
  <si>
    <r>
      <rPr>
        <sz val="11"/>
        <rFont val="Arial"/>
        <charset val="134"/>
      </rPr>
      <t>5.</t>
    </r>
    <r>
      <rPr>
        <sz val="7"/>
        <rFont val="Times New Roman"/>
        <charset val="134"/>
      </rPr>
      <t xml:space="preserve">      </t>
    </r>
    <r>
      <rPr>
        <sz val="12"/>
        <rFont val="Times New Roman"/>
        <charset val="134"/>
      </rPr>
      <t>Pengumuman di media massa</t>
    </r>
  </si>
  <si>
    <t>Kepala Badan Perencanaan Pembangunan Daerah</t>
  </si>
  <si>
    <t>Serang,        Juni 2018</t>
  </si>
  <si>
    <t>Kota  Tangerang</t>
  </si>
  <si>
    <t xml:space="preserve">1. Ketua Tim       : </t>
  </si>
  <si>
    <t>R.Indra,SE</t>
  </si>
  <si>
    <t xml:space="preserve">2. Anggota Tim   : </t>
  </si>
  <si>
    <t>Rr. Enggar Y, S.Kom</t>
  </si>
  <si>
    <t>Drs. H. Said Endrawiyanto,MM</t>
  </si>
  <si>
    <t xml:space="preserve">3. Anggota Tim   : </t>
  </si>
  <si>
    <t>Lenni Irawani,SE</t>
  </si>
  <si>
    <t>PEKERJAAN UMUM DAN PENATAAN RUANG</t>
  </si>
  <si>
    <t>DINAS PEKERJAAN UMUM DAN PENATAAN RUANG</t>
  </si>
  <si>
    <t>Sisa PUPR</t>
  </si>
  <si>
    <t>Sisa DPKP</t>
  </si>
  <si>
    <t>R.Indra, SE</t>
  </si>
  <si>
    <t>Lenni Irawani, SE</t>
  </si>
  <si>
    <t>KOMUNIKASI DAN INFORMATIKA</t>
  </si>
  <si>
    <r>
      <rPr>
        <b/>
        <sz val="14"/>
        <rFont val="Calibri"/>
        <charset val="134"/>
        <scheme val="minor"/>
      </rPr>
      <t>DINAS KOMUNIKASI INFORMATIKA</t>
    </r>
    <r>
      <rPr>
        <b/>
        <sz val="12"/>
        <rFont val="Calibri"/>
        <charset val="134"/>
        <scheme val="minor"/>
      </rPr>
      <t xml:space="preserve"> </t>
    </r>
  </si>
  <si>
    <t>DINAS PERSANDIAN</t>
  </si>
  <si>
    <t>TRANTIBUM LINMAS</t>
  </si>
  <si>
    <t>DINAS PEMADAM KEBAKARAN</t>
  </si>
  <si>
    <t>SATPOL PP</t>
  </si>
  <si>
    <t>KESBANGPOL</t>
  </si>
  <si>
    <t>BPBD</t>
  </si>
  <si>
    <t>Advis Teknis</t>
  </si>
  <si>
    <t>Pembuatan Peta Rawan Bencana</t>
  </si>
  <si>
    <t>Satpol (SOP kurang lengkap)</t>
  </si>
  <si>
    <t>Izin Penelitian</t>
  </si>
  <si>
    <t>Penerbitan Sertifikat Keselamatan Kebakaran</t>
  </si>
  <si>
    <t>Penyusunan Laporan Bidang Tim Terpadu Penanganan Konflik Sosial</t>
  </si>
  <si>
    <t>Pemberian Rekomendasi Hasil Inspeksi Proteksi Kebakaran Pada Gedung Pemerintah/Swasta</t>
  </si>
  <si>
    <t>Penyusunan Laporan Bidang Intelijen</t>
  </si>
  <si>
    <t>Penerbitan Rekomendasi Standar Pencegahan Bencana</t>
  </si>
  <si>
    <t>Penyusunan Laporan Bidang Deteksi Dini</t>
  </si>
  <si>
    <t>Pelaksanaan Pendinginan/Penyemprotan Rumah Penduduk Saat Musim Kemarau</t>
  </si>
  <si>
    <t>FUNGSI PENUNJANG</t>
  </si>
  <si>
    <t>SEKRETARIAT DPRD</t>
  </si>
  <si>
    <t>BADAN KEPEGAWAIAN DAN PENGEMBANGAN SUMBER DAYA MANUSIA</t>
  </si>
  <si>
    <t>SETDA</t>
  </si>
  <si>
    <t>BAPPEDA LITBANG</t>
  </si>
  <si>
    <t>BPAKD</t>
  </si>
  <si>
    <t>BAPENDA</t>
  </si>
  <si>
    <t>KORPRI</t>
  </si>
  <si>
    <t>INSPEKTORAT</t>
  </si>
  <si>
    <t>KECAMATAN TANJUNG REDEP</t>
  </si>
  <si>
    <t>KECAMATAN SEGAH</t>
  </si>
  <si>
    <t>KECAMATAN TABALAR</t>
  </si>
  <si>
    <t>KECAMATAN KELAY</t>
  </si>
  <si>
    <t>KECAMATAN BATU PUTIH</t>
  </si>
  <si>
    <t>KECAMATAN PULAU DERAWAN</t>
  </si>
  <si>
    <t>KECAMATAN TELUK BAYUR</t>
  </si>
  <si>
    <t>KECAMATAN GN TABUR</t>
  </si>
  <si>
    <t>KECAMATAN BIATAN</t>
  </si>
  <si>
    <t>KECAMATAN TALISAYAN</t>
  </si>
  <si>
    <t>KECAMATAN BIDUK-BIDUK</t>
  </si>
  <si>
    <t>KECAMATAN MARATUA</t>
  </si>
  <si>
    <t>KECAMATAN SAMBALIUNG</t>
  </si>
  <si>
    <t>Pembahasan Rapat Dengar Pendapat/Hearing</t>
  </si>
  <si>
    <t xml:space="preserve"> Pelasanaan Ujian Dinas Tk I, II</t>
  </si>
  <si>
    <t>Tidak Lengkap</t>
  </si>
  <si>
    <t>SOP Pelaksanaan Penelitian</t>
  </si>
  <si>
    <t>SOP Penerbitan SP2D Belanja Tidak Langsung</t>
  </si>
  <si>
    <t>SOP Pendaftaran retribusi pemakaian kekayaan daerah</t>
  </si>
  <si>
    <t>SOP Alur Pelayanan KPR-PNS</t>
  </si>
  <si>
    <t>Penyusunan Program Kerja Pengawasan Tahuan (PKPT)</t>
  </si>
  <si>
    <t>Pembuatan Surat Ahli Waris</t>
  </si>
  <si>
    <t>Surat Keterangan Nikah</t>
  </si>
  <si>
    <t>SOP PENGANTAR PEMBUATAN KTP DAN KK</t>
  </si>
  <si>
    <t>PERMOHONAN KARTU KELUARGA (KK)</t>
  </si>
  <si>
    <t>Pelayanan Pengantar Surat Pindah</t>
  </si>
  <si>
    <t>Mutasi Guru</t>
  </si>
  <si>
    <t>Pelayanan Surat Pengantar Pembuatan KK/KTP Nasional</t>
  </si>
  <si>
    <t>SOP Surat Pengantar Pembuatan KK/KTP</t>
  </si>
  <si>
    <t>SOP Pengantar pembuatan KK/KTP</t>
  </si>
  <si>
    <t>Pelayanan Surat Pelepasan dan Pembebasan Penguasaan Atas Tanah (PPPAT)</t>
  </si>
  <si>
    <t>Rapat-Rapat Paripurna</t>
  </si>
  <si>
    <t>Pemberian Ijin Belajar Untuk D3, S1 dan S2</t>
  </si>
  <si>
    <t>SOP Penyusunan RKPD</t>
  </si>
  <si>
    <t>SOP Penerbitan SP2D Belanja Langsung</t>
  </si>
  <si>
    <t>SOP Penerimaan pembayaran angsuran rumah dinas pemda</t>
  </si>
  <si>
    <t>SOP Pemberian Bantuan Hukum (Litigasi)</t>
  </si>
  <si>
    <t>Penugasan Pengawasan Internal Secara Berkala</t>
  </si>
  <si>
    <t>Surat Pelepasan dan Pembebasan</t>
  </si>
  <si>
    <t>Surat Akte Pelepasan Tanah</t>
  </si>
  <si>
    <t>SOP PENGURUSAN SURAT KETERANGAN PINDAH</t>
  </si>
  <si>
    <t>PERMOHONAN PEMBUATAN KARTU TANDA PENDUDUK (KTP)</t>
  </si>
  <si>
    <t>Pelayanan Surat PPAT</t>
  </si>
  <si>
    <t>Pelayanan Rekomendasi PKMB Pendirian PAUD,TK</t>
  </si>
  <si>
    <t>Pelayanan Surat Pengantar Pindah</t>
  </si>
  <si>
    <t>SOP Surat Pengantar Pindah</t>
  </si>
  <si>
    <t>Surat pengantar perekaman e-ktp</t>
  </si>
  <si>
    <t>Pelayanan Surat Hibah</t>
  </si>
  <si>
    <t>Rapat-rapat Alat Kelengkapan Dewan</t>
  </si>
  <si>
    <t>Tugas Belajar dan Ikatan Dinas</t>
  </si>
  <si>
    <t>SOP Kerjasama Penelitian</t>
  </si>
  <si>
    <t>SOP Pembuatan Daftar Gaji</t>
  </si>
  <si>
    <t>SOP Laporan Dana Transper</t>
  </si>
  <si>
    <t>Penugasan Penanganan Kasus Pengaduan</t>
  </si>
  <si>
    <t>Pelayanan Fasilitas Rapat Musyawarah Sengekta Tanah</t>
  </si>
  <si>
    <t>Pengantar Pindah</t>
  </si>
  <si>
    <t>SOP LEGALISIR SURAT KETERANGAN KEMATIAN</t>
  </si>
  <si>
    <t>PERMOHONAN PEMBUATAN SURAT PINDAH</t>
  </si>
  <si>
    <t>Pelayanan Surat Keterangan Pelepasan Atas tanah (SKPAT)</t>
  </si>
  <si>
    <t>Pelayanan Beasisw Sekolah</t>
  </si>
  <si>
    <t>Pelayanan Surat SKPAT/PPAT</t>
  </si>
  <si>
    <t>SOP Rekaman KTP Elektronik</t>
  </si>
  <si>
    <t>SOP surat pengantar pengadilan untuk pencalonan pilkakam dan BPK</t>
  </si>
  <si>
    <t>Pelayanan SKPAT</t>
  </si>
  <si>
    <t>Pelayanan Surat Keterangan Pelepasan Atas Tanah (SKPAT)</t>
  </si>
  <si>
    <t>Pelayanan Surat Ahli Waris</t>
  </si>
  <si>
    <t>Pembahasan Rancangan Peraturan Daerah</t>
  </si>
  <si>
    <t>Pelaksanaan Penyelenggaraan Praja IPDN</t>
  </si>
  <si>
    <t>SOP Perencanaan Pembangunan Bidang Ekonomi</t>
  </si>
  <si>
    <t>SOP Penerbitan SPP-SPM Belanja Tidak Langsung</t>
  </si>
  <si>
    <t>SOP Pembukuan penerimaan</t>
  </si>
  <si>
    <t>Penugasan Penanganan Kasus Pada Wilayah Pemerintah dibawahnya</t>
  </si>
  <si>
    <t>Pelayanan Surat Akta Jual Belia</t>
  </si>
  <si>
    <t>Pengatar KTP/KK</t>
  </si>
  <si>
    <t>SOP PELAYANAN SURAT KETERANGAN PELEPASAN ATAS TANAH</t>
  </si>
  <si>
    <t>PEMBUATAN SURAT KEMATIAN</t>
  </si>
  <si>
    <t>Pelayanan Surat Pengantar Pembuatan KK/KTP</t>
  </si>
  <si>
    <t>Pelayanan Domisili Tempat Usaha</t>
  </si>
  <si>
    <t>Pelayanan Surat Keterangan Pelepasan Atas Tanah ( SKPAT )</t>
  </si>
  <si>
    <t>SOP Surat Keterangan Ahli Waris</t>
  </si>
  <si>
    <t>SOP surat pengantar akte nikah non muslim</t>
  </si>
  <si>
    <t>Pelayanan Surat Pengantar KK/KTP</t>
  </si>
  <si>
    <t>Pelayanan Surat Pengantar Catatan Kepolisian (SKCK)</t>
  </si>
  <si>
    <t>Permohonan Ijin Perceraian Bagi PNS</t>
  </si>
  <si>
    <t>SOP Pelayanan Administrasi Bidang Ekonomi</t>
  </si>
  <si>
    <t>SOP Penyusunan Laporan Posisi Kas Harian dan Buku Kas Penerimaan dan Pengeluaran</t>
  </si>
  <si>
    <t>SOP Penagihan</t>
  </si>
  <si>
    <t>Pengawasan Internal Secara Berkala</t>
  </si>
  <si>
    <t>Pelayanan Surat pengantar Pembuatan KK/ KTP Nasional</t>
  </si>
  <si>
    <t>Pengantar Pencairan ADK</t>
  </si>
  <si>
    <t>SOP PELAYANAN SURAT PPAT</t>
  </si>
  <si>
    <t>PEMBUATAN SURAT KELAHIRAN</t>
  </si>
  <si>
    <t>Pelayanan Surat Pengantar Pembuatan Akta Kelahiran</t>
  </si>
  <si>
    <t>Pelayanan Surat Rekomendasi Ijin Tempat Usaha</t>
  </si>
  <si>
    <t>Pelayanan Legalisasi Surat Keterangan Kematian</t>
  </si>
  <si>
    <t>SOP Surat Pernyataan Pelepasan Penguasaan atas Tanah</t>
  </si>
  <si>
    <t>SOP Penerbitan Surat Pelepasan Tanah</t>
  </si>
  <si>
    <t>Pelayanan Surat Rekomendasi Ijin Keramaian</t>
  </si>
  <si>
    <t xml:space="preserve"> Ada</t>
  </si>
  <si>
    <t>0</t>
  </si>
  <si>
    <t>Tidak ada Surat Pernyataan</t>
  </si>
  <si>
    <t>PERTANIAN</t>
  </si>
  <si>
    <t>DINAS PERTANIAN</t>
  </si>
  <si>
    <t>DINAS PERKEBUNAN</t>
  </si>
  <si>
    <t>1. Bantuan Bibit Buah Buahan</t>
  </si>
  <si>
    <t>Perkebunan</t>
  </si>
  <si>
    <t>2. Monitoring Harga Pasar</t>
  </si>
  <si>
    <t>SOP Pertanian (tahapan gak ada)</t>
  </si>
  <si>
    <t>3. Pembinaan Pengolahan Pasca Panen</t>
  </si>
  <si>
    <t>4. SOP Pengolahan Data Pertanian</t>
  </si>
  <si>
    <t>5. Penyaluran Bantuan Pestisida</t>
  </si>
  <si>
    <r>
      <rPr>
        <sz val="11"/>
        <color theme="1"/>
        <rFont val="Calibri"/>
        <charset val="1"/>
        <scheme val="minor"/>
      </rPr>
      <t xml:space="preserve">SOTK </t>
    </r>
    <r>
      <rPr>
        <sz val="11"/>
        <color theme="1"/>
        <rFont val="Arial"/>
        <charset val="1"/>
      </rPr>
      <t>≠</t>
    </r>
    <r>
      <rPr>
        <sz val="11"/>
        <color theme="1"/>
        <rFont val="Calibri"/>
        <charset val="1"/>
        <scheme val="minor"/>
      </rPr>
      <t>DUK</t>
    </r>
  </si>
  <si>
    <t>CAPAIAN KINERJA ASPEK PELAKSANA KEBIJAKAN - Urusan Pemerintahan</t>
  </si>
  <si>
    <t>RUMUS/PERSAMAAN</t>
  </si>
  <si>
    <t>SATUAN</t>
  </si>
  <si>
    <t>Elemen data</t>
  </si>
  <si>
    <t>Urusan Wajib (80%)</t>
  </si>
  <si>
    <t xml:space="preserve">Pendidikan </t>
  </si>
  <si>
    <t>Pendidikan Anak Usia Dini (PAUD)</t>
  </si>
  <si>
    <t>Jumlah siswa pada jenjang TK/RA/Penitipan anak</t>
  </si>
  <si>
    <t>,,,,,,,,,.%</t>
  </si>
  <si>
    <t>Jumlah anak usia 4 - 6 tahun</t>
  </si>
  <si>
    <t xml:space="preserve">Penduduk yang berusia &gt;15 tahun melek huruf (tidak buta aksara) </t>
  </si>
  <si>
    <t>Jumlah penduduk usia 15 tahun ke atas dapat baca tulis</t>
  </si>
  <si>
    <t xml:space="preserve">Jumlah penduduk usia 15 tahun ke atas  </t>
  </si>
  <si>
    <t xml:space="preserve">Angka Partisipasi Murni (APM) SD/MI/Paket A </t>
  </si>
  <si>
    <t>Jumlah siswa usia 7-12 tahun dijenjang SD/MI/Paket A</t>
  </si>
  <si>
    <t>Jumlah penduduk kelompok usia 7-12 tahun</t>
  </si>
  <si>
    <t>Angka Partisipasi Murni (APM) SMP/MTs/Paket B</t>
  </si>
  <si>
    <t>Jumlah siswa usia 13-15 tahun dijenjang SMP/Mts/Paket B</t>
  </si>
  <si>
    <t>Jumlah penduduk usia 13-15 tahun</t>
  </si>
  <si>
    <t>Angka Putus Sekolah (APS) SD/MI</t>
  </si>
  <si>
    <t>Jumlah putus sekolah pd tingkat &amp; jenjang SD/MI</t>
  </si>
  <si>
    <t>Jumlah siswa pd tingkat yang sama dan jenjang SD/MI</t>
  </si>
  <si>
    <t>Angka Putus Sekolah (APS) SMP/MTs</t>
  </si>
  <si>
    <t>Jumlah putus sekolah pd tingkat &amp; jenjang SMP/MTs</t>
  </si>
  <si>
    <t>Jumlah siswa pd tingkat yang sama dan jenjang SMP/MTs</t>
  </si>
  <si>
    <t>Angka Kelulusan (AL) SD/MI</t>
  </si>
  <si>
    <t>Jumlah lulusan pada jenjang SD/MI</t>
  </si>
  <si>
    <t>Jumlah siswa tingkat tertinggi pada jenjang SD/MI pada tahun ajaran sebelumnya</t>
  </si>
  <si>
    <t>Angka Kelulusan (AL) SMP/MTs</t>
  </si>
  <si>
    <t>Jumlah lulusan pada jenjang SMP/MTs</t>
  </si>
  <si>
    <t>Jumlah siswa tingkat tertinggi pada jenjang SMP/MTs pada tahun ajaran sebelumnya</t>
  </si>
  <si>
    <t>Angka Melanjutkan (AM) dari SD/MI ke SMP/MTs</t>
  </si>
  <si>
    <t>Jumlah siswa baru tingkat I pada jenjang SMP/MTs</t>
  </si>
  <si>
    <t>Jumlah lulusan pada jenjang SD/MI tahun ajaran sebelumnya</t>
  </si>
  <si>
    <t>Guru yang memenuhi kualifikasi S1/D-IV</t>
  </si>
  <si>
    <t>Jumlah guru berijasah kualifikasi S1/D-IV</t>
  </si>
  <si>
    <t>Jumlah guru SD/MI, SMP/MTs, SMA/SMK/MA</t>
  </si>
  <si>
    <t xml:space="preserve">Kesehatan </t>
  </si>
  <si>
    <t>Cakupan komplikasi kebidanan yang ditangani</t>
  </si>
  <si>
    <t>Jumlah komplikasi kebidanan yang mendapat penanganan difinitif di satu wilayah kerja pd kurun waktu tertentu</t>
  </si>
  <si>
    <t>Jumlah ibu dgn komplikasi kebidanan di satu wilayah kerja pd kurun waktu yang sama</t>
  </si>
  <si>
    <t>Cakupan pertolongan persalinan oleh tenaga kesehatan yang memiliki kompetensi kebidanan</t>
  </si>
  <si>
    <t>Jumlah ibu bersalin yang ditolong oleh tenaga kesehatan di satu wilayah kerja pd kurun waktu tertentu</t>
  </si>
  <si>
    <t>Jumlah seluruh sasaran ibu bersalin di satu wilayah kerja dalam kurun waktu yang sama</t>
  </si>
  <si>
    <t>Cakupan Desa/kelurahan Universal Child Immunization (UCI)</t>
  </si>
  <si>
    <t>Jumlah Desa / kelurahan UCI</t>
  </si>
  <si>
    <t>Jumlah seluruh Desa / Kelurahan</t>
  </si>
  <si>
    <t>Cakupan Balita Gizi Buruk mendapat perawatan</t>
  </si>
  <si>
    <t>Jumlah balita gizi buruk mendapat perawatan di sarana pelayanan kesehatan di satu wilayah kerja pd kurun waktu tertentu</t>
  </si>
  <si>
    <t>Jumlah seluruh balita gizi buruk  yang ditemukan di satu wilayah kerja dalam waktu yang sama</t>
  </si>
  <si>
    <t>Cakupan penemuan dan penanganan penderita penyakit TBC BTA</t>
  </si>
  <si>
    <t>Jumlah penderita baru TBC BTA (+) yang ditemukan dan diobati di satu wil kerja selama 1 th</t>
  </si>
  <si>
    <t>Jumlah perkiraan penderita baru TBC BTA (+) dalam kurun waktu yang sama</t>
  </si>
  <si>
    <t>Cakupan penemuan dan penanganan penderita penyakit DBD</t>
  </si>
  <si>
    <t>Jumlah penderita DBD yang ditangani sesuai SOP di satu wilayah kerja selama 1 thn</t>
  </si>
  <si>
    <t>Jumlah penderita DBD yang ditemukan di satu wilayah dalam kurun waktu yang sama</t>
  </si>
  <si>
    <t>Cakupan pelayanan kesehatan rujukan pasien masyarakat miskin</t>
  </si>
  <si>
    <t>Jumlah kunjungan pasien miskin di sarana kesehatan Strata 1</t>
  </si>
  <si>
    <t>Jumlah seluruh Maskin di Kab/Kabupaten</t>
  </si>
  <si>
    <t xml:space="preserve">Cakupan kunjungan bayi </t>
  </si>
  <si>
    <t>Jumlah kunjungan bayi memperoleh pelayanan kesehatan sesuai standar di satu wilayah kerja pada kurun waktu tertentu</t>
  </si>
  <si>
    <t>Jumlah seluruh bayi lahir hidup di satu wilayah kerja pada kurun waktu yang sama</t>
  </si>
  <si>
    <t xml:space="preserve">Lingkungan Hidup </t>
  </si>
  <si>
    <t>Penanganan sampah</t>
  </si>
  <si>
    <t>Volume sampah yang ditangani (m3)</t>
  </si>
  <si>
    <t>Volume produksi sampah (m3)</t>
  </si>
  <si>
    <t>Kebersihan</t>
  </si>
  <si>
    <t>Jumlah pasar tradisional tergolong baik</t>
  </si>
  <si>
    <t>Jumlah seluruh seluruh pasar</t>
  </si>
  <si>
    <t>Tempat pembuangan sampah (TPS) per 1000 penduduk</t>
  </si>
  <si>
    <t>Jumlah daya tampung TPS (m3)</t>
  </si>
  <si>
    <t>per 1000</t>
  </si>
  <si>
    <t>Jumlah Penduduk</t>
  </si>
  <si>
    <t xml:space="preserve">Penegakan hukum lingkungan </t>
  </si>
  <si>
    <t>Jumlah kasus lingkungan yang diselesaikan pemda</t>
  </si>
  <si>
    <t>Jumlah kasus lingkungan yang ada</t>
  </si>
  <si>
    <t>Panjang jalan Kabupaten dalam kondisi Mantap    </t>
  </si>
  <si>
    <t>Panjang jalan Kabupaten dalam kondisi Mantap</t>
  </si>
  <si>
    <t>Panjang seluruh jalan Kabupaten di daerah tersebut</t>
  </si>
  <si>
    <t>Luas irigasi Kabupaten dalam kondisi baik</t>
  </si>
  <si>
    <t xml:space="preserve">Luas irigasi Kabupaten  </t>
  </si>
  <si>
    <t>Rumah Tangga ber Sanitasi</t>
  </si>
  <si>
    <t>Jumlah rumah tangga ber sanitasi</t>
  </si>
  <si>
    <t>Jumlah total rumah tangga</t>
  </si>
  <si>
    <t>Kawasan Kumuh</t>
  </si>
  <si>
    <t>Luas kawasan kumuh</t>
  </si>
  <si>
    <t>luas wilayah</t>
  </si>
  <si>
    <t>Ruang terbuka hijau per satuan luas wilayah ber HPL/HGB</t>
  </si>
  <si>
    <t>Luas ruang terbuka hijau</t>
  </si>
  <si>
    <t>Luas wilayah ber HPL/HGB</t>
  </si>
  <si>
    <t>Rumah tangga pengguna air bersih</t>
  </si>
  <si>
    <t>Jumlah rumah tangga pengguna air bersih</t>
  </si>
  <si>
    <t>Jumlah rumah tangga</t>
  </si>
  <si>
    <t>Lingkungan pemukiman kumuh</t>
  </si>
  <si>
    <t>Luas lingkungan pemukiman kumuh</t>
  </si>
  <si>
    <t>Rumah layak huni</t>
  </si>
  <si>
    <t>Jumlah rumah layak huni</t>
  </si>
  <si>
    <t>Jumlah seluruh rumah di wilayah pemda ybs</t>
  </si>
  <si>
    <t xml:space="preserve">Kepemudaan &amp; Olahraga </t>
  </si>
  <si>
    <t xml:space="preserve">Gelanggang / balai remaja (selain milik swasta) </t>
  </si>
  <si>
    <t>Jumlah gelanggang/balai remaja di Kabupaten</t>
  </si>
  <si>
    <t>Jumlah penduduk</t>
  </si>
  <si>
    <t xml:space="preserve">Lapangan olahraga </t>
  </si>
  <si>
    <t>Jumlah lapangan olahraga di Kabupaten</t>
  </si>
  <si>
    <t>satuan</t>
  </si>
  <si>
    <t>Jumlah lapangan olahraga  :</t>
  </si>
  <si>
    <t>1. Lap sepakbola      : .......... Lap</t>
  </si>
  <si>
    <t>2. Lap basket            : .......... Lap</t>
  </si>
  <si>
    <t>3. Lap volley             : ........... Lap</t>
  </si>
  <si>
    <t>4. Lap bulu tangkis    : .......... Lap</t>
  </si>
  <si>
    <t>5. Kolam renang       : ........... Lap</t>
  </si>
  <si>
    <t>Jumlah                    : ............ Lap</t>
  </si>
  <si>
    <t xml:space="preserve">Penanaman Modal </t>
  </si>
  <si>
    <t>Kenaikan / penurunan Nilai Realisasi PMDN (milyar rupiah)</t>
  </si>
  <si>
    <t>Realisasi PMDN tahun 2018 - Realisasi PMDN 2017</t>
  </si>
  <si>
    <t>Realisasi PMDN 2018</t>
  </si>
  <si>
    <t>Realisasi PMDN 2017</t>
  </si>
  <si>
    <t xml:space="preserve">Koperasi &amp; UKM </t>
  </si>
  <si>
    <t xml:space="preserve">Koperasi aktif  </t>
  </si>
  <si>
    <t>Jumlah Koperasi aktif</t>
  </si>
  <si>
    <t>Jumlah seluruh koperasi</t>
  </si>
  <si>
    <t xml:space="preserve">Usaha Mikro dan Kecil </t>
  </si>
  <si>
    <t>Jumlah usaha makro dan kecil</t>
  </si>
  <si>
    <t>Jumlah seluruh UKM</t>
  </si>
  <si>
    <t xml:space="preserve">Administrasi Kependudukan &amp; Catatan Sipil </t>
  </si>
  <si>
    <t>kepemilikan KTP</t>
  </si>
  <si>
    <t>Jumlah penduduk yang memiliki KTP</t>
  </si>
  <si>
    <t>Jumlah penduduk wajib KTP (&gt;17 dan atau pernah/sudah menikah)</t>
  </si>
  <si>
    <t xml:space="preserve">kepemilikan akta kelahiran </t>
  </si>
  <si>
    <t>Jumlah penduduk memiliki akta kelahiran</t>
  </si>
  <si>
    <t>penerapan KTP Nasional berbasis NIK</t>
  </si>
  <si>
    <t>sudan/belum</t>
  </si>
  <si>
    <t>Sudah/belum</t>
  </si>
  <si>
    <t xml:space="preserve">Ketenagakerjaan </t>
  </si>
  <si>
    <t>Pelayanan kepesertaan Jaminan sosial bagi pekerja/buruh</t>
  </si>
  <si>
    <t>Jumlah pekerja /buruh peserta program jamsostek aktif</t>
  </si>
  <si>
    <t>Jumlah pekerja/buruh</t>
  </si>
  <si>
    <t>Pencari kerja yang ditempatkan</t>
  </si>
  <si>
    <t>Jumlah pencari kerja yang ditempatkan</t>
  </si>
  <si>
    <t>Jumlah pencari kerja yang mendaftar</t>
  </si>
  <si>
    <t xml:space="preserve">Ketahanan Pangan </t>
  </si>
  <si>
    <t xml:space="preserve">Regulasi ketahanan pangan </t>
  </si>
  <si>
    <t>ada/tidak peraturan tentang kebijakan ketahanan pangan dalam bentuk perda, perkada, dsb</t>
  </si>
  <si>
    <t>Ada atau tidak</t>
  </si>
  <si>
    <t>Ketersediaan pangan utama</t>
  </si>
  <si>
    <t>Rata-rata jumlah ketersediaan pangan utama per tahun (kg)</t>
  </si>
  <si>
    <t xml:space="preserve">Pemberdayaan Perempuan dan Perlindungan Anak </t>
  </si>
  <si>
    <t>Partisipasi perempuan di lembaga pemerintah</t>
  </si>
  <si>
    <t>pekerja perempuan di lembaga pemerintah</t>
  </si>
  <si>
    <t>Jumlah pekerja perempuan</t>
  </si>
  <si>
    <t>Angka melek huruf perempuan usia 15th keatas</t>
  </si>
  <si>
    <t>Jumlah anak perempuan usia&gt;15 yang melek huruf</t>
  </si>
  <si>
    <t xml:space="preserve">Jumlah anak perempuan usia&gt;15  </t>
  </si>
  <si>
    <t>Partisipasi angkatan kerja perempuan</t>
  </si>
  <si>
    <t>Jumlah partisipasi angkatan kerja perempuan</t>
  </si>
  <si>
    <t>Jumlah angkatan kerja perempuan</t>
  </si>
  <si>
    <t>Prevalensi peserta KB aktif</t>
  </si>
  <si>
    <t>Jumlah peserta program KB aktif</t>
  </si>
  <si>
    <t>Jumlah pasangan usia subur</t>
  </si>
  <si>
    <t>Ratio petugas lapangan KB/penyuluh KB (PLKB/PKB)disetiap desa</t>
  </si>
  <si>
    <t>Jumlah PLKB/PKB</t>
  </si>
  <si>
    <t xml:space="preserve">jumlah desa / kelurahan </t>
  </si>
  <si>
    <t xml:space="preserve">Perhubungan </t>
  </si>
  <si>
    <t xml:space="preserve">Angkutan darat </t>
  </si>
  <si>
    <t>Jumlah angkutan darat</t>
  </si>
  <si>
    <t>Jumlah penumpang angkutan darat</t>
  </si>
  <si>
    <t xml:space="preserve">Komunikasi &amp; Informatika </t>
  </si>
  <si>
    <t>Web site milik pemerintah daerah</t>
  </si>
  <si>
    <t xml:space="preserve">ada / tidak </t>
  </si>
  <si>
    <t>Pameran/expo</t>
  </si>
  <si>
    <t>Menunjukan jumlah pameran/expo per tahun</t>
  </si>
  <si>
    <t>Kali</t>
  </si>
  <si>
    <t xml:space="preserve">Pertanahan </t>
  </si>
  <si>
    <t>Luas lahan bersertifikat</t>
  </si>
  <si>
    <t>Luas lahan bersertifikat di suatu daerah</t>
  </si>
  <si>
    <t>Luas lahan yang seharusnya bersertifikat di suatu daerah</t>
  </si>
  <si>
    <t>Penyelesaian Kasus Tanah Negara</t>
  </si>
  <si>
    <t>Jumlah kasus yang diselesaikan</t>
  </si>
  <si>
    <t>Jumlah kasus yang terdaftar</t>
  </si>
  <si>
    <t>Penyelesian Ijin Lokasi</t>
  </si>
  <si>
    <t>Jumlah ijin lokasi</t>
  </si>
  <si>
    <t>Permohonan ijin lokasi</t>
  </si>
  <si>
    <t>Trantibumlinmas</t>
  </si>
  <si>
    <t>Kegiatan pembinaan politik daerah</t>
  </si>
  <si>
    <t>Menunjukan jumlah kegiatan pembinaan politik daerah</t>
  </si>
  <si>
    <t>Kegiatan</t>
  </si>
  <si>
    <t xml:space="preserve">Kegiatan pembinaan terhadap LSM, Ormas dan OKP </t>
  </si>
  <si>
    <t>Menunjukkan jumlah kegiatan pembinaan terhadap LSM, Ormas dan OKP</t>
  </si>
  <si>
    <t>Sistim Informasi Manajemen Pemda</t>
  </si>
  <si>
    <t>Menunjukkan jumlah Sistem Informasi Manajemen Pemda</t>
  </si>
  <si>
    <t>…….Buah</t>
  </si>
  <si>
    <t>Indeks Kepuasan Layanan Masyarakat</t>
  </si>
  <si>
    <t>ada atau tidaknya survey IKM di Pemda</t>
  </si>
  <si>
    <t>Tersedianya Dokumen Perencanaan : RPJPD</t>
  </si>
  <si>
    <t>Tersedianya Dokumen Perencanaan : RPJMD</t>
  </si>
  <si>
    <t>Tersedianya Dokumen Perencanaan : RKPD</t>
  </si>
  <si>
    <t>Penjabaran Program RPJMD dalam RKPD</t>
  </si>
  <si>
    <t>Jumlah program RKPD tahun berkenaan</t>
  </si>
  <si>
    <t>Jumlah program RPJMD yang harus dilaksanakan tahun berkenaan</t>
  </si>
  <si>
    <t xml:space="preserve">Pemberdayaan Masyarakat &amp; Desa </t>
  </si>
  <si>
    <t>PKK aktif</t>
  </si>
  <si>
    <t>Jumlah PKK aktif</t>
  </si>
  <si>
    <t xml:space="preserve">Jumlah PKK </t>
  </si>
  <si>
    <t>Posyandu</t>
  </si>
  <si>
    <t>Jumlah Posyandu aktif</t>
  </si>
  <si>
    <t>Total Posyandu</t>
  </si>
  <si>
    <t xml:space="preserve">Sosial </t>
  </si>
  <si>
    <t>Sarana sosial seperti panti asuhan, panti jompo dan panti rehabilitasi</t>
  </si>
  <si>
    <t>Menunjukkan jumlah sarana sosial seperti panti asuhan, panti jompo, panti rehabilitasi, rumah singgah dll yang terdapat di suatu daerah</t>
  </si>
  <si>
    <t>Percentase penyandang cacat baik fisik dan mental,serta lanjut usia yg tdk potensial yg telah menerima jaminan sosial</t>
  </si>
  <si>
    <t>Jumlah  penyandang cacat fisik dan mental, serta lanjut usia tidak potensialyg telah menerima jaminan sosial dalam satu  tahun</t>
  </si>
  <si>
    <t>Jumlah  penyandang cacat fisik dan mental, serta lanjut usia tidak potensial yg seharusnya menerima jaminan sosial dalam satu  tahun</t>
  </si>
  <si>
    <t>PMKS yg memperoleh bantuan sosial</t>
  </si>
  <si>
    <t>Jumlah PMKS yang diberikan bantuan</t>
  </si>
  <si>
    <t>Jumlah PMKS yang seharusnya menerima bantuan</t>
  </si>
  <si>
    <t xml:space="preserve">Budaya </t>
  </si>
  <si>
    <t>Penyelenggaraan festival seni dan budaya</t>
  </si>
  <si>
    <t>Jumlah penyelenggaraan festival seni dan budaya</t>
  </si>
  <si>
    <t>Sarana penyelenggaraan seni dan budaya</t>
  </si>
  <si>
    <t>Jumlah sarana penyelenggaraan seni dan budaya</t>
  </si>
  <si>
    <t>Buah</t>
  </si>
  <si>
    <t>Benda, Situs dan Kawasan Cagar Budaya yang dilestarikan</t>
  </si>
  <si>
    <t>Jumlah benda, situs dan kawasan cagar budaya yang dilestarikan</t>
  </si>
  <si>
    <t>Total benda, situs &amp; kawasan yang dimiliki daerah</t>
  </si>
  <si>
    <t xml:space="preserve">Statistik </t>
  </si>
  <si>
    <t>Buku ”Kab/Kabupaten dalam angka”</t>
  </si>
  <si>
    <t xml:space="preserve">ada atau tidak  </t>
  </si>
  <si>
    <t>Buku ”PDRB Kab/Kabupaten”</t>
  </si>
  <si>
    <t>ada atau tidak</t>
  </si>
  <si>
    <t>Penerapan pengelolaan arsip secara baku</t>
  </si>
  <si>
    <t>Jumlah SKPD yang telah menerapkan arsip secara baku</t>
  </si>
  <si>
    <t xml:space="preserve">Jumlah SKPD  </t>
  </si>
  <si>
    <t>Kegiatan peningkatan SDM pengelola kearsipan</t>
  </si>
  <si>
    <t>Menunjukkan jumlah kegiatan peningkatan SDM pengelola arsip</t>
  </si>
  <si>
    <t xml:space="preserve">Perpustakaan </t>
  </si>
  <si>
    <t>Koleksi buku yang tersedia di perpustakaan daerah</t>
  </si>
  <si>
    <t>Jumlah koleksi judul buku yang tersedia di perpustakaan daerah</t>
  </si>
  <si>
    <t>Jumlah koleksi jumlah buku yang tersedia di perpustakaan daerah</t>
  </si>
  <si>
    <t>Pengunjung perpustakaan</t>
  </si>
  <si>
    <t>Jumlah kunjungan ke perpustakaan selama 1 tahun</t>
  </si>
  <si>
    <t>Jumlah orang dalam populasi yang harus dilayani</t>
  </si>
  <si>
    <t xml:space="preserve">Urusan Pilihan </t>
  </si>
  <si>
    <t xml:space="preserve">Kelautan &amp; perikanan </t>
  </si>
  <si>
    <t>Produksi perikanan</t>
  </si>
  <si>
    <t>Jumlah Produksi ikan (ton)</t>
  </si>
  <si>
    <t>ton</t>
  </si>
  <si>
    <t>Target Produksi Ikan Daerah (ton)</t>
  </si>
  <si>
    <t>Konsumsi ikan</t>
  </si>
  <si>
    <t>Jumlah Konsumsi Ikan (kg)</t>
  </si>
  <si>
    <t>kg</t>
  </si>
  <si>
    <t>Target Konsumsi Ikan Daerah (kg)</t>
  </si>
  <si>
    <t xml:space="preserve">Pertanian </t>
  </si>
  <si>
    <t>Produktivitas padi atau bahan pangan utama lokal lainnya per hektar</t>
  </si>
  <si>
    <t>Produksi tanaman padi/bahan pangan utama lokal lainnya (ton)</t>
  </si>
  <si>
    <t xml:space="preserve">Luas areal tanaman padi/bahan pangan utama lokal lainya (ha)
</t>
  </si>
  <si>
    <t>ha</t>
  </si>
  <si>
    <t>Kontribusi sektor pertanian terhadap PDRB</t>
  </si>
  <si>
    <t>Jumlah kontribusi PDRB dari sektor Pertanian</t>
  </si>
  <si>
    <t>Jumlah total PDRB</t>
  </si>
  <si>
    <t xml:space="preserve">Pariwisata </t>
  </si>
  <si>
    <t>Kunjungan wisatawan</t>
  </si>
  <si>
    <t>Menunjukkan total jumlah wisatawan per tahun</t>
  </si>
  <si>
    <t>Wisatawan</t>
  </si>
  <si>
    <t>Kontribusi sektor pariwisata terhadap PDRB</t>
  </si>
  <si>
    <t>Jumlah Kontribusi PDRB dari sektor pariwisata</t>
  </si>
  <si>
    <t xml:space="preserve">Industri </t>
  </si>
  <si>
    <t>Kontribusi sektor Industri terhadap PDRB</t>
  </si>
  <si>
    <t>Jumlah Kontribusi PDRB dari sektor industri</t>
  </si>
  <si>
    <t>Pertumbuhan Industri secara keseluruhan</t>
  </si>
  <si>
    <t>Jumlah industri s.d tahun 2018 - Jumlah industri sd tahun 2017</t>
  </si>
  <si>
    <t>industri</t>
  </si>
  <si>
    <t>Jumlah industri sd tahun 2018</t>
  </si>
  <si>
    <t>Jumlah industri sd tahun 2017</t>
  </si>
  <si>
    <t xml:space="preserve">Perdagangan </t>
  </si>
  <si>
    <t>Kontribusi sektor Perdagangan terhadap PDRB</t>
  </si>
  <si>
    <t>Jumlah kontribusi PDRB dari sektor Perdagangan</t>
  </si>
  <si>
    <t>PDRB</t>
  </si>
  <si>
    <t>Ekspor Bersih Perdagangan</t>
  </si>
  <si>
    <t>Nilai Export 2018</t>
  </si>
  <si>
    <t>Nilai Import 2018</t>
  </si>
  <si>
    <t xml:space="preserve">Transmigrasi </t>
  </si>
  <si>
    <t xml:space="preserve">Transmigran swakarsa </t>
  </si>
  <si>
    <t>Jumlah transmigran swakarsa</t>
  </si>
  <si>
    <t xml:space="preserve">Jumlah transmigran  </t>
  </si>
  <si>
    <t>.................... , ................... 2019</t>
  </si>
  <si>
    <t>1. Ketua Tim       : ......................</t>
  </si>
  <si>
    <t>2. Anggota Tim   : ......................</t>
  </si>
  <si>
    <t>3. Anggota Tim   : ......................</t>
  </si>
  <si>
    <t>Pekerjaan Umum  dan Penataan Ruang</t>
  </si>
  <si>
    <t>Panjang jalan Kota dalam kondisi baik    </t>
  </si>
  <si>
    <t>Luas irigasi Kota dalam kondisi baik</t>
  </si>
  <si>
    <t>Pelayanan kepesertaan Jamninan sosial bagi pekerja/buruh</t>
  </si>
  <si>
    <t>Keluarga Pra Sejahtera dan Keluarga Sejahtera I</t>
  </si>
  <si>
    <t>Buku ”Kab/kota dalam angka”</t>
  </si>
  <si>
    <t>Buku ”PDRB Kab/kota”</t>
  </si>
  <si>
    <t>Rekap Isian  LKE Individu</t>
  </si>
  <si>
    <t>Kesesuaian Materi</t>
  </si>
  <si>
    <t>Capaian Kinerja Aspek Pengambil Kebijakan</t>
  </si>
  <si>
    <t>Waktu penetapan  PERDA  APBD 2017</t>
  </si>
  <si>
    <t>Jumlah perda tahun 2017</t>
  </si>
  <si>
    <t>Jumlah Raperda yang disetujui DPRD tahun 2017</t>
  </si>
  <si>
    <t xml:space="preserve">Keputusan DPRD yang  ditindaklanjuti </t>
  </si>
  <si>
    <t>Keberadaan PERDA/perBup tentang konsultasi publik</t>
  </si>
  <si>
    <t xml:space="preserve">Realisasi PAD 2017 terhadap potensi PAD  </t>
  </si>
  <si>
    <t>n</t>
  </si>
  <si>
    <t xml:space="preserve">Penghargaan dari pemerintah  yang diterima oleh Pemda dalam tahun 2017. </t>
  </si>
  <si>
    <t>Keberadaan  implementasi E-procurement</t>
  </si>
  <si>
    <t>Capaian Kinerja Aspek Pelaksana Kebijakan - umum</t>
  </si>
  <si>
    <t>…….%</t>
  </si>
  <si>
    <t>Perumahan Rakyat Permukiman</t>
  </si>
  <si>
    <t>Adm. Kependudukan &amp; Catatan Sipil</t>
  </si>
  <si>
    <t>.... SOP</t>
  </si>
  <si>
    <t>Sinkronisasi program RENJA SKPD dengan Program RKPD</t>
  </si>
  <si>
    <t>Perencanaan Anggaran</t>
  </si>
  <si>
    <t>..........%</t>
  </si>
  <si>
    <t>...........%</t>
  </si>
  <si>
    <t>Laporan Keuangan SKPD</t>
  </si>
  <si>
    <t xml:space="preserve">Jumlah </t>
  </si>
  <si>
    <t xml:space="preserve">Penggunaan Asset  SKPD </t>
  </si>
  <si>
    <t>.........%</t>
  </si>
  <si>
    <t>Capaian kinerja Aspek Pelaksana Kebijakan - SPM</t>
  </si>
  <si>
    <t>Pendidikan Usia Dini (PAUD)</t>
  </si>
  <si>
    <t>%  penduduk yang berusia &gt;15 tahun melek huruf (buta aksara)</t>
  </si>
  <si>
    <t>Angka Partisipasi Kasar/Angka Partisipasi Murni (APK/APM) SD/MI/Paket A</t>
  </si>
  <si>
    <t>Angka Partisipasi Kasar/Angka Partisipasi Murni (APK/APM) SMP/MTs/Paket B</t>
  </si>
  <si>
    <t>Panjang jalan kota dalam kondisi baik    </t>
  </si>
  <si>
    <t>Luas irigasi kota dalam kondisi baik</t>
  </si>
  <si>
    <t>% Konsistensi penjabaran Program RPJMD kedalam RKPD</t>
  </si>
  <si>
    <t>Persentase penyandang cacat baik fisik dan mental,serta lanjut usia yg tdk potensial yg telah menerima jaminan sosial</t>
  </si>
  <si>
    <t>Buku ”kota dalam angka”</t>
  </si>
  <si>
    <t>Buku ”PDRB kota”</t>
  </si>
  <si>
    <t>LAMPIRAN 1</t>
  </si>
  <si>
    <t>Pengurusan E-KTP</t>
  </si>
  <si>
    <t>Keberadaan Perda  tentang PKL dan PSK</t>
  </si>
  <si>
    <t>Keberadaan peraturan tentang kebersihan Kota</t>
  </si>
  <si>
    <t xml:space="preserve">Tepat / tidak </t>
  </si>
  <si>
    <t>10.a</t>
  </si>
  <si>
    <t xml:space="preserve">Tepat/tidak </t>
  </si>
  <si>
    <t>10.b</t>
  </si>
  <si>
    <t>Ketepatan waktu penyampaian Laporan kinerja  berdasarkan PP 8/2007</t>
  </si>
  <si>
    <t xml:space="preserve"> %</t>
  </si>
  <si>
    <t>Tepat/tidak</t>
  </si>
  <si>
    <t xml:space="preserve">Keberadaan standar pelayanan publik </t>
  </si>
  <si>
    <t>Kesesuaian  SKPD berdasarkan PP 18/2016</t>
  </si>
  <si>
    <t>Keputusan Walikota  yang  ditindaklanjuti</t>
  </si>
  <si>
    <t>Peraturan Walikota yang  ditindaklanjuti</t>
  </si>
  <si>
    <t>Keberadaan PERDA/Perwalikota tentang konsultasi publik</t>
  </si>
  <si>
    <t xml:space="preserve"> Ada/ tidak</t>
  </si>
  <si>
    <t>Ada /tidak</t>
  </si>
  <si>
    <t>Besaran PAD terhadap se luruh pendapatan dlm APBD</t>
  </si>
  <si>
    <t>Jenis Opini</t>
  </si>
  <si>
    <t>..... Kali</t>
  </si>
  <si>
    <t>TDI</t>
  </si>
  <si>
    <t>LAMPIRAN 2</t>
  </si>
  <si>
    <t>URUSAN</t>
  </si>
  <si>
    <t>NOMOR IKK</t>
  </si>
  <si>
    <t>Pekerjaan Umum</t>
  </si>
  <si>
    <t>Perumahan Rakyat dan Penataaan Ruang</t>
  </si>
  <si>
    <t>LAMPIRAN 3</t>
  </si>
  <si>
    <t>LAMPIRAN 4</t>
  </si>
  <si>
    <t>CAPAIAN KINERJA_KLARIFIKASI</t>
  </si>
  <si>
    <t>CAPAIAN KINERJA_ LPPD</t>
  </si>
  <si>
    <t>Keberadaan PERDA/Perbup tentang konsultasi publik</t>
  </si>
  <si>
    <t>PERBAIKAN</t>
  </si>
  <si>
    <t>Lampiran 5</t>
  </si>
  <si>
    <t>CAPAIAN KINERJA ASPEK PELAKSANA KEBIJAKAN - ADMINISTRASI UMUM (2)-LPPD BERBEDA DGN KLARIFIKASI</t>
  </si>
  <si>
    <t>Capaian Kinerja (Klarifikasi)</t>
  </si>
  <si>
    <t>Capaian Kinerja (LPPD)</t>
  </si>
  <si>
    <t>HASIL Klarifikasi</t>
  </si>
  <si>
    <t>KB &amp; KS</t>
  </si>
  <si>
    <t>….SOP</t>
  </si>
  <si>
    <t>OK</t>
  </si>
  <si>
    <t>LAMPIRAN 6</t>
  </si>
  <si>
    <t>Capaian Kinerja_Klarifikasi</t>
  </si>
  <si>
    <t>Capaian Kinerja_LPPD</t>
  </si>
  <si>
    <t>Hasil Klarifikasi</t>
  </si>
  <si>
    <t>Pekerjaan Umum `</t>
  </si>
  <si>
    <t>Panjang jalan Kabupaten dalam kondisi baik    </t>
  </si>
  <si>
    <t xml:space="preserve">Perumahan </t>
  </si>
  <si>
    <t xml:space="preserve">Kependudukan &amp; Catatan Sipil </t>
  </si>
  <si>
    <t xml:space="preserve">KB &amp; KS </t>
  </si>
  <si>
    <t xml:space="preserve">Kesbang &amp; Politik </t>
  </si>
  <si>
    <t>Percentase penyandang cacat baik fisik dan mental,serta lanjut usia yg tdk potensial yg telah menerima jsminan sosial</t>
  </si>
  <si>
    <t>IKK YG TDI</t>
  </si>
</sst>
</file>

<file path=xl/styles.xml><?xml version="1.0" encoding="utf-8"?>
<styleSheet xmlns="http://schemas.openxmlformats.org/spreadsheetml/2006/main">
  <numFmts count="9">
    <numFmt numFmtId="176" formatCode="0.0000"/>
    <numFmt numFmtId="41" formatCode="_(* #,##0_);_(* \(#,##0\);_(* &quot;-&quot;_);_(@_)"/>
    <numFmt numFmtId="177" formatCode="[$-421]dd\ mmmm\ yyyy;@"/>
    <numFmt numFmtId="178" formatCode="_(* #,##0_);_(* \(#,##0\);_(* &quot;-&quot;??_);_(@_)"/>
    <numFmt numFmtId="42" formatCode="_(&quot;$&quot;* #,##0_);_(&quot;$&quot;* \(#,##0\);_(&quot;$&quot;* &quot;-&quot;_);_(@_)"/>
    <numFmt numFmtId="43" formatCode="_(* #,##0.00_);_(* \(#,##0.00\);_(* &quot;-&quot;??_);_(@_)"/>
    <numFmt numFmtId="179" formatCode="[$-13809]dd\ mmmm\ yyyy;@"/>
    <numFmt numFmtId="180" formatCode="_(* #,##0.00_);_(* \(#,##0.00\);_(* &quot;-&quot;_);_(@_)"/>
    <numFmt numFmtId="44" formatCode="_(&quot;$&quot;* #,##0.00_);_(&quot;$&quot;* \(#,##0.00\);_(&quot;$&quot;* &quot;-&quot;??_);_(@_)"/>
  </numFmts>
  <fonts count="66">
    <font>
      <sz val="11"/>
      <color theme="1"/>
      <name val="Calibri"/>
      <charset val="1"/>
      <scheme val="minor"/>
    </font>
    <font>
      <sz val="11"/>
      <name val="Calibri"/>
      <charset val="1"/>
    </font>
    <font>
      <b/>
      <sz val="12"/>
      <color indexed="8"/>
      <name val="Arial"/>
      <charset val="134"/>
    </font>
    <font>
      <b/>
      <sz val="12"/>
      <color indexed="10"/>
      <name val="Arial"/>
      <charset val="134"/>
    </font>
    <font>
      <sz val="10"/>
      <name val="Arial"/>
      <charset val="134"/>
    </font>
    <font>
      <b/>
      <sz val="10"/>
      <name val="Arial"/>
      <charset val="134"/>
    </font>
    <font>
      <b/>
      <sz val="11"/>
      <color indexed="8"/>
      <name val="Calibri"/>
      <charset val="1"/>
    </font>
    <font>
      <sz val="11"/>
      <color indexed="8"/>
      <name val="Calibri"/>
      <charset val="1"/>
    </font>
    <font>
      <b/>
      <sz val="11"/>
      <color indexed="8"/>
      <name val="Book Antiqua"/>
      <charset val="134"/>
    </font>
    <font>
      <b/>
      <sz val="11"/>
      <name val="Book Antiqua"/>
      <charset val="134"/>
    </font>
    <font>
      <b/>
      <sz val="11"/>
      <color indexed="8"/>
      <name val="Arial"/>
      <charset val="134"/>
    </font>
    <font>
      <sz val="11"/>
      <color indexed="8"/>
      <name val="Arial"/>
      <charset val="134"/>
    </font>
    <font>
      <b/>
      <sz val="11"/>
      <name val="Arial"/>
      <charset val="134"/>
    </font>
    <font>
      <sz val="11"/>
      <color indexed="8"/>
      <name val="Book Antiqua"/>
      <charset val="134"/>
    </font>
    <font>
      <b/>
      <sz val="10"/>
      <color indexed="8"/>
      <name val="Arial"/>
      <charset val="134"/>
    </font>
    <font>
      <b/>
      <sz val="12"/>
      <color rgb="FFFF0000"/>
      <name val="Arial"/>
      <charset val="134"/>
    </font>
    <font>
      <b/>
      <sz val="11"/>
      <color theme="1"/>
      <name val="Calibri"/>
      <charset val="1"/>
      <scheme val="minor"/>
    </font>
    <font>
      <b/>
      <sz val="11"/>
      <color indexed="8"/>
      <name val="Calibri"/>
      <charset val="134"/>
    </font>
    <font>
      <b/>
      <sz val="11"/>
      <color rgb="FFFF0000"/>
      <name val="Arial"/>
      <charset val="134"/>
    </font>
    <font>
      <b/>
      <sz val="12"/>
      <color indexed="8"/>
      <name val="Calibri"/>
      <charset val="134"/>
    </font>
    <font>
      <sz val="11"/>
      <name val="Arial"/>
      <charset val="134"/>
    </font>
    <font>
      <sz val="11"/>
      <color theme="1"/>
      <name val="Arial"/>
      <charset val="134"/>
    </font>
    <font>
      <b/>
      <sz val="11"/>
      <color theme="1"/>
      <name val="Arial"/>
      <charset val="134"/>
    </font>
    <font>
      <b/>
      <sz val="9"/>
      <color indexed="8"/>
      <name val="Arial"/>
      <charset val="134"/>
    </font>
    <font>
      <b/>
      <sz val="10"/>
      <name val="Times New Roman"/>
      <charset val="134"/>
    </font>
    <font>
      <b/>
      <sz val="11"/>
      <color theme="1"/>
      <name val="Calibri"/>
      <charset val="134"/>
      <scheme val="minor"/>
    </font>
    <font>
      <b/>
      <sz val="14"/>
      <name val="Calibri"/>
      <charset val="134"/>
      <scheme val="minor"/>
    </font>
    <font>
      <sz val="11"/>
      <color theme="1"/>
      <name val="Calibri"/>
      <charset val="134"/>
      <scheme val="minor"/>
    </font>
    <font>
      <sz val="10"/>
      <color indexed="8"/>
      <name val="Calibri"/>
      <charset val="134"/>
      <scheme val="minor"/>
    </font>
    <font>
      <sz val="11"/>
      <name val="Calibri"/>
      <charset val="134"/>
      <scheme val="minor"/>
    </font>
    <font>
      <sz val="10"/>
      <color indexed="8"/>
      <name val="Times New Roman"/>
      <charset val="134"/>
    </font>
    <font>
      <sz val="12"/>
      <color rgb="FFFF0000"/>
      <name val="Calibri"/>
      <charset val="1"/>
      <scheme val="minor"/>
    </font>
    <font>
      <sz val="10"/>
      <color rgb="FFFF0000"/>
      <name val="Calibri"/>
      <charset val="1"/>
      <scheme val="minor"/>
    </font>
    <font>
      <b/>
      <sz val="12"/>
      <name val="Calibri"/>
      <charset val="134"/>
      <scheme val="minor"/>
    </font>
    <font>
      <u/>
      <sz val="11"/>
      <color theme="10"/>
      <name val="Calibri"/>
      <charset val="1"/>
      <scheme val="minor"/>
    </font>
    <font>
      <b/>
      <i/>
      <sz val="11"/>
      <color indexed="8"/>
      <name val="Calibri"/>
      <charset val="134"/>
    </font>
    <font>
      <b/>
      <sz val="10"/>
      <color theme="1"/>
      <name val="Tahoma"/>
      <charset val="134"/>
    </font>
    <font>
      <sz val="10"/>
      <color theme="1"/>
      <name val="Tahoma"/>
      <charset val="134"/>
    </font>
    <font>
      <b/>
      <i/>
      <sz val="11"/>
      <color theme="1"/>
      <name val="Calibri"/>
      <charset val="134"/>
      <scheme val="minor"/>
    </font>
    <font>
      <b/>
      <i/>
      <sz val="11"/>
      <color rgb="FFFF0000"/>
      <name val="Calibri"/>
      <charset val="134"/>
      <scheme val="minor"/>
    </font>
    <font>
      <b/>
      <sz val="11"/>
      <color rgb="FFFF0000"/>
      <name val="Calibri"/>
      <charset val="134"/>
      <scheme val="minor"/>
    </font>
    <font>
      <sz val="11"/>
      <color theme="0"/>
      <name val="Calibri"/>
      <charset val="0"/>
      <scheme val="minor"/>
    </font>
    <font>
      <sz val="11"/>
      <color rgb="FF9C0006"/>
      <name val="Calibri"/>
      <charset val="0"/>
      <scheme val="minor"/>
    </font>
    <font>
      <sz val="11"/>
      <color theme="1"/>
      <name val="Calibri"/>
      <charset val="0"/>
      <scheme val="minor"/>
    </font>
    <font>
      <sz val="11"/>
      <color rgb="FFFF0000"/>
      <name val="Calibri"/>
      <charset val="0"/>
      <scheme val="minor"/>
    </font>
    <font>
      <b/>
      <sz val="13"/>
      <color theme="3"/>
      <name val="Calibri"/>
      <charset val="134"/>
      <scheme val="minor"/>
    </font>
    <font>
      <b/>
      <sz val="11"/>
      <color rgb="FFFFFFFF"/>
      <name val="Calibri"/>
      <charset val="0"/>
      <scheme val="minor"/>
    </font>
    <font>
      <sz val="11"/>
      <color rgb="FF3F3F76"/>
      <name val="Calibri"/>
      <charset val="0"/>
      <scheme val="minor"/>
    </font>
    <font>
      <b/>
      <sz val="11"/>
      <color theme="3"/>
      <name val="Calibri"/>
      <charset val="134"/>
      <scheme val="minor"/>
    </font>
    <font>
      <i/>
      <sz val="11"/>
      <color rgb="FF7F7F7F"/>
      <name val="Calibri"/>
      <charset val="0"/>
      <scheme val="minor"/>
    </font>
    <font>
      <u/>
      <sz val="11"/>
      <color rgb="FF800080"/>
      <name val="Calibri"/>
      <charset val="0"/>
      <scheme val="minor"/>
    </font>
    <font>
      <sz val="11"/>
      <color rgb="FF006100"/>
      <name val="Calibri"/>
      <charset val="0"/>
      <scheme val="minor"/>
    </font>
    <font>
      <b/>
      <sz val="18"/>
      <color theme="3"/>
      <name val="Calibri"/>
      <charset val="134"/>
      <scheme val="minor"/>
    </font>
    <font>
      <b/>
      <sz val="11"/>
      <color rgb="FFFA7D00"/>
      <name val="Calibri"/>
      <charset val="0"/>
      <scheme val="minor"/>
    </font>
    <font>
      <b/>
      <sz val="15"/>
      <color theme="3"/>
      <name val="Calibri"/>
      <charset val="134"/>
      <scheme val="minor"/>
    </font>
    <font>
      <sz val="11"/>
      <color rgb="FF9C6500"/>
      <name val="Calibri"/>
      <charset val="0"/>
      <scheme val="minor"/>
    </font>
    <font>
      <b/>
      <sz val="11"/>
      <color theme="1"/>
      <name val="Calibri"/>
      <charset val="0"/>
      <scheme val="minor"/>
    </font>
    <font>
      <b/>
      <sz val="11"/>
      <color rgb="FF3F3F3F"/>
      <name val="Calibri"/>
      <charset val="0"/>
      <scheme val="minor"/>
    </font>
    <font>
      <sz val="11"/>
      <color rgb="FFFA7D00"/>
      <name val="Calibri"/>
      <charset val="0"/>
      <scheme val="minor"/>
    </font>
    <font>
      <sz val="7"/>
      <color indexed="8"/>
      <name val="Times New Roman"/>
      <charset val="134"/>
    </font>
    <font>
      <i/>
      <sz val="11"/>
      <name val="Arial"/>
      <charset val="134"/>
    </font>
    <font>
      <sz val="7"/>
      <name val="Times New Roman"/>
      <charset val="134"/>
    </font>
    <font>
      <sz val="12"/>
      <name val="Times New Roman"/>
      <charset val="134"/>
    </font>
    <font>
      <sz val="11"/>
      <color theme="1"/>
      <name val="Arial"/>
      <charset val="1"/>
    </font>
    <font>
      <sz val="9"/>
      <name val="Tahoma"/>
      <charset val="134"/>
    </font>
    <font>
      <b/>
      <sz val="9"/>
      <name val="Tahoma"/>
      <charset val="134"/>
    </font>
  </fonts>
  <fills count="6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5"/>
        <bgColor indexed="64"/>
      </patternFill>
    </fill>
    <fill>
      <patternFill patternType="solid">
        <fgColor indexed="43"/>
        <bgColor indexed="64"/>
      </patternFill>
    </fill>
    <fill>
      <patternFill patternType="solid">
        <fgColor theme="7" tint="0.799981688894314"/>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theme="6" tint="0.799981688894314"/>
        <bgColor indexed="64"/>
      </patternFill>
    </fill>
    <fill>
      <patternFill patternType="solid">
        <fgColor rgb="FFFFFF00"/>
        <bgColor indexed="64"/>
      </patternFill>
    </fill>
    <fill>
      <patternFill patternType="solid">
        <fgColor theme="8" tint="0.799981688894314"/>
        <bgColor indexed="64"/>
      </patternFill>
    </fill>
    <fill>
      <patternFill patternType="solid">
        <fgColor theme="2" tint="-0.249977111117893"/>
        <bgColor indexed="64"/>
      </patternFill>
    </fill>
    <fill>
      <patternFill patternType="solid">
        <fgColor indexed="27"/>
        <bgColor indexed="64"/>
      </patternFill>
    </fill>
    <fill>
      <patternFill patternType="solid">
        <fgColor indexed="26"/>
        <bgColor indexed="64"/>
      </patternFill>
    </fill>
    <fill>
      <patternFill patternType="solid">
        <fgColor rgb="FF00FF00"/>
        <bgColor indexed="64"/>
      </patternFill>
    </fill>
    <fill>
      <patternFill patternType="solid">
        <fgColor rgb="FFFFFF99"/>
        <bgColor indexed="64"/>
      </patternFill>
    </fill>
    <fill>
      <patternFill patternType="solid">
        <fgColor rgb="FF99FFCC"/>
        <bgColor indexed="64"/>
      </patternFill>
    </fill>
    <fill>
      <patternFill patternType="solid">
        <fgColor theme="6" tint="0.399975585192419"/>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0" tint="-0.349986266670736"/>
        <bgColor indexed="64"/>
      </patternFill>
    </fill>
    <fill>
      <patternFill patternType="solid">
        <fgColor theme="2"/>
        <bgColor indexed="64"/>
      </patternFill>
    </fill>
    <fill>
      <patternFill patternType="solid">
        <fgColor theme="0" tint="-0.149998474074526"/>
        <bgColor indexed="64"/>
      </patternFill>
    </fill>
    <fill>
      <patternFill patternType="solid">
        <fgColor theme="9" tint="0.399975585192419"/>
        <bgColor indexed="64"/>
      </patternFill>
    </fill>
    <fill>
      <patternFill patternType="solid">
        <fgColor rgb="FF00B0F0"/>
        <bgColor indexed="64"/>
      </patternFill>
    </fill>
    <fill>
      <patternFill patternType="solid">
        <fgColor theme="4" tint="0.799981688894314"/>
        <bgColor indexed="64"/>
      </patternFill>
    </fill>
    <fill>
      <patternFill patternType="solid">
        <fgColor theme="0"/>
        <bgColor indexed="64"/>
      </patternFill>
    </fill>
    <fill>
      <patternFill patternType="solid">
        <fgColor theme="2" tint="-0.0999786370433668"/>
        <bgColor indexed="64"/>
      </patternFill>
    </fill>
    <fill>
      <patternFill patternType="solid">
        <fgColor theme="4" tint="0.599993896298105"/>
        <bgColor indexed="64"/>
      </patternFill>
    </fill>
    <fill>
      <patternFill patternType="solid">
        <fgColor indexed="51"/>
        <bgColor indexed="64"/>
      </patternFill>
    </fill>
    <fill>
      <patternFill patternType="solid">
        <fgColor rgb="FFFFC000"/>
        <bgColor indexed="64"/>
      </patternFill>
    </fill>
    <fill>
      <patternFill patternType="solid">
        <fgColor theme="3" tint="0.399975585192419"/>
        <bgColor indexed="64"/>
      </patternFill>
    </fill>
    <fill>
      <patternFill patternType="solid">
        <fgColor indexed="22"/>
        <bgColor indexed="64"/>
      </patternFill>
    </fill>
    <fill>
      <patternFill patternType="solid">
        <fgColor rgb="FFFF0000"/>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rgb="FFFFC7CE"/>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4">
    <xf numFmtId="0" fontId="0" fillId="0" borderId="0"/>
    <xf numFmtId="0" fontId="43" fillId="30" borderId="0" applyNumberFormat="0" applyBorder="0" applyAlignment="0" applyProtection="0">
      <alignment vertical="center"/>
    </xf>
    <xf numFmtId="43" fontId="0" fillId="0" borderId="0" applyFont="0" applyFill="0" applyBorder="0" applyAlignment="0" applyProtection="0"/>
    <xf numFmtId="41" fontId="0" fillId="0" borderId="0" applyFont="0" applyFill="0" applyBorder="0" applyAlignment="0" applyProtection="0"/>
    <xf numFmtId="42"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0" fillId="0" borderId="0" applyFont="0" applyFill="0" applyBorder="0" applyAlignment="0" applyProtection="0"/>
    <xf numFmtId="0" fontId="46" fillId="42" borderId="12" applyNumberFormat="0" applyAlignment="0" applyProtection="0">
      <alignment vertical="center"/>
    </xf>
    <xf numFmtId="0" fontId="45" fillId="0" borderId="11" applyNumberFormat="0" applyFill="0" applyAlignment="0" applyProtection="0">
      <alignment vertical="center"/>
    </xf>
    <xf numFmtId="0" fontId="27" fillId="52" borderId="15" applyNumberFormat="0" applyFont="0" applyAlignment="0" applyProtection="0">
      <alignment vertical="center"/>
    </xf>
    <xf numFmtId="0" fontId="34" fillId="0" borderId="0" applyNumberFormat="0" applyFill="0" applyBorder="0" applyAlignment="0" applyProtection="0"/>
    <xf numFmtId="0" fontId="41" fillId="55" borderId="0" applyNumberFormat="0" applyBorder="0" applyAlignment="0" applyProtection="0">
      <alignment vertical="center"/>
    </xf>
    <xf numFmtId="0" fontId="50" fillId="0" borderId="0" applyNumberFormat="0" applyFill="0" applyBorder="0" applyAlignment="0" applyProtection="0">
      <alignment vertical="center"/>
    </xf>
    <xf numFmtId="0" fontId="43" fillId="57" borderId="0" applyNumberFormat="0" applyBorder="0" applyAlignment="0" applyProtection="0">
      <alignment vertical="center"/>
    </xf>
    <xf numFmtId="0" fontId="44" fillId="0" borderId="0" applyNumberFormat="0" applyFill="0" applyBorder="0" applyAlignment="0" applyProtection="0">
      <alignment vertical="center"/>
    </xf>
    <xf numFmtId="0" fontId="43" fillId="40" borderId="0" applyNumberFormat="0" applyBorder="0" applyAlignment="0" applyProtection="0">
      <alignment vertical="center"/>
    </xf>
    <xf numFmtId="0" fontId="52"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4" fillId="0" borderId="11" applyNumberFormat="0" applyFill="0" applyAlignment="0" applyProtection="0">
      <alignment vertical="center"/>
    </xf>
    <xf numFmtId="0" fontId="48" fillId="0" borderId="14" applyNumberFormat="0" applyFill="0" applyAlignment="0" applyProtection="0">
      <alignment vertical="center"/>
    </xf>
    <xf numFmtId="0" fontId="48" fillId="0" borderId="0" applyNumberFormat="0" applyFill="0" applyBorder="0" applyAlignment="0" applyProtection="0">
      <alignment vertical="center"/>
    </xf>
    <xf numFmtId="0" fontId="47" fillId="45" borderId="13" applyNumberFormat="0" applyAlignment="0" applyProtection="0">
      <alignment vertical="center"/>
    </xf>
    <xf numFmtId="0" fontId="41" fillId="19" borderId="0" applyNumberFormat="0" applyBorder="0" applyAlignment="0" applyProtection="0">
      <alignment vertical="center"/>
    </xf>
    <xf numFmtId="0" fontId="51" fillId="48" borderId="0" applyNumberFormat="0" applyBorder="0" applyAlignment="0" applyProtection="0">
      <alignment vertical="center"/>
    </xf>
    <xf numFmtId="0" fontId="57" fillId="51" borderId="17" applyNumberFormat="0" applyAlignment="0" applyProtection="0">
      <alignment vertical="center"/>
    </xf>
    <xf numFmtId="0" fontId="43" fillId="27" borderId="0" applyNumberFormat="0" applyBorder="0" applyAlignment="0" applyProtection="0">
      <alignment vertical="center"/>
    </xf>
    <xf numFmtId="0" fontId="53" fillId="51" borderId="13" applyNumberFormat="0" applyAlignment="0" applyProtection="0">
      <alignment vertical="center"/>
    </xf>
    <xf numFmtId="0" fontId="58" fillId="0" borderId="18" applyNumberFormat="0" applyFill="0" applyAlignment="0" applyProtection="0">
      <alignment vertical="center"/>
    </xf>
    <xf numFmtId="0" fontId="56" fillId="0" borderId="16" applyNumberFormat="0" applyFill="0" applyAlignment="0" applyProtection="0">
      <alignment vertical="center"/>
    </xf>
    <xf numFmtId="0" fontId="42" fillId="39" borderId="0" applyNumberFormat="0" applyBorder="0" applyAlignment="0" applyProtection="0">
      <alignment vertical="center"/>
    </xf>
    <xf numFmtId="0" fontId="55" fillId="54" borderId="0" applyNumberFormat="0" applyBorder="0" applyAlignment="0" applyProtection="0">
      <alignment vertical="center"/>
    </xf>
    <xf numFmtId="0" fontId="41" fillId="38" borderId="0" applyNumberFormat="0" applyBorder="0" applyAlignment="0" applyProtection="0">
      <alignment vertical="center"/>
    </xf>
    <xf numFmtId="0" fontId="4" fillId="0" borderId="0"/>
    <xf numFmtId="0" fontId="43" fillId="12" borderId="0" applyNumberFormat="0" applyBorder="0" applyAlignment="0" applyProtection="0">
      <alignment vertical="center"/>
    </xf>
    <xf numFmtId="0" fontId="41" fillId="44" borderId="0" applyNumberFormat="0" applyBorder="0" applyAlignment="0" applyProtection="0">
      <alignment vertical="center"/>
    </xf>
    <xf numFmtId="0" fontId="41" fillId="56" borderId="0" applyNumberFormat="0" applyBorder="0" applyAlignment="0" applyProtection="0">
      <alignment vertical="center"/>
    </xf>
    <xf numFmtId="0" fontId="43" fillId="50" borderId="0" applyNumberFormat="0" applyBorder="0" applyAlignment="0" applyProtection="0">
      <alignment vertical="center"/>
    </xf>
    <xf numFmtId="0" fontId="43" fillId="36" borderId="0" applyNumberFormat="0" applyBorder="0" applyAlignment="0" applyProtection="0">
      <alignment vertical="center"/>
    </xf>
    <xf numFmtId="0" fontId="41" fillId="53" borderId="0" applyNumberFormat="0" applyBorder="0" applyAlignment="0" applyProtection="0">
      <alignment vertical="center"/>
    </xf>
    <xf numFmtId="0" fontId="41" fillId="49" borderId="0" applyNumberFormat="0" applyBorder="0" applyAlignment="0" applyProtection="0">
      <alignment vertical="center"/>
    </xf>
    <xf numFmtId="0" fontId="43" fillId="10" borderId="0" applyNumberFormat="0" applyBorder="0" applyAlignment="0" applyProtection="0">
      <alignment vertical="center"/>
    </xf>
    <xf numFmtId="0" fontId="41" fillId="37" borderId="0" applyNumberFormat="0" applyBorder="0" applyAlignment="0" applyProtection="0">
      <alignment vertical="center"/>
    </xf>
    <xf numFmtId="0" fontId="43" fillId="6" borderId="0" applyNumberFormat="0" applyBorder="0" applyAlignment="0" applyProtection="0">
      <alignment vertical="center"/>
    </xf>
    <xf numFmtId="0" fontId="43" fillId="59" borderId="0" applyNumberFormat="0" applyBorder="0" applyAlignment="0" applyProtection="0">
      <alignment vertical="center"/>
    </xf>
    <xf numFmtId="9" fontId="7" fillId="0" borderId="0" applyFont="0" applyFill="0" applyBorder="0" applyAlignment="0" applyProtection="0"/>
    <xf numFmtId="0" fontId="41" fillId="43" borderId="0" applyNumberFormat="0" applyBorder="0" applyAlignment="0" applyProtection="0">
      <alignment vertical="center"/>
    </xf>
    <xf numFmtId="41" fontId="7" fillId="0" borderId="0" applyFont="0" applyFill="0" applyBorder="0" applyAlignment="0" applyProtection="0"/>
    <xf numFmtId="0" fontId="43" fillId="47" borderId="0" applyNumberFormat="0" applyBorder="0" applyAlignment="0" applyProtection="0">
      <alignment vertical="center"/>
    </xf>
    <xf numFmtId="0" fontId="41" fillId="41" borderId="0" applyNumberFormat="0" applyBorder="0" applyAlignment="0" applyProtection="0">
      <alignment vertical="center"/>
    </xf>
    <xf numFmtId="0" fontId="41" fillId="46" borderId="0" applyNumberFormat="0" applyBorder="0" applyAlignment="0" applyProtection="0">
      <alignment vertical="center"/>
    </xf>
    <xf numFmtId="41" fontId="27" fillId="0" borderId="0" applyFont="0" applyFill="0" applyBorder="0" applyAlignment="0" applyProtection="0"/>
    <xf numFmtId="0" fontId="43" fillId="58" borderId="0" applyNumberFormat="0" applyBorder="0" applyAlignment="0" applyProtection="0">
      <alignment vertical="center"/>
    </xf>
    <xf numFmtId="0" fontId="41" fillId="25" borderId="0" applyNumberFormat="0" applyBorder="0" applyAlignment="0" applyProtection="0">
      <alignment vertical="center"/>
    </xf>
    <xf numFmtId="0" fontId="4" fillId="0" borderId="0"/>
  </cellStyleXfs>
  <cellXfs count="661">
    <xf numFmtId="0" fontId="0" fillId="0" borderId="0" xfId="0"/>
    <xf numFmtId="0" fontId="1" fillId="2" borderId="0" xfId="0" applyFont="1" applyFill="1"/>
    <xf numFmtId="0" fontId="0" fillId="2" borderId="0" xfId="0" applyFill="1"/>
    <xf numFmtId="0" fontId="0" fillId="2" borderId="0" xfId="0" applyFill="1" applyAlignment="1">
      <alignment horizontal="left"/>
    </xf>
    <xf numFmtId="0" fontId="0" fillId="2" borderId="0" xfId="0" applyFill="1" applyAlignment="1">
      <alignment horizontal="center" vertical="top"/>
    </xf>
    <xf numFmtId="0" fontId="0" fillId="0" borderId="0" xfId="0" applyAlignment="1">
      <alignment horizontal="center"/>
    </xf>
    <xf numFmtId="0" fontId="2" fillId="0" borderId="0" xfId="32" applyFont="1"/>
    <xf numFmtId="0" fontId="3" fillId="0" borderId="0" xfId="32" applyFont="1"/>
    <xf numFmtId="0" fontId="0" fillId="3" borderId="1" xfId="0" applyFill="1" applyBorder="1" applyAlignment="1">
      <alignment horizontal="center"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3" borderId="2" xfId="0" applyFill="1" applyBorder="1" applyAlignment="1">
      <alignment horizontal="center" vertical="center"/>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3" xfId="0" applyFont="1" applyFill="1" applyBorder="1"/>
    <xf numFmtId="0" fontId="4" fillId="4" borderId="3" xfId="0" applyFont="1" applyFill="1" applyBorder="1" applyAlignment="1">
      <alignment horizontal="left" vertical="center" wrapText="1"/>
    </xf>
    <xf numFmtId="0" fontId="4" fillId="4" borderId="1" xfId="0" applyFont="1" applyFill="1" applyBorder="1" applyAlignment="1">
      <alignment horizontal="center" vertical="top"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center" wrapText="1"/>
    </xf>
    <xf numFmtId="0" fontId="1" fillId="4" borderId="3" xfId="0" applyFont="1" applyFill="1" applyBorder="1" applyAlignment="1">
      <alignment horizontal="center"/>
    </xf>
    <xf numFmtId="0" fontId="5"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2" borderId="4" xfId="0" applyFont="1" applyFill="1" applyBorder="1" applyAlignment="1">
      <alignment horizontal="center" wrapText="1"/>
    </xf>
    <xf numFmtId="2" fontId="1" fillId="5" borderId="3" xfId="0" applyNumberFormat="1" applyFont="1" applyFill="1" applyBorder="1" applyAlignment="1">
      <alignment horizontal="center"/>
    </xf>
    <xf numFmtId="0" fontId="5" fillId="2" borderId="5" xfId="0" applyFont="1" applyFill="1" applyBorder="1" applyAlignment="1">
      <alignment horizontal="center" vertical="top" wrapText="1"/>
    </xf>
    <xf numFmtId="0" fontId="5" fillId="2" borderId="5" xfId="0" applyFont="1" applyFill="1" applyBorder="1" applyAlignment="1">
      <alignment horizontal="left" vertical="top" wrapText="1"/>
    </xf>
    <xf numFmtId="0" fontId="5" fillId="2" borderId="2" xfId="0" applyFont="1" applyFill="1" applyBorder="1" applyAlignment="1">
      <alignment horizontal="left" vertical="top" wrapText="1"/>
    </xf>
    <xf numFmtId="0" fontId="4" fillId="0" borderId="1" xfId="0" applyFont="1" applyFill="1" applyBorder="1" applyAlignment="1">
      <alignment vertical="top" wrapText="1"/>
    </xf>
    <xf numFmtId="0" fontId="5" fillId="2" borderId="2" xfId="0" applyFont="1" applyFill="1" applyBorder="1" applyAlignment="1">
      <alignment horizontal="center"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1"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3" xfId="0" applyFont="1" applyFill="1" applyBorder="1" applyAlignment="1">
      <alignment horizontal="left" vertical="top" wrapText="1"/>
    </xf>
    <xf numFmtId="0" fontId="4" fillId="0" borderId="1" xfId="0" applyFont="1" applyFill="1" applyBorder="1" applyAlignment="1">
      <alignment vertical="center" wrapText="1"/>
    </xf>
    <xf numFmtId="0" fontId="0" fillId="0" borderId="3" xfId="0" applyBorder="1" applyAlignment="1">
      <alignment horizontal="center"/>
    </xf>
    <xf numFmtId="0" fontId="4" fillId="2" borderId="3" xfId="0" applyFont="1" applyFill="1" applyBorder="1" applyAlignment="1">
      <alignment horizontal="left"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5" xfId="0" applyFont="1" applyFill="1" applyBorder="1" applyAlignment="1">
      <alignment horizontal="center" vertical="top" wrapText="1"/>
    </xf>
    <xf numFmtId="0" fontId="5" fillId="0" borderId="5" xfId="0" applyFont="1" applyFill="1" applyBorder="1" applyAlignment="1">
      <alignment horizontal="left" vertical="top" wrapText="1"/>
    </xf>
    <xf numFmtId="0" fontId="4" fillId="2" borderId="4" xfId="0" applyFont="1" applyFill="1" applyBorder="1" applyAlignment="1">
      <alignment horizontal="center" vertical="center" wrapText="1"/>
    </xf>
    <xf numFmtId="2" fontId="1" fillId="5" borderId="3" xfId="0" applyNumberFormat="1" applyFont="1" applyFill="1" applyBorder="1" applyAlignment="1">
      <alignment horizontal="center" vertical="center"/>
    </xf>
    <xf numFmtId="0" fontId="5" fillId="2" borderId="6" xfId="0" applyFont="1" applyFill="1" applyBorder="1" applyAlignment="1">
      <alignment horizontal="center" vertical="top" wrapText="1"/>
    </xf>
    <xf numFmtId="0" fontId="4" fillId="0" borderId="3" xfId="0" applyFont="1" applyBorder="1" applyAlignment="1">
      <alignment wrapText="1"/>
    </xf>
    <xf numFmtId="0" fontId="5" fillId="2" borderId="3" xfId="0" applyFont="1" applyFill="1" applyBorder="1" applyAlignment="1">
      <alignment horizontal="center" vertical="top"/>
    </xf>
    <xf numFmtId="0" fontId="5" fillId="2" borderId="3" xfId="0" applyFont="1" applyFill="1" applyBorder="1" applyAlignment="1">
      <alignment horizontal="left" vertical="top"/>
    </xf>
    <xf numFmtId="0" fontId="1" fillId="0" borderId="0" xfId="0" applyFont="1" applyFill="1" applyBorder="1" applyAlignment="1">
      <alignment horizontal="center"/>
    </xf>
    <xf numFmtId="0" fontId="0" fillId="0" borderId="0" xfId="0" applyFill="1" applyAlignment="1">
      <alignment horizontal="left"/>
    </xf>
    <xf numFmtId="0" fontId="0" fillId="0" borderId="0" xfId="0" applyFill="1" applyAlignment="1">
      <alignment horizontal="center" vertical="top"/>
    </xf>
    <xf numFmtId="0" fontId="0" fillId="0" borderId="0" xfId="0" applyFill="1"/>
    <xf numFmtId="0" fontId="0" fillId="6" borderId="0" xfId="0" applyFill="1" applyBorder="1" applyAlignment="1">
      <alignment horizontal="center"/>
    </xf>
    <xf numFmtId="0" fontId="0" fillId="6" borderId="0" xfId="0" applyFill="1"/>
    <xf numFmtId="180" fontId="0" fillId="0" borderId="0" xfId="3" applyNumberFormat="1" applyFont="1" applyAlignment="1">
      <alignment horizontal="center" vertical="center"/>
    </xf>
    <xf numFmtId="0" fontId="0" fillId="0" borderId="0" xfId="0" applyAlignment="1">
      <alignment horizontal="left"/>
    </xf>
    <xf numFmtId="180" fontId="0" fillId="0" borderId="0" xfId="3" applyNumberFormat="1" applyFont="1" applyAlignment="1">
      <alignment horizontal="center"/>
    </xf>
    <xf numFmtId="0" fontId="6" fillId="0" borderId="0" xfId="0" applyFont="1"/>
    <xf numFmtId="0" fontId="0" fillId="0" borderId="0" xfId="0" applyAlignment="1"/>
    <xf numFmtId="180" fontId="7" fillId="0" borderId="0" xfId="46" applyNumberFormat="1" applyFont="1"/>
    <xf numFmtId="0" fontId="8"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8" fillId="7" borderId="3" xfId="0" applyFont="1" applyFill="1" applyBorder="1" applyAlignment="1">
      <alignment horizontal="center" vertical="center"/>
    </xf>
    <xf numFmtId="0" fontId="10" fillId="0" borderId="3" xfId="0" applyFont="1" applyBorder="1" applyAlignment="1">
      <alignment horizontal="center" vertical="top" wrapText="1"/>
    </xf>
    <xf numFmtId="0" fontId="10" fillId="0" borderId="3" xfId="0" applyFont="1" applyBorder="1" applyAlignment="1">
      <alignment horizontal="left" vertical="top" wrapText="1"/>
    </xf>
    <xf numFmtId="0" fontId="11" fillId="0" borderId="3" xfId="0" applyFont="1" applyBorder="1" applyAlignment="1">
      <alignment horizontal="left" vertical="top" wrapText="1"/>
    </xf>
    <xf numFmtId="0" fontId="11" fillId="0" borderId="3" xfId="0" applyFont="1" applyBorder="1" applyAlignment="1">
      <alignment horizontal="center" vertical="top" wrapText="1"/>
    </xf>
    <xf numFmtId="0" fontId="9" fillId="8" borderId="3" xfId="0" applyFont="1" applyFill="1" applyBorder="1" applyAlignment="1">
      <alignment horizontal="center" vertical="center" wrapText="1"/>
    </xf>
    <xf numFmtId="0" fontId="8" fillId="9" borderId="3" xfId="0" applyFont="1" applyFill="1" applyBorder="1" applyAlignment="1">
      <alignment horizontal="center" vertical="center"/>
    </xf>
    <xf numFmtId="0" fontId="9" fillId="9" borderId="3"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12" fillId="0" borderId="1" xfId="0" applyFont="1" applyBorder="1" applyAlignment="1">
      <alignment horizontal="center"/>
    </xf>
    <xf numFmtId="0" fontId="12" fillId="0" borderId="5" xfId="0" applyFont="1" applyBorder="1" applyAlignment="1">
      <alignment horizontal="center"/>
    </xf>
    <xf numFmtId="0" fontId="0" fillId="0" borderId="3" xfId="0" applyBorder="1"/>
    <xf numFmtId="0" fontId="0" fillId="0" borderId="0" xfId="0" applyAlignment="1">
      <alignment horizontal="right"/>
    </xf>
    <xf numFmtId="180" fontId="8" fillId="7" borderId="3" xfId="46" applyNumberFormat="1" applyFont="1" applyFill="1" applyBorder="1" applyAlignment="1">
      <alignment horizontal="center" vertical="center" wrapText="1"/>
    </xf>
    <xf numFmtId="180" fontId="13" fillId="0" borderId="3" xfId="46" applyNumberFormat="1" applyFont="1" applyBorder="1" applyAlignment="1">
      <alignment horizontal="center" vertical="top"/>
    </xf>
    <xf numFmtId="0" fontId="0" fillId="10" borderId="3" xfId="0" applyFill="1" applyBorder="1" applyAlignment="1">
      <alignment horizontal="center"/>
    </xf>
    <xf numFmtId="0" fontId="12" fillId="0" borderId="2" xfId="0" applyFont="1" applyBorder="1" applyAlignment="1">
      <alignment horizontal="center"/>
    </xf>
    <xf numFmtId="0" fontId="11" fillId="0" borderId="1" xfId="0" applyFont="1" applyBorder="1" applyAlignment="1">
      <alignment horizontal="left" vertical="top" wrapText="1"/>
    </xf>
    <xf numFmtId="0" fontId="11" fillId="0" borderId="5" xfId="0" applyFont="1" applyBorder="1" applyAlignment="1">
      <alignment horizontal="left" vertical="top" wrapText="1"/>
    </xf>
    <xf numFmtId="0" fontId="11" fillId="0" borderId="2" xfId="0" applyFont="1" applyBorder="1" applyAlignment="1">
      <alignment horizontal="left" vertical="top" wrapText="1"/>
    </xf>
    <xf numFmtId="0" fontId="12" fillId="0" borderId="3" xfId="0" applyFont="1" applyBorder="1" applyAlignment="1">
      <alignment horizontal="center" vertical="top" wrapText="1"/>
    </xf>
    <xf numFmtId="0" fontId="11" fillId="0" borderId="3" xfId="0" applyFont="1" applyBorder="1" applyAlignment="1">
      <alignment horizontal="center" vertical="top"/>
    </xf>
    <xf numFmtId="0" fontId="11" fillId="0" borderId="1" xfId="0" applyFont="1" applyBorder="1" applyAlignment="1">
      <alignment horizontal="center" vertical="top" wrapText="1"/>
    </xf>
    <xf numFmtId="0" fontId="11" fillId="0" borderId="5" xfId="0" applyFont="1" applyBorder="1" applyAlignment="1">
      <alignment horizontal="center" vertical="top" wrapText="1"/>
    </xf>
    <xf numFmtId="0" fontId="11" fillId="0" borderId="2" xfId="0" applyFont="1" applyBorder="1" applyAlignment="1">
      <alignment horizontal="center" vertical="top" wrapText="1"/>
    </xf>
    <xf numFmtId="0" fontId="10"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applyAlignment="1">
      <alignment vertical="top" wrapText="1"/>
    </xf>
    <xf numFmtId="0" fontId="10" fillId="0" borderId="5" xfId="0" applyFont="1" applyBorder="1" applyAlignment="1">
      <alignment horizontal="center" vertical="top" wrapText="1"/>
    </xf>
    <xf numFmtId="0" fontId="10" fillId="0" borderId="5" xfId="0" applyFont="1" applyBorder="1" applyAlignment="1">
      <alignment vertical="top" wrapText="1"/>
    </xf>
    <xf numFmtId="0" fontId="11" fillId="0" borderId="5" xfId="0" applyFont="1" applyBorder="1" applyAlignment="1">
      <alignment vertical="top" wrapText="1"/>
    </xf>
    <xf numFmtId="0" fontId="6" fillId="0" borderId="5" xfId="0" applyFont="1" applyBorder="1" applyAlignment="1">
      <alignment horizontal="center" vertical="top"/>
    </xf>
    <xf numFmtId="0" fontId="6" fillId="0" borderId="2" xfId="0" applyFont="1" applyBorder="1" applyAlignment="1">
      <alignment horizontal="center" vertical="top"/>
    </xf>
    <xf numFmtId="0" fontId="10" fillId="0" borderId="2" xfId="0" applyFont="1" applyBorder="1" applyAlignment="1">
      <alignment vertical="top" wrapText="1"/>
    </xf>
    <xf numFmtId="0" fontId="11" fillId="0" borderId="2" xfId="0" applyFont="1" applyBorder="1" applyAlignment="1">
      <alignment vertical="top" wrapText="1"/>
    </xf>
    <xf numFmtId="0" fontId="12" fillId="0" borderId="1" xfId="0" applyFont="1" applyBorder="1" applyAlignment="1">
      <alignment horizontal="center" vertical="top" wrapText="1"/>
    </xf>
    <xf numFmtId="0" fontId="12" fillId="0" borderId="5" xfId="0" applyFont="1" applyBorder="1" applyAlignment="1">
      <alignment horizontal="center" vertical="top" wrapText="1"/>
    </xf>
    <xf numFmtId="0" fontId="10" fillId="0" borderId="2" xfId="0" applyFont="1" applyBorder="1" applyAlignment="1">
      <alignment horizontal="center" vertical="top" wrapText="1"/>
    </xf>
    <xf numFmtId="0" fontId="12" fillId="0" borderId="2" xfId="0" applyFont="1" applyBorder="1" applyAlignment="1">
      <alignment horizontal="center" vertical="top" wrapText="1"/>
    </xf>
    <xf numFmtId="0" fontId="10" fillId="0" borderId="3" xfId="0" applyFont="1" applyBorder="1" applyAlignment="1">
      <alignment vertical="top" wrapText="1"/>
    </xf>
    <xf numFmtId="0" fontId="11" fillId="0" borderId="3" xfId="0" applyFont="1" applyBorder="1" applyAlignment="1">
      <alignment vertical="top" wrapText="1"/>
    </xf>
    <xf numFmtId="0" fontId="11" fillId="11" borderId="3" xfId="0" applyFont="1" applyFill="1" applyBorder="1" applyAlignment="1">
      <alignment horizontal="center" vertical="top" wrapText="1"/>
    </xf>
    <xf numFmtId="0" fontId="11" fillId="11" borderId="3" xfId="0" applyFont="1" applyFill="1" applyBorder="1" applyAlignment="1">
      <alignment vertical="top" wrapText="1"/>
    </xf>
    <xf numFmtId="180" fontId="13" fillId="11" borderId="3" xfId="46" applyNumberFormat="1" applyFont="1" applyFill="1" applyBorder="1" applyAlignment="1">
      <alignment horizontal="center" vertical="top"/>
    </xf>
    <xf numFmtId="0" fontId="11" fillId="11" borderId="1" xfId="0" applyFont="1" applyFill="1" applyBorder="1" applyAlignment="1">
      <alignment horizontal="left" vertical="top" wrapText="1"/>
    </xf>
    <xf numFmtId="0" fontId="11" fillId="11" borderId="5" xfId="0" applyFont="1" applyFill="1" applyBorder="1" applyAlignment="1">
      <alignment horizontal="left" vertical="top" wrapText="1"/>
    </xf>
    <xf numFmtId="0" fontId="11" fillId="11" borderId="2" xfId="0" applyFont="1" applyFill="1" applyBorder="1" applyAlignment="1">
      <alignment horizontal="left" vertical="top" wrapText="1"/>
    </xf>
    <xf numFmtId="0" fontId="11" fillId="0" borderId="5" xfId="0" applyFont="1" applyBorder="1" applyAlignment="1">
      <alignment horizontal="left" vertical="top" wrapText="1" indent="2"/>
    </xf>
    <xf numFmtId="0" fontId="0" fillId="0" borderId="5" xfId="0" applyBorder="1" applyAlignment="1">
      <alignment horizontal="center"/>
    </xf>
    <xf numFmtId="0" fontId="0" fillId="0" borderId="2" xfId="0" applyBorder="1" applyAlignment="1">
      <alignment horizontal="center"/>
    </xf>
    <xf numFmtId="0" fontId="8" fillId="9" borderId="0" xfId="0" applyFont="1" applyFill="1" applyBorder="1" applyAlignment="1">
      <alignment horizontal="left" vertical="center" wrapText="1"/>
    </xf>
    <xf numFmtId="0" fontId="11" fillId="0" borderId="0" xfId="0" applyFont="1" applyBorder="1" applyAlignment="1">
      <alignment horizontal="center" vertical="top"/>
    </xf>
    <xf numFmtId="180" fontId="7" fillId="0" borderId="0" xfId="46" applyNumberFormat="1" applyFont="1" applyAlignment="1">
      <alignment horizontal="left" vertical="center"/>
    </xf>
    <xf numFmtId="180" fontId="7" fillId="0" borderId="0" xfId="46" applyNumberFormat="1" applyFont="1" applyAlignment="1">
      <alignment horizontal="center" vertical="center"/>
    </xf>
    <xf numFmtId="0" fontId="0" fillId="0" borderId="0" xfId="0" applyAlignment="1">
      <alignment horizontal="center" vertical="top"/>
    </xf>
    <xf numFmtId="0" fontId="0" fillId="7" borderId="1" xfId="0" applyFill="1" applyBorder="1" applyAlignment="1">
      <alignment horizontal="center" vertical="top"/>
    </xf>
    <xf numFmtId="0" fontId="14" fillId="7" borderId="3"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0" fillId="7" borderId="2" xfId="0" applyFill="1" applyBorder="1" applyAlignment="1">
      <alignment horizontal="center" vertical="top"/>
    </xf>
    <xf numFmtId="0" fontId="14" fillId="7"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3" xfId="0" applyFont="1" applyFill="1" applyBorder="1" applyAlignment="1">
      <alignment horizontal="justify" vertical="top" wrapText="1"/>
    </xf>
    <xf numFmtId="2" fontId="0" fillId="0" borderId="3" xfId="0" applyNumberFormat="1" applyBorder="1" applyAlignment="1">
      <alignment horizontal="center"/>
    </xf>
    <xf numFmtId="0" fontId="4" fillId="2" borderId="3" xfId="0" applyFont="1" applyFill="1" applyBorder="1" applyAlignment="1">
      <alignment vertical="top" wrapText="1"/>
    </xf>
    <xf numFmtId="0" fontId="4" fillId="0" borderId="3" xfId="0" applyFont="1" applyBorder="1" applyAlignment="1">
      <alignment horizontal="center" vertical="top" wrapText="1"/>
    </xf>
    <xf numFmtId="0" fontId="4" fillId="0" borderId="3" xfId="0" applyFont="1" applyBorder="1" applyAlignment="1">
      <alignment horizontal="justify" vertical="top" wrapText="1"/>
    </xf>
    <xf numFmtId="0" fontId="4" fillId="0" borderId="3" xfId="0" applyFont="1" applyFill="1" applyBorder="1" applyAlignment="1">
      <alignment horizontal="left" vertical="top"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top" wrapText="1"/>
    </xf>
    <xf numFmtId="0" fontId="4" fillId="2" borderId="2" xfId="0" applyFont="1" applyFill="1" applyBorder="1" applyAlignment="1">
      <alignment horizontal="justify" vertical="top" wrapText="1"/>
    </xf>
    <xf numFmtId="0" fontId="4" fillId="2" borderId="5" xfId="0" applyFont="1" applyFill="1" applyBorder="1" applyAlignment="1">
      <alignment vertical="top" wrapText="1"/>
    </xf>
    <xf numFmtId="0" fontId="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0" borderId="1" xfId="0" applyFont="1" applyFill="1" applyBorder="1" applyAlignment="1">
      <alignment horizontal="justify" vertical="top" wrapText="1"/>
    </xf>
    <xf numFmtId="0" fontId="4" fillId="0" borderId="2" xfId="0" applyFont="1" applyFill="1" applyBorder="1" applyAlignment="1">
      <alignment horizontal="justify" vertical="top" wrapText="1"/>
    </xf>
    <xf numFmtId="0" fontId="4" fillId="2" borderId="5" xfId="0" applyFont="1" applyFill="1" applyBorder="1" applyAlignment="1">
      <alignment horizontal="left" vertical="top" wrapText="1"/>
    </xf>
    <xf numFmtId="0" fontId="4" fillId="11" borderId="3" xfId="0" applyFont="1" applyFill="1" applyBorder="1" applyAlignment="1">
      <alignment horizontal="center" vertical="top" wrapText="1"/>
    </xf>
    <xf numFmtId="0" fontId="4" fillId="11" borderId="3" xfId="0" applyFont="1" applyFill="1" applyBorder="1" applyAlignment="1">
      <alignment vertical="top" wrapText="1"/>
    </xf>
    <xf numFmtId="2" fontId="0" fillId="11" borderId="3" xfId="0" applyNumberFormat="1" applyFill="1" applyBorder="1" applyAlignment="1">
      <alignment horizontal="center"/>
    </xf>
    <xf numFmtId="0" fontId="4" fillId="2" borderId="1" xfId="0" applyFont="1" applyFill="1" applyBorder="1" applyAlignment="1">
      <alignment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0" borderId="2" xfId="0" applyFont="1" applyBorder="1" applyAlignment="1">
      <alignment horizontal="justify" vertical="top" wrapText="1"/>
    </xf>
    <xf numFmtId="0" fontId="4" fillId="0" borderId="2" xfId="0" applyFont="1" applyBorder="1" applyAlignment="1">
      <alignment horizontal="center" vertical="top" wrapText="1"/>
    </xf>
    <xf numFmtId="0" fontId="4" fillId="0" borderId="3" xfId="0" applyFont="1" applyBorder="1" applyAlignment="1">
      <alignment vertical="top" wrapText="1"/>
    </xf>
    <xf numFmtId="0" fontId="4" fillId="11" borderId="2" xfId="0" applyFont="1" applyFill="1" applyBorder="1" applyAlignment="1">
      <alignment horizontal="center" vertical="top" wrapText="1"/>
    </xf>
    <xf numFmtId="0" fontId="4" fillId="11" borderId="2" xfId="0" applyFont="1" applyFill="1" applyBorder="1" applyAlignment="1">
      <alignment vertical="top" wrapText="1"/>
    </xf>
    <xf numFmtId="0" fontId="4" fillId="11" borderId="3" xfId="0" applyFont="1" applyFill="1" applyBorder="1" applyAlignment="1">
      <alignment horizontal="justify" vertical="top" wrapText="1"/>
    </xf>
    <xf numFmtId="0" fontId="0" fillId="12" borderId="0" xfId="0" applyFill="1" applyAlignment="1">
      <alignment horizontal="center"/>
    </xf>
    <xf numFmtId="0" fontId="0" fillId="12" borderId="0" xfId="0" applyFill="1"/>
    <xf numFmtId="2" fontId="0" fillId="0" borderId="0" xfId="0" applyNumberFormat="1" applyAlignment="1">
      <alignment horizont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0" fillId="0" borderId="0" xfId="0" applyAlignment="1">
      <alignment horizontal="center" vertical="center"/>
    </xf>
    <xf numFmtId="0" fontId="0" fillId="2" borderId="0" xfId="0" applyFill="1" applyAlignment="1">
      <alignment horizontal="center" vertical="center"/>
    </xf>
    <xf numFmtId="0" fontId="0" fillId="0" borderId="0" xfId="0" applyAlignment="1">
      <alignment horizontal="left" vertical="center"/>
    </xf>
    <xf numFmtId="0" fontId="2" fillId="0" borderId="0" xfId="32" applyFont="1" applyAlignment="1">
      <alignment horizontal="left" vertical="center"/>
    </xf>
    <xf numFmtId="0" fontId="0" fillId="0" borderId="0" xfId="0" applyAlignment="1">
      <alignment horizontal="right" vertical="center"/>
    </xf>
    <xf numFmtId="0" fontId="3" fillId="0" borderId="0" xfId="32" applyFont="1" applyAlignment="1">
      <alignment horizontal="left" vertical="center"/>
    </xf>
    <xf numFmtId="0" fontId="1" fillId="2" borderId="3" xfId="0" applyFont="1" applyFill="1" applyBorder="1" applyAlignment="1">
      <alignment horizontal="center" vertical="center"/>
    </xf>
    <xf numFmtId="0" fontId="4" fillId="4" borderId="3" xfId="0" applyFont="1" applyFill="1" applyBorder="1" applyAlignment="1">
      <alignment horizontal="center" vertical="center" wrapText="1"/>
    </xf>
    <xf numFmtId="0" fontId="1" fillId="4" borderId="3"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5" fillId="2"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0" borderId="3" xfId="0" applyFont="1" applyBorder="1" applyAlignment="1">
      <alignment horizontal="left" vertical="center" wrapText="1"/>
    </xf>
    <xf numFmtId="0" fontId="5" fillId="2"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4" fillId="0" borderId="3" xfId="0" applyFont="1" applyBorder="1" applyAlignment="1">
      <alignment vertical="center" wrapText="1"/>
    </xf>
    <xf numFmtId="0" fontId="5" fillId="2" borderId="3"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2" fontId="0" fillId="0" borderId="0" xfId="0" applyNumberFormat="1" applyAlignment="1">
      <alignment horizontal="center" vertical="center"/>
    </xf>
    <xf numFmtId="0" fontId="15" fillId="0" borderId="0" xfId="0" applyFont="1"/>
    <xf numFmtId="0" fontId="0" fillId="13" borderId="3" xfId="0" applyFill="1" applyBorder="1" applyAlignment="1">
      <alignment horizontal="center" vertical="center"/>
    </xf>
    <xf numFmtId="0" fontId="0" fillId="13" borderId="3" xfId="0" applyFill="1" applyBorder="1" applyAlignment="1">
      <alignment horizontal="center"/>
    </xf>
    <xf numFmtId="176" fontId="0" fillId="0" borderId="3" xfId="0" applyNumberFormat="1" applyBorder="1" applyAlignment="1">
      <alignment horizontal="center"/>
    </xf>
    <xf numFmtId="0" fontId="0" fillId="0" borderId="3" xfId="0" applyFill="1" applyBorder="1" applyAlignment="1">
      <alignment horizontal="center"/>
    </xf>
    <xf numFmtId="176" fontId="0" fillId="0" borderId="3" xfId="0" applyNumberFormat="1" applyFill="1" applyBorder="1" applyAlignment="1">
      <alignment horizontal="center"/>
    </xf>
    <xf numFmtId="180" fontId="0" fillId="0" borderId="3" xfId="3" applyNumberFormat="1" applyFont="1" applyBorder="1" applyAlignment="1">
      <alignment horizontal="center"/>
    </xf>
    <xf numFmtId="2" fontId="0" fillId="0" borderId="3" xfId="0" applyNumberFormat="1" applyFill="1" applyBorder="1" applyAlignment="1">
      <alignment horizontal="center"/>
    </xf>
    <xf numFmtId="180" fontId="0" fillId="0" borderId="3" xfId="3" applyNumberFormat="1" applyFont="1" applyFill="1" applyBorder="1" applyAlignment="1">
      <alignment horizontal="center"/>
    </xf>
    <xf numFmtId="0" fontId="0" fillId="11" borderId="0" xfId="0" applyFill="1" applyAlignment="1">
      <alignment horizontal="center"/>
    </xf>
    <xf numFmtId="0" fontId="0" fillId="0" borderId="0" xfId="0" applyFill="1" applyBorder="1" applyAlignment="1">
      <alignment horizontal="center"/>
    </xf>
    <xf numFmtId="0" fontId="16" fillId="0" borderId="0" xfId="0" applyFont="1" applyFill="1"/>
    <xf numFmtId="0" fontId="0" fillId="0" borderId="0" xfId="0" applyFill="1" applyAlignment="1">
      <alignment horizontal="center"/>
    </xf>
    <xf numFmtId="0" fontId="5" fillId="7" borderId="3" xfId="0" applyFont="1" applyFill="1" applyBorder="1" applyAlignment="1" applyProtection="1">
      <alignment horizontal="center" vertical="center" wrapText="1"/>
    </xf>
    <xf numFmtId="0" fontId="4" fillId="0" borderId="6" xfId="0" applyFont="1" applyFill="1" applyBorder="1" applyAlignment="1" applyProtection="1">
      <alignment horizontal="center" vertical="top" wrapText="1"/>
    </xf>
    <xf numFmtId="0" fontId="4" fillId="2" borderId="3" xfId="0" applyFont="1" applyFill="1" applyBorder="1" applyAlignment="1" applyProtection="1">
      <alignment vertical="top" wrapText="1"/>
    </xf>
    <xf numFmtId="0" fontId="4" fillId="0" borderId="4" xfId="0" applyFont="1" applyFill="1" applyBorder="1" applyAlignment="1" applyProtection="1">
      <alignment horizontal="center" vertical="center" wrapText="1"/>
    </xf>
    <xf numFmtId="0" fontId="1" fillId="0" borderId="3" xfId="0" applyFont="1" applyFill="1" applyBorder="1" applyAlignment="1" applyProtection="1">
      <alignment horizontal="center" vertical="top"/>
      <protection hidden="1"/>
    </xf>
    <xf numFmtId="0" fontId="4" fillId="0" borderId="3" xfId="0" applyFont="1" applyFill="1" applyBorder="1" applyAlignment="1" applyProtection="1">
      <alignment vertical="top" wrapText="1"/>
    </xf>
    <xf numFmtId="0" fontId="4" fillId="0" borderId="4" xfId="0" applyFont="1" applyFill="1" applyBorder="1" applyAlignment="1" applyProtection="1">
      <alignment horizontal="center" vertical="top" wrapText="1"/>
    </xf>
    <xf numFmtId="0" fontId="4" fillId="0" borderId="3" xfId="0" applyFont="1" applyFill="1" applyBorder="1" applyAlignment="1" applyProtection="1">
      <alignment horizontal="justify" vertical="top" wrapText="1"/>
    </xf>
    <xf numFmtId="0" fontId="4" fillId="0" borderId="4" xfId="0" applyFont="1" applyFill="1" applyBorder="1" applyAlignment="1" applyProtection="1">
      <alignment vertical="center" wrapText="1"/>
    </xf>
    <xf numFmtId="0" fontId="4" fillId="2" borderId="0" xfId="0" applyFont="1" applyFill="1" applyBorder="1" applyAlignment="1">
      <alignment horizontal="center" vertical="top" wrapText="1"/>
    </xf>
    <xf numFmtId="0" fontId="0" fillId="14" borderId="0" xfId="0" applyFill="1"/>
    <xf numFmtId="0" fontId="0" fillId="7" borderId="0" xfId="0" applyFill="1"/>
    <xf numFmtId="0" fontId="0" fillId="15" borderId="0" xfId="0" applyFill="1"/>
    <xf numFmtId="0" fontId="1" fillId="0" borderId="0" xfId="0" applyFont="1"/>
    <xf numFmtId="0" fontId="0" fillId="0" borderId="0" xfId="0" applyAlignment="1">
      <alignment horizontal="left" vertical="top" wrapText="1"/>
    </xf>
    <xf numFmtId="0" fontId="17" fillId="0" borderId="0" xfId="0" applyFont="1"/>
    <xf numFmtId="0" fontId="18" fillId="0" borderId="0" xfId="0" applyFont="1"/>
    <xf numFmtId="0" fontId="10" fillId="14" borderId="3" xfId="0" applyFont="1" applyFill="1" applyBorder="1" applyAlignment="1">
      <alignment vertical="top"/>
    </xf>
    <xf numFmtId="0" fontId="0" fillId="14" borderId="3" xfId="0" applyFill="1" applyBorder="1"/>
    <xf numFmtId="0" fontId="1" fillId="14" borderId="3" xfId="0" applyFont="1" applyFill="1" applyBorder="1"/>
    <xf numFmtId="0" fontId="0" fillId="14" borderId="3" xfId="0" applyFill="1" applyBorder="1" applyAlignment="1">
      <alignment horizontal="center" vertical="top"/>
    </xf>
    <xf numFmtId="0" fontId="10" fillId="14" borderId="3" xfId="0" applyFont="1" applyFill="1" applyBorder="1" applyAlignment="1">
      <alignment horizontal="center"/>
    </xf>
    <xf numFmtId="0" fontId="19" fillId="7" borderId="1" xfId="0" applyFont="1" applyFill="1" applyBorder="1" applyAlignment="1">
      <alignment horizontal="center" vertical="top" wrapText="1"/>
    </xf>
    <xf numFmtId="0" fontId="0" fillId="7" borderId="3" xfId="0" applyFill="1" applyBorder="1" applyAlignment="1">
      <alignment vertical="top" wrapText="1"/>
    </xf>
    <xf numFmtId="0" fontId="0" fillId="7" borderId="3" xfId="0" applyFill="1" applyBorder="1" applyAlignment="1">
      <alignment horizontal="center" vertical="top"/>
    </xf>
    <xf numFmtId="0" fontId="19" fillId="7" borderId="5" xfId="0" applyFont="1" applyFill="1" applyBorder="1" applyAlignment="1">
      <alignment horizontal="center" vertical="top" wrapText="1"/>
    </xf>
    <xf numFmtId="0" fontId="4" fillId="16" borderId="3" xfId="0" applyFont="1" applyFill="1" applyBorder="1" applyAlignment="1">
      <alignment vertical="top" wrapText="1"/>
    </xf>
    <xf numFmtId="0" fontId="4" fillId="16" borderId="3" xfId="0" applyFont="1" applyFill="1" applyBorder="1" applyAlignment="1">
      <alignment horizontal="justify" vertical="top" wrapText="1"/>
    </xf>
    <xf numFmtId="0" fontId="4" fillId="2" borderId="1" xfId="0" applyFont="1" applyFill="1" applyBorder="1" applyAlignment="1">
      <alignment vertical="center" wrapText="1"/>
    </xf>
    <xf numFmtId="0" fontId="4" fillId="2" borderId="3" xfId="0" applyFont="1" applyFill="1" applyBorder="1" applyAlignment="1">
      <alignment vertical="top"/>
    </xf>
    <xf numFmtId="0" fontId="4" fillId="2" borderId="1" xfId="0" applyFont="1" applyFill="1" applyBorder="1" applyAlignment="1">
      <alignment vertical="top"/>
    </xf>
    <xf numFmtId="0" fontId="4" fillId="2" borderId="1" xfId="0" applyFont="1" applyFill="1" applyBorder="1" applyAlignment="1">
      <alignment horizontal="justify" vertical="top" wrapText="1"/>
    </xf>
    <xf numFmtId="0" fontId="0" fillId="2" borderId="3" xfId="0" applyFill="1" applyBorder="1" applyAlignment="1">
      <alignment horizontal="center" vertical="top"/>
    </xf>
    <xf numFmtId="0" fontId="4" fillId="0" borderId="1" xfId="0" applyFont="1" applyBorder="1" applyAlignment="1">
      <alignment vertical="top" wrapText="1"/>
    </xf>
    <xf numFmtId="0" fontId="4" fillId="2" borderId="2" xfId="0" applyFont="1" applyFill="1" applyBorder="1" applyAlignment="1">
      <alignment vertical="top" wrapText="1"/>
    </xf>
    <xf numFmtId="0" fontId="19" fillId="15" borderId="1" xfId="0" applyFont="1" applyFill="1" applyBorder="1" applyAlignment="1">
      <alignment horizontal="center" vertical="top" wrapText="1"/>
    </xf>
    <xf numFmtId="0" fontId="12" fillId="15" borderId="1" xfId="0" applyFont="1" applyFill="1" applyBorder="1" applyAlignment="1">
      <alignment horizontal="center" vertical="top" wrapText="1"/>
    </xf>
    <xf numFmtId="0" fontId="9" fillId="15" borderId="3" xfId="0" applyFont="1" applyFill="1" applyBorder="1" applyAlignment="1">
      <alignment horizontal="center" vertical="center" wrapText="1"/>
    </xf>
    <xf numFmtId="0" fontId="19" fillId="15" borderId="5" xfId="0" applyFont="1" applyFill="1" applyBorder="1" applyAlignment="1">
      <alignment horizontal="center" vertical="top" wrapText="1"/>
    </xf>
    <xf numFmtId="0" fontId="12" fillId="15" borderId="5" xfId="0" applyFont="1" applyFill="1" applyBorder="1" applyAlignment="1">
      <alignment horizontal="center" vertical="top" wrapText="1"/>
    </xf>
    <xf numFmtId="0" fontId="9" fillId="15" borderId="2" xfId="0" applyFont="1" applyFill="1" applyBorder="1" applyAlignment="1">
      <alignment horizontal="center" vertical="center" wrapText="1"/>
    </xf>
    <xf numFmtId="0" fontId="17" fillId="0" borderId="3" xfId="0" applyFont="1" applyBorder="1" applyAlignment="1">
      <alignment horizontal="center" vertical="center" wrapText="1"/>
    </xf>
    <xf numFmtId="2" fontId="17" fillId="14" borderId="3" xfId="0" applyNumberFormat="1" applyFont="1" applyFill="1" applyBorder="1" applyAlignment="1">
      <alignment horizontal="center"/>
    </xf>
    <xf numFmtId="2" fontId="17" fillId="7" borderId="3" xfId="0" applyNumberFormat="1" applyFont="1" applyFill="1" applyBorder="1" applyAlignment="1">
      <alignment horizontal="center" vertical="top"/>
    </xf>
    <xf numFmtId="0" fontId="17" fillId="15" borderId="3" xfId="0" applyFont="1" applyFill="1" applyBorder="1" applyAlignment="1">
      <alignment horizontal="center" vertical="top"/>
    </xf>
    <xf numFmtId="0" fontId="8" fillId="15" borderId="3" xfId="0" applyFont="1" applyFill="1" applyBorder="1" applyAlignment="1">
      <alignment horizontal="center" vertical="center" wrapText="1"/>
    </xf>
    <xf numFmtId="0" fontId="12" fillId="17" borderId="1" xfId="0" applyFont="1" applyFill="1" applyBorder="1" applyAlignment="1">
      <alignment horizontal="center"/>
    </xf>
    <xf numFmtId="0" fontId="11" fillId="17" borderId="3" xfId="0" applyFont="1" applyFill="1" applyBorder="1" applyAlignment="1">
      <alignment horizontal="center" vertical="top" wrapText="1"/>
    </xf>
    <xf numFmtId="0" fontId="12" fillId="17" borderId="5" xfId="0" applyFont="1" applyFill="1" applyBorder="1" applyAlignment="1">
      <alignment horizontal="center"/>
    </xf>
    <xf numFmtId="0" fontId="0" fillId="17" borderId="3" xfId="0" applyFill="1" applyBorder="1" applyAlignment="1">
      <alignment horizontal="center"/>
    </xf>
    <xf numFmtId="0" fontId="12" fillId="15" borderId="2" xfId="0" applyFont="1" applyFill="1" applyBorder="1" applyAlignment="1">
      <alignment horizontal="center" vertical="top" wrapText="1"/>
    </xf>
    <xf numFmtId="0" fontId="12" fillId="17" borderId="2" xfId="0" applyFont="1" applyFill="1" applyBorder="1" applyAlignment="1">
      <alignment horizontal="center"/>
    </xf>
    <xf numFmtId="0" fontId="11" fillId="15" borderId="1" xfId="0" applyFont="1" applyFill="1" applyBorder="1" applyAlignment="1">
      <alignment horizontal="center" vertical="top" wrapText="1"/>
    </xf>
    <xf numFmtId="0" fontId="11" fillId="15" borderId="5" xfId="0" applyFont="1" applyFill="1" applyBorder="1" applyAlignment="1">
      <alignment horizontal="center" vertical="top" wrapText="1"/>
    </xf>
    <xf numFmtId="2" fontId="17" fillId="15" borderId="3" xfId="0" applyNumberFormat="1" applyFont="1" applyFill="1" applyBorder="1" applyAlignment="1">
      <alignment horizontal="center" vertical="top"/>
    </xf>
    <xf numFmtId="0" fontId="11" fillId="15" borderId="2" xfId="0" applyFont="1" applyFill="1" applyBorder="1" applyAlignment="1">
      <alignment horizontal="center" vertical="top" wrapText="1"/>
    </xf>
    <xf numFmtId="0" fontId="10" fillId="15" borderId="3" xfId="0" applyFont="1" applyFill="1" applyBorder="1" applyAlignment="1">
      <alignment horizontal="center" vertical="top" wrapText="1"/>
    </xf>
    <xf numFmtId="0" fontId="11" fillId="15" borderId="1" xfId="0" applyFont="1" applyFill="1" applyBorder="1" applyAlignment="1">
      <alignment horizontal="center" vertical="center" wrapText="1"/>
    </xf>
    <xf numFmtId="0" fontId="11" fillId="15" borderId="1" xfId="0" applyFont="1" applyFill="1" applyBorder="1" applyAlignment="1">
      <alignment horizontal="center" vertical="top"/>
    </xf>
    <xf numFmtId="0" fontId="11" fillId="15" borderId="1" xfId="0" applyFont="1" applyFill="1" applyBorder="1" applyAlignment="1">
      <alignment horizontal="left" vertical="top" wrapText="1"/>
    </xf>
    <xf numFmtId="0" fontId="11" fillId="15" borderId="5" xfId="0" applyFont="1" applyFill="1" applyBorder="1" applyAlignment="1">
      <alignment horizontal="center" vertical="center" wrapText="1"/>
    </xf>
    <xf numFmtId="0" fontId="11" fillId="15" borderId="5" xfId="0" applyFont="1" applyFill="1" applyBorder="1" applyAlignment="1">
      <alignment horizontal="center" vertical="top"/>
    </xf>
    <xf numFmtId="0" fontId="11" fillId="15" borderId="5" xfId="0" applyFont="1" applyFill="1" applyBorder="1" applyAlignment="1">
      <alignment horizontal="left" vertical="top" wrapText="1"/>
    </xf>
    <xf numFmtId="0" fontId="11" fillId="15" borderId="2" xfId="0" applyFont="1" applyFill="1" applyBorder="1" applyAlignment="1">
      <alignment horizontal="center" vertical="top"/>
    </xf>
    <xf numFmtId="0" fontId="11" fillId="15" borderId="2" xfId="0" applyFont="1" applyFill="1" applyBorder="1" applyAlignment="1">
      <alignment horizontal="left" vertical="top" wrapText="1"/>
    </xf>
    <xf numFmtId="0" fontId="11" fillId="15" borderId="2" xfId="0" applyFont="1" applyFill="1" applyBorder="1" applyAlignment="1">
      <alignment horizontal="center" vertical="center" wrapText="1"/>
    </xf>
    <xf numFmtId="0" fontId="20" fillId="15" borderId="1" xfId="0" applyFont="1" applyFill="1" applyBorder="1" applyAlignment="1">
      <alignment horizontal="center" vertical="top" wrapText="1"/>
    </xf>
    <xf numFmtId="0" fontId="20" fillId="15" borderId="5" xfId="0" applyFont="1" applyFill="1" applyBorder="1" applyAlignment="1">
      <alignment horizontal="center" vertical="top" wrapText="1"/>
    </xf>
    <xf numFmtId="0" fontId="11" fillId="15" borderId="3" xfId="0" applyFont="1" applyFill="1" applyBorder="1" applyAlignment="1">
      <alignment vertical="top" wrapText="1"/>
    </xf>
    <xf numFmtId="0" fontId="11" fillId="15" borderId="3" xfId="0" applyFont="1" applyFill="1" applyBorder="1" applyAlignment="1">
      <alignment horizontal="center" vertical="top" wrapText="1"/>
    </xf>
    <xf numFmtId="0" fontId="20" fillId="15" borderId="2" xfId="0" applyFont="1" applyFill="1" applyBorder="1" applyAlignment="1">
      <alignment horizontal="center" vertical="top" wrapText="1"/>
    </xf>
    <xf numFmtId="0" fontId="19" fillId="15" borderId="2" xfId="0" applyFont="1" applyFill="1" applyBorder="1" applyAlignment="1">
      <alignment horizontal="center" vertical="top" wrapText="1"/>
    </xf>
    <xf numFmtId="0" fontId="0" fillId="18" borderId="1" xfId="0" applyFill="1" applyBorder="1" applyAlignment="1">
      <alignment horizontal="center" vertical="top" wrapText="1"/>
    </xf>
    <xf numFmtId="0" fontId="0" fillId="18" borderId="3" xfId="0" applyFill="1" applyBorder="1" applyAlignment="1">
      <alignment horizontal="center" vertical="top" wrapText="1"/>
    </xf>
    <xf numFmtId="0" fontId="0" fillId="18" borderId="3" xfId="0" applyFill="1" applyBorder="1" applyAlignment="1">
      <alignment horizontal="left" vertical="top" wrapText="1"/>
    </xf>
    <xf numFmtId="0" fontId="0" fillId="18" borderId="5" xfId="0" applyFill="1" applyBorder="1" applyAlignment="1">
      <alignment horizontal="center" vertical="top" wrapText="1"/>
    </xf>
    <xf numFmtId="0" fontId="0" fillId="18" borderId="2" xfId="0" applyFill="1" applyBorder="1" applyAlignment="1">
      <alignment horizontal="center" vertical="top" wrapText="1"/>
    </xf>
    <xf numFmtId="1" fontId="17" fillId="18" borderId="3" xfId="0" applyNumberFormat="1" applyFont="1" applyFill="1" applyBorder="1" applyAlignment="1">
      <alignment horizontal="center" vertical="top"/>
    </xf>
    <xf numFmtId="1" fontId="17" fillId="18" borderId="3" xfId="0" applyNumberFormat="1" applyFont="1" applyFill="1" applyBorder="1" applyAlignment="1">
      <alignment horizontal="center" vertical="top" wrapText="1"/>
    </xf>
    <xf numFmtId="0" fontId="0" fillId="0" borderId="0" xfId="0" applyAlignment="1">
      <alignment vertical="top"/>
    </xf>
    <xf numFmtId="0" fontId="0" fillId="2" borderId="0" xfId="0" applyFill="1" applyAlignment="1">
      <alignment vertical="top"/>
    </xf>
    <xf numFmtId="0" fontId="0" fillId="2" borderId="0" xfId="0" applyFill="1" applyAlignment="1"/>
    <xf numFmtId="0" fontId="4" fillId="3" borderId="1" xfId="0" applyFont="1" applyFill="1" applyBorder="1" applyAlignment="1">
      <alignment vertical="center" wrapText="1"/>
    </xf>
    <xf numFmtId="0" fontId="4" fillId="3" borderId="2" xfId="0" applyFont="1" applyFill="1" applyBorder="1" applyAlignment="1">
      <alignment vertical="center" wrapText="1"/>
    </xf>
    <xf numFmtId="0" fontId="4" fillId="4" borderId="3" xfId="0" applyFont="1" applyFill="1" applyBorder="1" applyAlignment="1">
      <alignment vertical="center" wrapText="1"/>
    </xf>
    <xf numFmtId="0" fontId="4" fillId="2" borderId="4" xfId="0" applyFont="1" applyFill="1" applyBorder="1" applyAlignment="1">
      <alignment horizontal="center" vertical="top" wrapText="1"/>
    </xf>
    <xf numFmtId="2" fontId="1" fillId="5" borderId="3" xfId="0" applyNumberFormat="1" applyFont="1" applyFill="1" applyBorder="1" applyAlignment="1">
      <alignment horizontal="center" vertical="top"/>
    </xf>
    <xf numFmtId="0" fontId="0" fillId="0" borderId="0" xfId="0" applyFill="1" applyAlignment="1"/>
    <xf numFmtId="0" fontId="20" fillId="2" borderId="0" xfId="0" applyFont="1" applyFill="1" applyAlignment="1">
      <alignment vertical="center"/>
    </xf>
    <xf numFmtId="0" fontId="21" fillId="2" borderId="0" xfId="0" applyFont="1" applyFill="1" applyAlignment="1">
      <alignment vertical="center"/>
    </xf>
    <xf numFmtId="0" fontId="21" fillId="0" borderId="0" xfId="0" applyFont="1" applyAlignment="1">
      <alignment vertical="center"/>
    </xf>
    <xf numFmtId="0" fontId="21" fillId="2" borderId="0" xfId="0" applyFont="1" applyFill="1" applyAlignment="1">
      <alignment vertical="top"/>
    </xf>
    <xf numFmtId="0" fontId="21" fillId="0" borderId="0" xfId="0" applyFont="1" applyFill="1" applyAlignment="1">
      <alignment horizontal="center" vertical="center"/>
    </xf>
    <xf numFmtId="0" fontId="21" fillId="0" borderId="0" xfId="0" applyFont="1" applyAlignment="1">
      <alignment horizontal="center" vertical="center"/>
    </xf>
    <xf numFmtId="0" fontId="2" fillId="0" borderId="0" xfId="32" applyFont="1" applyAlignment="1">
      <alignment vertical="center"/>
    </xf>
    <xf numFmtId="0" fontId="3" fillId="0" borderId="0" xfId="32" applyFont="1" applyAlignment="1">
      <alignment vertical="center"/>
    </xf>
    <xf numFmtId="0" fontId="3" fillId="0" borderId="0" xfId="32" applyFont="1" applyBorder="1" applyAlignment="1">
      <alignment vertical="center"/>
    </xf>
    <xf numFmtId="0" fontId="21"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1" fillId="3"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0" fillId="2" borderId="3" xfId="0" applyFont="1" applyFill="1" applyBorder="1" applyAlignment="1">
      <alignment vertical="center"/>
    </xf>
    <xf numFmtId="0" fontId="4" fillId="4" borderId="3" xfId="0" applyFont="1" applyFill="1" applyBorder="1" applyAlignment="1">
      <alignment horizontal="center" vertical="top" wrapText="1"/>
    </xf>
    <xf numFmtId="0" fontId="4" fillId="0" borderId="4" xfId="0" applyFont="1" applyBorder="1" applyAlignment="1">
      <alignment horizontal="left" vertical="center" wrapText="1"/>
    </xf>
    <xf numFmtId="0" fontId="4" fillId="0" borderId="4" xfId="0" applyFont="1" applyFill="1" applyBorder="1" applyAlignment="1">
      <alignment horizontal="center" vertical="center" wrapText="1"/>
    </xf>
    <xf numFmtId="41" fontId="4" fillId="2" borderId="4" xfId="3" applyFont="1" applyFill="1" applyBorder="1" applyAlignment="1" applyProtection="1">
      <alignment horizontal="center" vertical="center" wrapText="1"/>
      <protection locked="0"/>
    </xf>
    <xf numFmtId="0" fontId="5" fillId="0"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5" fillId="19" borderId="1" xfId="0" applyFont="1" applyFill="1" applyBorder="1" applyAlignment="1">
      <alignment horizontal="center" vertical="center" wrapText="1"/>
    </xf>
    <xf numFmtId="0" fontId="4" fillId="19" borderId="1" xfId="0" applyFont="1" applyFill="1" applyBorder="1" applyAlignment="1">
      <alignment horizontal="left" vertical="center" wrapText="1"/>
    </xf>
    <xf numFmtId="0" fontId="4" fillId="19" borderId="4" xfId="0" applyFont="1" applyFill="1" applyBorder="1" applyAlignment="1">
      <alignment horizontal="justify" vertical="center" wrapText="1"/>
    </xf>
    <xf numFmtId="0" fontId="4" fillId="19" borderId="4" xfId="0" applyFont="1" applyFill="1" applyBorder="1" applyAlignment="1">
      <alignment horizontal="center" vertical="center" wrapText="1"/>
    </xf>
    <xf numFmtId="0" fontId="5" fillId="19" borderId="2" xfId="0" applyFont="1" applyFill="1" applyBorder="1" applyAlignment="1">
      <alignment horizontal="center" vertical="center" wrapText="1"/>
    </xf>
    <xf numFmtId="0" fontId="4" fillId="19" borderId="2" xfId="0" applyFont="1" applyFill="1" applyBorder="1" applyAlignment="1">
      <alignment horizontal="left" vertical="center" wrapText="1"/>
    </xf>
    <xf numFmtId="0" fontId="4" fillId="2" borderId="4" xfId="0" applyFont="1" applyFill="1" applyBorder="1" applyAlignment="1">
      <alignment horizontal="justify" vertical="center" wrapText="1"/>
    </xf>
    <xf numFmtId="41" fontId="4" fillId="20" borderId="4" xfId="3" applyFont="1" applyFill="1" applyBorder="1" applyAlignment="1">
      <alignment horizontal="center" vertical="center" wrapText="1"/>
    </xf>
    <xf numFmtId="0" fontId="20" fillId="4" borderId="3" xfId="0" applyFont="1" applyFill="1" applyBorder="1" applyAlignment="1">
      <alignment horizontal="center" vertical="center"/>
    </xf>
    <xf numFmtId="2" fontId="20" fillId="5" borderId="3" xfId="0" applyNumberFormat="1" applyFont="1" applyFill="1" applyBorder="1" applyAlignment="1">
      <alignment horizontal="center" vertical="center"/>
    </xf>
    <xf numFmtId="2" fontId="20" fillId="13" borderId="3" xfId="0" applyNumberFormat="1" applyFont="1" applyFill="1" applyBorder="1" applyAlignment="1">
      <alignment horizontal="center" vertical="center"/>
    </xf>
    <xf numFmtId="2" fontId="20" fillId="5" borderId="3" xfId="0" applyNumberFormat="1" applyFont="1" applyFill="1" applyBorder="1" applyAlignment="1" applyProtection="1">
      <alignment horizontal="center" vertical="center"/>
    </xf>
    <xf numFmtId="0" fontId="5" fillId="19" borderId="5" xfId="0" applyFont="1" applyFill="1" applyBorder="1" applyAlignment="1">
      <alignment horizontal="center" vertical="center" wrapText="1"/>
    </xf>
    <xf numFmtId="0" fontId="4" fillId="19" borderId="5" xfId="0" applyFont="1" applyFill="1" applyBorder="1" applyAlignment="1">
      <alignment horizontal="left" vertical="center" wrapText="1"/>
    </xf>
    <xf numFmtId="0" fontId="4" fillId="19" borderId="7" xfId="0" applyFont="1" applyFill="1" applyBorder="1" applyAlignment="1">
      <alignment horizontal="justify" vertical="center" wrapText="1"/>
    </xf>
    <xf numFmtId="0" fontId="4" fillId="19" borderId="8" xfId="0" applyFont="1" applyFill="1" applyBorder="1" applyAlignment="1">
      <alignment horizontal="justify" vertical="center" wrapText="1"/>
    </xf>
    <xf numFmtId="41" fontId="4" fillId="20" borderId="4" xfId="3" applyFont="1" applyFill="1" applyBorder="1" applyAlignment="1" applyProtection="1">
      <alignment horizontal="center" vertical="center" wrapText="1"/>
      <protection locked="0"/>
    </xf>
    <xf numFmtId="0" fontId="4" fillId="2" borderId="5"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justify" vertical="center"/>
    </xf>
    <xf numFmtId="0" fontId="5" fillId="0" borderId="6" xfId="0" applyFont="1" applyFill="1" applyBorder="1" applyAlignment="1">
      <alignment horizontal="center" vertical="center" wrapText="1"/>
    </xf>
    <xf numFmtId="0" fontId="5" fillId="0" borderId="2" xfId="0" applyFont="1" applyFill="1" applyBorder="1" applyAlignment="1">
      <alignment horizontal="center" vertical="top" wrapText="1"/>
    </xf>
    <xf numFmtId="41" fontId="4" fillId="0" borderId="4" xfId="3"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21" fillId="17" borderId="3" xfId="0" applyFont="1" applyFill="1" applyBorder="1" applyAlignment="1" applyProtection="1">
      <alignment horizontal="center" vertical="center"/>
    </xf>
    <xf numFmtId="0" fontId="4" fillId="0" borderId="4" xfId="0" applyFont="1" applyFill="1" applyBorder="1" applyAlignment="1">
      <alignment horizontal="justify"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justify" vertical="center" wrapText="1"/>
    </xf>
    <xf numFmtId="0" fontId="5" fillId="21" borderId="3" xfId="0" applyFont="1" applyFill="1" applyBorder="1" applyAlignment="1">
      <alignment horizontal="center" vertical="center" wrapText="1"/>
    </xf>
    <xf numFmtId="0" fontId="5" fillId="21" borderId="3" xfId="0" applyFont="1" applyFill="1" applyBorder="1" applyAlignment="1">
      <alignment horizontal="center" vertical="top" wrapText="1"/>
    </xf>
    <xf numFmtId="0" fontId="4" fillId="21" borderId="3" xfId="0" applyFont="1" applyFill="1" applyBorder="1" applyAlignment="1">
      <alignment horizontal="left" vertical="center" wrapText="1"/>
    </xf>
    <xf numFmtId="0" fontId="4" fillId="21" borderId="4" xfId="0" applyFont="1" applyFill="1" applyBorder="1" applyAlignment="1">
      <alignment horizontal="justify" vertical="center" wrapText="1"/>
    </xf>
    <xf numFmtId="0" fontId="4" fillId="21" borderId="4" xfId="0" applyFont="1" applyFill="1" applyBorder="1" applyAlignment="1">
      <alignment horizontal="center" vertical="center" wrapText="1"/>
    </xf>
    <xf numFmtId="0" fontId="4" fillId="21" borderId="4" xfId="0"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top"/>
    </xf>
    <xf numFmtId="0" fontId="5" fillId="2" borderId="5" xfId="0" applyFont="1" applyFill="1" applyBorder="1" applyAlignment="1">
      <alignment horizontal="center" vertical="center"/>
    </xf>
    <xf numFmtId="0" fontId="5" fillId="2" borderId="5" xfId="0" applyFont="1" applyFill="1" applyBorder="1" applyAlignment="1">
      <alignment horizontal="center" vertical="top"/>
    </xf>
    <xf numFmtId="0" fontId="4" fillId="19" borderId="4" xfId="0" applyFont="1" applyFill="1" applyBorder="1" applyAlignment="1">
      <alignment horizontal="justify" vertical="top"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top"/>
    </xf>
    <xf numFmtId="0" fontId="5" fillId="19" borderId="6" xfId="0" applyFont="1" applyFill="1" applyBorder="1" applyAlignment="1">
      <alignment horizontal="center" vertical="center" wrapText="1"/>
    </xf>
    <xf numFmtId="0" fontId="4" fillId="19" borderId="3" xfId="0" applyFont="1" applyFill="1" applyBorder="1" applyAlignment="1">
      <alignment vertical="center" wrapText="1"/>
    </xf>
    <xf numFmtId="41" fontId="4" fillId="20" borderId="4" xfId="3" applyFont="1" applyFill="1" applyBorder="1" applyAlignment="1" applyProtection="1">
      <alignment horizontal="center" vertical="center" wrapText="1"/>
    </xf>
    <xf numFmtId="0" fontId="4" fillId="19" borderId="3" xfId="0" applyFont="1" applyFill="1" applyBorder="1" applyAlignment="1">
      <alignment horizontal="justify" vertical="center" wrapText="1"/>
    </xf>
    <xf numFmtId="0" fontId="4" fillId="19" borderId="3" xfId="0" applyFont="1" applyFill="1" applyBorder="1" applyAlignment="1">
      <alignment horizontal="center" vertical="center" wrapText="1"/>
    </xf>
    <xf numFmtId="41" fontId="4" fillId="2" borderId="3" xfId="3" applyFont="1" applyFill="1" applyBorder="1" applyAlignment="1" applyProtection="1">
      <alignment horizontal="center" vertical="center" wrapText="1"/>
      <protection locked="0"/>
    </xf>
    <xf numFmtId="0" fontId="20" fillId="0" borderId="0" xfId="0" applyFont="1" applyFill="1" applyBorder="1" applyAlignment="1">
      <alignment horizontal="center" vertical="center"/>
    </xf>
    <xf numFmtId="0" fontId="21" fillId="0" borderId="0" xfId="0" applyFont="1" applyFill="1" applyAlignment="1">
      <alignment vertical="top"/>
    </xf>
    <xf numFmtId="0" fontId="21" fillId="0" borderId="0" xfId="0" applyFont="1" applyFill="1" applyAlignment="1">
      <alignment vertical="center"/>
    </xf>
    <xf numFmtId="0" fontId="22" fillId="0" borderId="0" xfId="0" applyFont="1" applyAlignment="1" applyProtection="1">
      <alignment horizontal="center" vertical="center"/>
      <protection locked="0"/>
    </xf>
    <xf numFmtId="0" fontId="21" fillId="0" borderId="0" xfId="0" applyFont="1" applyAlignment="1" applyProtection="1">
      <alignment vertical="center"/>
      <protection locked="0"/>
    </xf>
    <xf numFmtId="2" fontId="20" fillId="21" borderId="3" xfId="0" applyNumberFormat="1" applyFont="1" applyFill="1" applyBorder="1" applyAlignment="1">
      <alignment horizontal="center" vertical="center"/>
    </xf>
    <xf numFmtId="0" fontId="21" fillId="0" borderId="9" xfId="0" applyFont="1" applyBorder="1" applyAlignment="1">
      <alignment horizontal="center" vertical="center"/>
    </xf>
    <xf numFmtId="0" fontId="21" fillId="2" borderId="0" xfId="0" applyFont="1" applyFill="1" applyAlignment="1">
      <alignment horizontal="center" vertical="center"/>
    </xf>
    <xf numFmtId="0" fontId="0" fillId="11" borderId="0" xfId="0" applyFill="1" applyAlignment="1">
      <alignment vertical="center"/>
    </xf>
    <xf numFmtId="0" fontId="0" fillId="7" borderId="3" xfId="0" applyFill="1" applyBorder="1" applyAlignment="1">
      <alignment horizontal="center" vertical="center"/>
    </xf>
    <xf numFmtId="0" fontId="23" fillId="7" borderId="3"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0" fillId="11" borderId="3" xfId="0" applyFill="1" applyBorder="1" applyAlignment="1">
      <alignment horizontal="center" vertical="center"/>
    </xf>
    <xf numFmtId="0" fontId="20" fillId="0" borderId="3" xfId="0" applyFont="1" applyBorder="1" applyAlignment="1">
      <alignment horizontal="center" vertical="center" wrapText="1"/>
    </xf>
    <xf numFmtId="0" fontId="20" fillId="0" borderId="3" xfId="0" applyFont="1" applyBorder="1" applyAlignment="1">
      <alignment horizontal="left" vertical="center" wrapText="1"/>
    </xf>
    <xf numFmtId="0" fontId="20" fillId="0" borderId="3" xfId="0" applyFont="1" applyBorder="1" applyAlignment="1">
      <alignment vertical="center" wrapText="1"/>
    </xf>
    <xf numFmtId="0" fontId="0" fillId="0" borderId="3" xfId="0" applyBorder="1" applyAlignment="1">
      <alignment horizontal="justify" vertical="center" wrapText="1"/>
    </xf>
    <xf numFmtId="0" fontId="0" fillId="0" borderId="3" xfId="0" applyBorder="1" applyAlignment="1">
      <alignment horizontal="center" vertical="center"/>
    </xf>
    <xf numFmtId="0" fontId="0" fillId="0" borderId="3" xfId="0" applyBorder="1" applyAlignment="1">
      <alignment horizontal="left" vertical="center"/>
    </xf>
    <xf numFmtId="0" fontId="20" fillId="0" borderId="3" xfId="0" applyFont="1" applyFill="1" applyBorder="1" applyAlignment="1">
      <alignment horizontal="center" vertical="center" wrapText="1"/>
    </xf>
    <xf numFmtId="0" fontId="20" fillId="0" borderId="3" xfId="0" applyFont="1" applyFill="1" applyBorder="1" applyAlignment="1">
      <alignment vertical="center" wrapText="1"/>
    </xf>
    <xf numFmtId="41" fontId="24" fillId="0" borderId="3" xfId="46" applyNumberFormat="1" applyFont="1" applyFill="1" applyBorder="1" applyAlignment="1">
      <alignment horizontal="left" vertical="center" wrapText="1"/>
    </xf>
    <xf numFmtId="0" fontId="0" fillId="0" borderId="3" xfId="0" applyFill="1" applyBorder="1" applyAlignment="1">
      <alignment horizontal="center" vertical="center"/>
    </xf>
    <xf numFmtId="0" fontId="0" fillId="0" borderId="3" xfId="0" applyFill="1" applyBorder="1" applyAlignment="1">
      <alignment horizontal="justify" vertical="center" wrapText="1"/>
    </xf>
    <xf numFmtId="0" fontId="1" fillId="0" borderId="3" xfId="0"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NumberFormat="1" applyFont="1" applyBorder="1" applyAlignment="1">
      <alignment horizontal="left" vertical="center" wrapText="1"/>
    </xf>
    <xf numFmtId="0" fontId="20" fillId="0" borderId="1" xfId="0" applyFont="1" applyBorder="1" applyAlignment="1">
      <alignment horizontal="left" vertical="center" wrapText="1"/>
    </xf>
    <xf numFmtId="0" fontId="20" fillId="0" borderId="5" xfId="0" applyNumberFormat="1" applyFont="1" applyBorder="1" applyAlignment="1">
      <alignment horizontal="left" vertical="center" wrapText="1"/>
    </xf>
    <xf numFmtId="0" fontId="20" fillId="0" borderId="5" xfId="0" applyFont="1" applyBorder="1" applyAlignment="1">
      <alignment horizontal="left" vertical="center" wrapText="1"/>
    </xf>
    <xf numFmtId="0" fontId="0" fillId="0" borderId="3" xfId="0" applyBorder="1" applyAlignment="1">
      <alignment vertical="center"/>
    </xf>
    <xf numFmtId="0" fontId="20" fillId="2" borderId="3" xfId="0" applyFont="1" applyFill="1" applyBorder="1" applyAlignment="1">
      <alignment vertical="center" wrapText="1"/>
    </xf>
    <xf numFmtId="0" fontId="20" fillId="2" borderId="3" xfId="0" applyFont="1" applyFill="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Fill="1" applyBorder="1" applyAlignment="1">
      <alignment horizontal="left" vertical="center" wrapText="1"/>
    </xf>
    <xf numFmtId="0" fontId="20" fillId="0" borderId="0" xfId="0" applyFont="1" applyBorder="1" applyAlignment="1" applyProtection="1">
      <alignment horizontal="center" vertical="center" wrapText="1"/>
      <protection locked="0"/>
    </xf>
    <xf numFmtId="0" fontId="20" fillId="0" borderId="0" xfId="0" applyFont="1" applyBorder="1" applyAlignment="1" applyProtection="1">
      <alignment vertical="center" wrapText="1"/>
      <protection locked="0"/>
    </xf>
    <xf numFmtId="0" fontId="20" fillId="0" borderId="0" xfId="0" applyNumberFormat="1" applyFont="1" applyBorder="1" applyAlignment="1" applyProtection="1">
      <alignment horizontal="center" vertical="center" wrapText="1"/>
      <protection locked="0"/>
    </xf>
    <xf numFmtId="0" fontId="0" fillId="0" borderId="0" xfId="0" applyBorder="1" applyAlignment="1" applyProtection="1">
      <alignment horizontal="justify" vertical="center" wrapText="1"/>
      <protection locked="0"/>
    </xf>
    <xf numFmtId="0" fontId="25" fillId="0" borderId="0" xfId="0" applyFont="1" applyAlignment="1" applyProtection="1">
      <alignment horizontal="center" vertical="center"/>
      <protection locked="0"/>
    </xf>
    <xf numFmtId="0" fontId="0" fillId="0" borderId="0" xfId="0" applyFill="1" applyBorder="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6" fillId="19" borderId="3" xfId="0" applyFont="1" applyFill="1" applyBorder="1" applyAlignment="1">
      <alignment horizontal="center" vertical="center"/>
    </xf>
    <xf numFmtId="0" fontId="0" fillId="19" borderId="3" xfId="0" applyFill="1" applyBorder="1" applyAlignment="1">
      <alignment horizontal="center" vertical="center"/>
    </xf>
    <xf numFmtId="0" fontId="27" fillId="0" borderId="3" xfId="0" applyFont="1" applyBorder="1" applyAlignment="1" applyProtection="1">
      <alignment horizontal="center" vertical="center"/>
      <protection locked="0"/>
    </xf>
    <xf numFmtId="0" fontId="27" fillId="17" borderId="3" xfId="0" applyFont="1" applyFill="1" applyBorder="1" applyAlignment="1">
      <alignment horizontal="center" vertical="center"/>
    </xf>
    <xf numFmtId="0" fontId="27" fillId="20" borderId="3" xfId="0" applyFont="1" applyFill="1" applyBorder="1" applyAlignment="1">
      <alignment horizontal="center" vertical="center"/>
    </xf>
    <xf numFmtId="0" fontId="28" fillId="0" borderId="3" xfId="46" applyNumberFormat="1" applyFont="1" applyFill="1" applyBorder="1" applyAlignment="1" applyProtection="1">
      <alignment horizontal="left" vertical="center" wrapText="1"/>
      <protection locked="0"/>
    </xf>
    <xf numFmtId="2" fontId="29" fillId="5" borderId="3" xfId="0" applyNumberFormat="1" applyFont="1" applyFill="1" applyBorder="1" applyAlignment="1" applyProtection="1">
      <alignment horizontal="center" vertical="center"/>
    </xf>
    <xf numFmtId="0" fontId="27" fillId="22" borderId="3" xfId="0" applyFont="1" applyFill="1" applyBorder="1" applyAlignment="1">
      <alignment horizontal="center" vertical="center"/>
    </xf>
    <xf numFmtId="0" fontId="27" fillId="23" borderId="3" xfId="0" applyFont="1" applyFill="1" applyBorder="1" applyAlignment="1">
      <alignment horizontal="center" vertical="center"/>
    </xf>
    <xf numFmtId="178" fontId="27" fillId="0" borderId="3" xfId="2" applyNumberFormat="1" applyFont="1" applyBorder="1" applyAlignment="1" applyProtection="1">
      <alignment horizontal="center" vertical="center"/>
      <protection locked="0"/>
    </xf>
    <xf numFmtId="178" fontId="27" fillId="24" borderId="3" xfId="2" applyNumberFormat="1" applyFont="1" applyFill="1" applyBorder="1" applyAlignment="1">
      <alignment horizontal="center" vertical="center"/>
    </xf>
    <xf numFmtId="2" fontId="29" fillId="5" borderId="3" xfId="0" applyNumberFormat="1" applyFont="1" applyFill="1" applyBorder="1" applyAlignment="1">
      <alignment horizontal="center" vertical="center"/>
    </xf>
    <xf numFmtId="0" fontId="27" fillId="24" borderId="3" xfId="0" applyFont="1" applyFill="1" applyBorder="1" applyAlignment="1">
      <alignment horizontal="center" vertical="center"/>
    </xf>
    <xf numFmtId="0" fontId="27" fillId="0" borderId="3" xfId="0"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0" xfId="0" applyFill="1" applyAlignment="1" applyProtection="1">
      <alignment horizontal="center" vertical="center"/>
      <protection locked="0"/>
    </xf>
    <xf numFmtId="0" fontId="0" fillId="25" borderId="3" xfId="0" applyFill="1" applyBorder="1" applyAlignment="1">
      <alignment horizontal="center" vertical="center"/>
    </xf>
    <xf numFmtId="0" fontId="0" fillId="26" borderId="3" xfId="0" applyFill="1" applyBorder="1" applyAlignment="1">
      <alignment horizontal="center" vertical="center"/>
    </xf>
    <xf numFmtId="0" fontId="0" fillId="0" borderId="3" xfId="0" applyBorder="1" applyAlignment="1" applyProtection="1">
      <alignment horizontal="center" vertical="center"/>
      <protection locked="0"/>
    </xf>
    <xf numFmtId="0" fontId="0" fillId="17" borderId="3" xfId="0" applyFill="1" applyBorder="1" applyAlignment="1">
      <alignment horizontal="center" vertical="center"/>
    </xf>
    <xf numFmtId="0" fontId="0" fillId="0" borderId="3" xfId="0" applyBorder="1" applyAlignment="1" applyProtection="1">
      <alignment vertical="center"/>
      <protection locked="0"/>
    </xf>
    <xf numFmtId="0" fontId="0" fillId="20" borderId="3" xfId="0" applyFill="1" applyBorder="1" applyAlignment="1">
      <alignment horizontal="center" vertical="center"/>
    </xf>
    <xf numFmtId="0" fontId="0" fillId="0" borderId="3" xfId="0" applyBorder="1" applyAlignment="1" applyProtection="1">
      <alignment horizontal="justify" vertical="center" wrapText="1"/>
    </xf>
    <xf numFmtId="0" fontId="30" fillId="0" borderId="3" xfId="46" applyNumberFormat="1" applyFont="1" applyFill="1" applyBorder="1" applyAlignment="1" applyProtection="1">
      <alignment horizontal="left" vertical="center" wrapText="1"/>
      <protection locked="0"/>
    </xf>
    <xf numFmtId="0" fontId="0" fillId="27" borderId="3" xfId="0" applyFill="1" applyBorder="1" applyAlignment="1" applyProtection="1">
      <alignment vertical="center"/>
    </xf>
    <xf numFmtId="2" fontId="1" fillId="5" borderId="3" xfId="0" applyNumberFormat="1" applyFont="1" applyFill="1" applyBorder="1" applyAlignment="1" applyProtection="1">
      <alignment horizontal="center" vertical="center"/>
    </xf>
    <xf numFmtId="0" fontId="0" fillId="0" borderId="3" xfId="0" applyBorder="1" applyAlignment="1" applyProtection="1">
      <alignment horizontal="left" vertical="center"/>
      <protection locked="0"/>
    </xf>
    <xf numFmtId="0" fontId="0" fillId="22" borderId="3" xfId="0" applyFill="1" applyBorder="1" applyAlignment="1">
      <alignment horizontal="center" vertical="center"/>
    </xf>
    <xf numFmtId="0" fontId="0" fillId="23" borderId="3" xfId="0" applyFill="1" applyBorder="1" applyAlignment="1">
      <alignment horizontal="center" vertical="center"/>
    </xf>
    <xf numFmtId="178" fontId="0" fillId="0" borderId="3" xfId="2" applyNumberFormat="1" applyFont="1" applyBorder="1" applyAlignment="1" applyProtection="1">
      <alignment horizontal="center" vertical="center"/>
      <protection locked="0"/>
    </xf>
    <xf numFmtId="0" fontId="0" fillId="24" borderId="3" xfId="0" applyFill="1" applyBorder="1" applyAlignment="1">
      <alignment horizontal="center" vertical="center"/>
    </xf>
    <xf numFmtId="0" fontId="0" fillId="0" borderId="3" xfId="0" applyFill="1" applyBorder="1" applyAlignment="1" applyProtection="1">
      <alignment horizontal="center" vertical="center"/>
      <protection locked="0"/>
    </xf>
    <xf numFmtId="0" fontId="31" fillId="19" borderId="3" xfId="0" applyFont="1" applyFill="1" applyBorder="1" applyAlignment="1">
      <alignment horizontal="center" vertical="center"/>
    </xf>
    <xf numFmtId="0" fontId="32" fillId="19" borderId="6" xfId="0" applyFont="1" applyFill="1" applyBorder="1" applyAlignment="1">
      <alignment horizontal="center" vertical="center" wrapText="1"/>
    </xf>
    <xf numFmtId="0" fontId="32" fillId="19" borderId="4" xfId="0" applyFont="1" applyFill="1" applyBorder="1" applyAlignment="1">
      <alignment horizontal="center" vertical="center" wrapText="1"/>
    </xf>
    <xf numFmtId="0" fontId="0" fillId="0" borderId="3" xfId="0" applyBorder="1" applyAlignment="1" applyProtection="1">
      <alignment horizontal="center" vertical="center"/>
    </xf>
    <xf numFmtId="0" fontId="33" fillId="19" borderId="6" xfId="0" applyFont="1" applyFill="1" applyBorder="1" applyAlignment="1">
      <alignment horizontal="center" vertical="center" wrapText="1"/>
    </xf>
    <xf numFmtId="0" fontId="33" fillId="19" borderId="4" xfId="0" applyFont="1" applyFill="1" applyBorder="1" applyAlignment="1">
      <alignment horizontal="center" vertical="center" wrapText="1"/>
    </xf>
    <xf numFmtId="0" fontId="26" fillId="19" borderId="6" xfId="0" applyFont="1" applyFill="1" applyBorder="1" applyAlignment="1">
      <alignment horizontal="center" vertical="center" wrapText="1"/>
    </xf>
    <xf numFmtId="0" fontId="26" fillId="19" borderId="4" xfId="0" applyFont="1" applyFill="1" applyBorder="1" applyAlignment="1">
      <alignment horizontal="center" vertical="center" wrapText="1"/>
    </xf>
    <xf numFmtId="0" fontId="26" fillId="19" borderId="3" xfId="0" applyFont="1" applyFill="1" applyBorder="1" applyAlignment="1">
      <alignment horizontal="center" vertical="center" wrapText="1"/>
    </xf>
    <xf numFmtId="0" fontId="28" fillId="0" borderId="3" xfId="46" applyNumberFormat="1" applyFont="1" applyFill="1" applyBorder="1" applyAlignment="1" applyProtection="1">
      <alignment horizontal="left" vertical="center"/>
      <protection locked="0"/>
    </xf>
    <xf numFmtId="41" fontId="21" fillId="0" borderId="3" xfId="3" applyFont="1" applyBorder="1" applyAlignment="1">
      <alignment horizontal="center" vertical="center"/>
    </xf>
    <xf numFmtId="0" fontId="21" fillId="0" borderId="3" xfId="0" applyFont="1" applyBorder="1" applyAlignment="1" applyProtection="1">
      <alignment horizontal="center" vertical="center"/>
      <protection locked="0"/>
    </xf>
    <xf numFmtId="0" fontId="21" fillId="0" borderId="3" xfId="0" applyFont="1" applyFill="1" applyBorder="1" applyAlignment="1" applyProtection="1">
      <alignment horizontal="center" vertical="center"/>
      <protection locked="0"/>
    </xf>
    <xf numFmtId="43" fontId="0" fillId="24" borderId="3" xfId="2" applyFill="1" applyBorder="1" applyAlignment="1">
      <alignment horizontal="center" vertical="center"/>
    </xf>
    <xf numFmtId="0" fontId="21" fillId="28" borderId="0" xfId="0" applyFont="1" applyFill="1" applyAlignment="1">
      <alignment vertical="center"/>
    </xf>
    <xf numFmtId="0" fontId="21" fillId="28" borderId="10" xfId="0" applyFont="1" applyFill="1" applyBorder="1" applyAlignment="1">
      <alignment horizontal="left" vertical="center"/>
    </xf>
    <xf numFmtId="0" fontId="21" fillId="7" borderId="3" xfId="0" applyFont="1" applyFill="1" applyBorder="1" applyAlignment="1">
      <alignment horizontal="center" vertical="center"/>
    </xf>
    <xf numFmtId="0" fontId="10" fillId="7" borderId="3"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21" fillId="11" borderId="3" xfId="0" applyFont="1" applyFill="1" applyBorder="1" applyAlignment="1">
      <alignment horizontal="center" vertical="center"/>
    </xf>
    <xf numFmtId="0" fontId="21" fillId="0" borderId="1" xfId="0" applyFont="1" applyBorder="1" applyAlignment="1">
      <alignment horizontal="left" vertical="center" wrapText="1"/>
    </xf>
    <xf numFmtId="0" fontId="21" fillId="0" borderId="3" xfId="0" applyFont="1" applyBorder="1" applyAlignment="1">
      <alignment horizontal="left" vertical="center" wrapText="1"/>
    </xf>
    <xf numFmtId="0" fontId="21" fillId="0" borderId="3" xfId="0" applyFont="1" applyBorder="1" applyAlignment="1">
      <alignment horizontal="center" vertical="center"/>
    </xf>
    <xf numFmtId="0" fontId="20" fillId="0" borderId="5"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xf>
    <xf numFmtId="0" fontId="20" fillId="0"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5" xfId="0" applyFont="1" applyFill="1" applyBorder="1" applyAlignment="1">
      <alignment horizontal="center" vertical="center" wrapText="1"/>
    </xf>
    <xf numFmtId="0" fontId="21" fillId="0" borderId="5" xfId="0" applyFont="1" applyBorder="1" applyAlignment="1">
      <alignment horizontal="center" vertical="center" wrapText="1"/>
    </xf>
    <xf numFmtId="41" fontId="12" fillId="0" borderId="3" xfId="46" applyNumberFormat="1" applyFont="1" applyFill="1" applyBorder="1" applyAlignment="1">
      <alignment horizontal="left" vertical="center" wrapText="1"/>
    </xf>
    <xf numFmtId="0" fontId="20" fillId="0" borderId="2" xfId="0"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justify" vertical="center" wrapText="1"/>
    </xf>
    <xf numFmtId="0" fontId="21" fillId="0" borderId="3" xfId="0" applyFont="1" applyFill="1" applyBorder="1" applyAlignment="1">
      <alignment horizontal="center" vertical="center"/>
    </xf>
    <xf numFmtId="0" fontId="20" fillId="0" borderId="1" xfId="0" applyFont="1" applyFill="1" applyBorder="1" applyAlignment="1">
      <alignment horizontal="left" vertical="center" wrapText="1"/>
    </xf>
    <xf numFmtId="0" fontId="21" fillId="0" borderId="3" xfId="0" applyFont="1" applyFill="1" applyBorder="1" applyAlignment="1">
      <alignment horizontal="justify" vertical="center" wrapText="1"/>
    </xf>
    <xf numFmtId="0" fontId="20" fillId="0" borderId="5" xfId="0" applyFont="1" applyFill="1" applyBorder="1" applyAlignment="1">
      <alignment horizontal="left" vertical="center" wrapText="1"/>
    </xf>
    <xf numFmtId="0" fontId="21" fillId="0" borderId="5" xfId="0" applyFont="1" applyBorder="1" applyAlignment="1">
      <alignment horizontal="left" vertical="center" wrapText="1"/>
    </xf>
    <xf numFmtId="0" fontId="20" fillId="0" borderId="2" xfId="0" applyFont="1" applyFill="1" applyBorder="1" applyAlignment="1">
      <alignment horizontal="left" vertical="center" wrapText="1"/>
    </xf>
    <xf numFmtId="0" fontId="20" fillId="0" borderId="1" xfId="0" applyNumberFormat="1" applyFont="1" applyBorder="1" applyAlignment="1">
      <alignment horizontal="center" vertical="center" wrapText="1"/>
    </xf>
    <xf numFmtId="0" fontId="20" fillId="0" borderId="2" xfId="0" applyNumberFormat="1" applyFont="1" applyBorder="1" applyAlignment="1">
      <alignment horizontal="center" vertical="center" wrapText="1"/>
    </xf>
    <xf numFmtId="0" fontId="21" fillId="0" borderId="3" xfId="0" applyFont="1" applyBorder="1" applyAlignment="1">
      <alignment vertical="center"/>
    </xf>
    <xf numFmtId="0" fontId="20" fillId="0" borderId="5" xfId="0" applyNumberFormat="1" applyFont="1" applyBorder="1" applyAlignment="1">
      <alignment horizontal="center" vertical="center" wrapText="1"/>
    </xf>
    <xf numFmtId="0" fontId="22" fillId="0" borderId="9" xfId="0" applyFont="1" applyBorder="1" applyAlignment="1" applyProtection="1">
      <alignment horizontal="center" vertical="center"/>
      <protection locked="0"/>
    </xf>
    <xf numFmtId="0" fontId="21" fillId="0" borderId="0" xfId="0" applyFont="1" applyFill="1" applyBorder="1" applyAlignment="1" applyProtection="1">
      <alignment horizontal="center" vertical="center"/>
      <protection locked="0"/>
    </xf>
    <xf numFmtId="0" fontId="21" fillId="0" borderId="0" xfId="0" applyFont="1" applyBorder="1" applyAlignment="1" applyProtection="1">
      <alignment horizontal="justify" vertical="center" wrapText="1"/>
      <protection locked="0"/>
    </xf>
    <xf numFmtId="0" fontId="21" fillId="0" borderId="0" xfId="0" applyFont="1" applyAlignment="1" applyProtection="1">
      <alignment horizontal="center" vertical="center"/>
      <protection locked="0"/>
    </xf>
    <xf numFmtId="0" fontId="21" fillId="19" borderId="3" xfId="0" applyFont="1" applyFill="1" applyBorder="1" applyAlignment="1">
      <alignment horizontal="center" vertical="center"/>
    </xf>
    <xf numFmtId="0" fontId="21" fillId="19" borderId="3" xfId="0" applyFont="1" applyFill="1" applyBorder="1" applyAlignment="1">
      <alignment horizontal="center" vertical="center" wrapText="1"/>
    </xf>
    <xf numFmtId="0" fontId="21" fillId="17" borderId="3" xfId="0" applyFont="1" applyFill="1" applyBorder="1" applyAlignment="1">
      <alignment horizontal="center" vertical="center"/>
    </xf>
    <xf numFmtId="0" fontId="21" fillId="0" borderId="3" xfId="0" applyFont="1" applyBorder="1" applyAlignment="1" applyProtection="1">
      <alignment horizontal="center" vertical="center"/>
    </xf>
    <xf numFmtId="0" fontId="21" fillId="0" borderId="3" xfId="0" applyFont="1" applyBorder="1" applyAlignment="1" applyProtection="1">
      <alignment vertical="center"/>
      <protection locked="0"/>
    </xf>
    <xf numFmtId="0" fontId="21" fillId="20" borderId="3" xfId="0" applyFont="1" applyFill="1" applyBorder="1" applyAlignment="1">
      <alignment horizontal="center" vertical="center"/>
    </xf>
    <xf numFmtId="0" fontId="21" fillId="0" borderId="3" xfId="0" applyFont="1" applyBorder="1" applyAlignment="1" applyProtection="1">
      <alignment horizontal="justify" vertical="center" wrapText="1"/>
    </xf>
    <xf numFmtId="0" fontId="11" fillId="0" borderId="3" xfId="46" applyNumberFormat="1" applyFont="1" applyFill="1" applyBorder="1" applyAlignment="1" applyProtection="1">
      <alignment horizontal="left" vertical="center" wrapText="1"/>
      <protection locked="0"/>
    </xf>
    <xf numFmtId="0" fontId="21" fillId="27" borderId="3" xfId="0" applyFont="1" applyFill="1" applyBorder="1" applyAlignment="1" applyProtection="1">
      <alignment vertical="center"/>
    </xf>
    <xf numFmtId="0" fontId="21" fillId="0" borderId="3" xfId="0" applyFont="1" applyBorder="1" applyAlignment="1" applyProtection="1">
      <alignment horizontal="center" vertical="center" wrapText="1"/>
      <protection locked="0"/>
    </xf>
    <xf numFmtId="0" fontId="21" fillId="0" borderId="3" xfId="0" applyFont="1" applyBorder="1" applyAlignment="1">
      <alignment horizontal="center" vertical="center" wrapText="1"/>
    </xf>
    <xf numFmtId="0" fontId="21" fillId="0" borderId="3" xfId="0" applyFont="1" applyBorder="1" applyAlignment="1" applyProtection="1">
      <alignment horizontal="left" vertical="center"/>
      <protection locked="0"/>
    </xf>
    <xf numFmtId="0" fontId="21" fillId="22" borderId="3" xfId="0" applyFont="1" applyFill="1" applyBorder="1" applyAlignment="1">
      <alignment horizontal="center" vertical="center"/>
    </xf>
    <xf numFmtId="0" fontId="21" fillId="0" borderId="3" xfId="0" applyFont="1" applyBorder="1" applyAlignment="1" applyProtection="1">
      <alignment horizontal="left" vertical="center"/>
    </xf>
    <xf numFmtId="0" fontId="21" fillId="23" borderId="3" xfId="0" applyFont="1" applyFill="1" applyBorder="1" applyAlignment="1">
      <alignment horizontal="center" vertical="center"/>
    </xf>
    <xf numFmtId="41" fontId="21" fillId="0" borderId="3" xfId="3" applyFont="1" applyBorder="1" applyAlignment="1" applyProtection="1">
      <alignment horizontal="right" vertical="center"/>
      <protection locked="0"/>
    </xf>
    <xf numFmtId="41" fontId="21" fillId="22" borderId="3" xfId="3" applyFont="1" applyFill="1" applyBorder="1" applyAlignment="1">
      <alignment horizontal="center" vertical="center"/>
    </xf>
    <xf numFmtId="0" fontId="21" fillId="24" borderId="3" xfId="0" applyFont="1" applyFill="1" applyBorder="1" applyAlignment="1">
      <alignment horizontal="center" vertical="center"/>
    </xf>
    <xf numFmtId="41" fontId="21" fillId="0" borderId="3" xfId="3" applyFont="1" applyBorder="1" applyAlignment="1" applyProtection="1">
      <alignment horizontal="center" vertical="center"/>
      <protection locked="0"/>
    </xf>
    <xf numFmtId="0" fontId="21" fillId="0" borderId="0" xfId="0" applyFont="1" applyProtection="1">
      <protection locked="0"/>
    </xf>
    <xf numFmtId="0" fontId="21" fillId="0" borderId="0" xfId="0" applyFont="1" applyBorder="1" applyAlignment="1" applyProtection="1">
      <alignment vertical="center"/>
      <protection locked="0"/>
    </xf>
    <xf numFmtId="0" fontId="21" fillId="0" borderId="0" xfId="0" applyFont="1" applyFill="1" applyAlignment="1" applyProtection="1">
      <alignment horizontal="center" vertical="center"/>
      <protection locked="0"/>
    </xf>
    <xf numFmtId="0" fontId="21" fillId="28" borderId="0" xfId="0" applyFont="1" applyFill="1" applyAlignment="1">
      <alignment horizontal="left" vertical="center"/>
    </xf>
    <xf numFmtId="0" fontId="21" fillId="28" borderId="0" xfId="0" applyFont="1" applyFill="1" applyAlignment="1">
      <alignment horizontal="center" vertical="center"/>
    </xf>
    <xf numFmtId="0" fontId="21" fillId="28" borderId="0" xfId="0" applyFont="1" applyFill="1" applyProtection="1">
      <protection locked="0"/>
    </xf>
    <xf numFmtId="0" fontId="21" fillId="28" borderId="0" xfId="0" applyFont="1" applyFill="1" applyAlignment="1" applyProtection="1">
      <alignment vertical="center"/>
      <protection locked="0"/>
    </xf>
    <xf numFmtId="0" fontId="11" fillId="0" borderId="3" xfId="46" applyNumberFormat="1" applyFont="1" applyFill="1" applyBorder="1" applyAlignment="1" applyProtection="1">
      <alignment horizontal="center" vertical="center" wrapText="1"/>
      <protection locked="0"/>
    </xf>
    <xf numFmtId="41" fontId="21" fillId="0" borderId="3" xfId="3" applyFont="1" applyBorder="1" applyAlignment="1" applyProtection="1">
      <alignment horizontal="right" vertical="center"/>
    </xf>
    <xf numFmtId="0" fontId="21" fillId="0" borderId="3" xfId="0" applyFont="1" applyFill="1" applyBorder="1" applyAlignment="1" applyProtection="1">
      <alignment horizontal="center" vertical="center"/>
    </xf>
    <xf numFmtId="41" fontId="21" fillId="0" borderId="3" xfId="3" applyFont="1" applyBorder="1" applyAlignment="1" applyProtection="1">
      <alignment horizontal="center" vertical="center"/>
    </xf>
    <xf numFmtId="0" fontId="21" fillId="0" borderId="3" xfId="0" applyFont="1" applyBorder="1" applyAlignment="1" applyProtection="1">
      <alignment horizontal="left" vertical="center" wrapText="1"/>
      <protection locked="0"/>
    </xf>
    <xf numFmtId="4" fontId="21" fillId="0" borderId="3" xfId="0" applyNumberFormat="1" applyFont="1" applyBorder="1" applyAlignment="1" applyProtection="1">
      <alignment horizontal="center" vertical="center"/>
      <protection locked="0"/>
    </xf>
    <xf numFmtId="0" fontId="11" fillId="0" borderId="3" xfId="46" applyNumberFormat="1" applyFont="1" applyFill="1" applyBorder="1" applyAlignment="1" applyProtection="1">
      <alignment horizontal="left" vertical="center" wrapText="1"/>
    </xf>
    <xf numFmtId="0" fontId="21" fillId="0" borderId="3" xfId="0" applyFont="1" applyBorder="1" applyAlignment="1" applyProtection="1">
      <alignment horizontal="center" vertical="center" wrapText="1"/>
    </xf>
    <xf numFmtId="0" fontId="27" fillId="22" borderId="3" xfId="0" applyFont="1" applyFill="1" applyBorder="1" applyAlignment="1" applyProtection="1">
      <alignment horizontal="center" vertical="center"/>
      <protection locked="0"/>
    </xf>
    <xf numFmtId="0" fontId="0" fillId="22" borderId="3" xfId="0" applyFill="1" applyBorder="1" applyAlignment="1" applyProtection="1">
      <alignment horizontal="center" vertical="center"/>
      <protection locked="0"/>
    </xf>
    <xf numFmtId="41" fontId="0" fillId="24" borderId="3" xfId="3" applyFont="1" applyFill="1" applyBorder="1" applyAlignment="1">
      <alignment horizontal="center" vertical="center"/>
    </xf>
    <xf numFmtId="4" fontId="21" fillId="0" borderId="3" xfId="0" applyNumberFormat="1" applyFont="1" applyBorder="1" applyAlignment="1" applyProtection="1">
      <alignment horizontal="center" vertical="center"/>
    </xf>
    <xf numFmtId="0" fontId="11" fillId="0" borderId="3" xfId="46" applyNumberFormat="1" applyFont="1" applyFill="1" applyBorder="1" applyAlignment="1" applyProtection="1">
      <alignment vertical="center" wrapText="1"/>
      <protection locked="0"/>
    </xf>
    <xf numFmtId="0" fontId="20" fillId="20" borderId="1" xfId="0" applyFont="1" applyFill="1" applyBorder="1" applyAlignment="1">
      <alignment horizontal="center" vertical="center" wrapText="1"/>
    </xf>
    <xf numFmtId="0" fontId="20" fillId="20" borderId="1" xfId="0" applyFont="1" applyFill="1" applyBorder="1" applyAlignment="1">
      <alignment horizontal="left" vertical="center" wrapText="1"/>
    </xf>
    <xf numFmtId="0" fontId="21" fillId="20" borderId="1" xfId="0" applyFont="1" applyFill="1" applyBorder="1" applyAlignment="1">
      <alignment horizontal="left" vertical="center" wrapText="1"/>
    </xf>
    <xf numFmtId="0" fontId="21" fillId="20" borderId="3" xfId="0" applyFont="1" applyFill="1" applyBorder="1" applyAlignment="1">
      <alignment horizontal="left" vertical="center" wrapText="1"/>
    </xf>
    <xf numFmtId="0" fontId="20" fillId="20" borderId="2" xfId="0" applyFont="1" applyFill="1" applyBorder="1" applyAlignment="1">
      <alignment horizontal="center" vertical="center" wrapText="1"/>
    </xf>
    <xf numFmtId="0" fontId="20" fillId="20" borderId="2" xfId="0" applyFont="1" applyFill="1" applyBorder="1" applyAlignment="1">
      <alignment horizontal="left" vertical="center" wrapText="1"/>
    </xf>
    <xf numFmtId="0" fontId="21" fillId="20" borderId="2" xfId="0" applyFont="1" applyFill="1" applyBorder="1" applyAlignment="1">
      <alignment horizontal="left" vertical="center" wrapText="1"/>
    </xf>
    <xf numFmtId="0" fontId="21" fillId="20" borderId="3" xfId="0" applyFont="1" applyFill="1" applyBorder="1" applyAlignment="1">
      <alignment horizontal="left" vertical="center"/>
    </xf>
    <xf numFmtId="0" fontId="21" fillId="20" borderId="3" xfId="0" applyFont="1" applyFill="1" applyBorder="1" applyAlignment="1">
      <alignment horizontal="justify" vertical="center" wrapText="1"/>
    </xf>
    <xf numFmtId="0" fontId="21" fillId="25" borderId="3" xfId="0" applyFont="1" applyFill="1" applyBorder="1" applyAlignment="1">
      <alignment horizontal="center" vertical="center"/>
    </xf>
    <xf numFmtId="0" fontId="27" fillId="0" borderId="3" xfId="0" applyFont="1" applyBorder="1" applyAlignment="1" applyProtection="1">
      <alignment horizontal="justify" vertical="center" wrapText="1"/>
    </xf>
    <xf numFmtId="2" fontId="20" fillId="25" borderId="3" xfId="0" applyNumberFormat="1" applyFont="1" applyFill="1" applyBorder="1" applyAlignment="1" applyProtection="1">
      <alignment horizontal="center" vertical="center"/>
    </xf>
    <xf numFmtId="2" fontId="20" fillId="25" borderId="3" xfId="0" applyNumberFormat="1" applyFont="1" applyFill="1" applyBorder="1" applyAlignment="1">
      <alignment horizontal="center" vertical="center"/>
    </xf>
    <xf numFmtId="41" fontId="0" fillId="0" borderId="3" xfId="3" applyFont="1" applyBorder="1" applyAlignment="1" applyProtection="1">
      <alignment horizontal="center" vertical="center"/>
      <protection locked="0"/>
    </xf>
    <xf numFmtId="0" fontId="21" fillId="0" borderId="0" xfId="0" applyFont="1" applyAlignment="1">
      <alignment horizontal="center" vertical="top"/>
    </xf>
    <xf numFmtId="0" fontId="21" fillId="0" borderId="0" xfId="0" applyFont="1"/>
    <xf numFmtId="0" fontId="21" fillId="0" borderId="0" xfId="0" applyFont="1" applyAlignment="1">
      <alignment horizontal="center"/>
    </xf>
    <xf numFmtId="0" fontId="21" fillId="7" borderId="1" xfId="0" applyFont="1" applyFill="1" applyBorder="1" applyAlignment="1">
      <alignment horizontal="center" vertical="top"/>
    </xf>
    <xf numFmtId="0" fontId="21" fillId="7" borderId="2" xfId="0" applyFont="1" applyFill="1" applyBorder="1" applyAlignment="1">
      <alignment horizontal="center" vertical="top"/>
    </xf>
    <xf numFmtId="0" fontId="4" fillId="2" borderId="3"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justify" vertical="center" wrapText="1"/>
    </xf>
    <xf numFmtId="2" fontId="21" fillId="0" borderId="3" xfId="0" applyNumberFormat="1" applyFont="1" applyBorder="1" applyAlignment="1">
      <alignment horizontal="center" vertical="center"/>
    </xf>
    <xf numFmtId="0" fontId="4" fillId="0" borderId="3" xfId="0" applyFont="1" applyBorder="1" applyAlignment="1">
      <alignment horizontal="justify" vertical="center" wrapText="1"/>
    </xf>
    <xf numFmtId="0" fontId="4" fillId="0" borderId="3"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justify" vertical="center" wrapText="1"/>
    </xf>
    <xf numFmtId="0" fontId="21" fillId="0" borderId="2" xfId="0" applyFont="1" applyBorder="1" applyAlignment="1">
      <alignment horizontal="center" vertical="center"/>
    </xf>
    <xf numFmtId="2" fontId="21" fillId="0" borderId="1" xfId="0" applyNumberFormat="1" applyFont="1" applyBorder="1" applyAlignment="1">
      <alignment horizontal="center" vertical="center"/>
    </xf>
    <xf numFmtId="0" fontId="4" fillId="0" borderId="2" xfId="0" applyFont="1" applyBorder="1" applyAlignment="1">
      <alignment horizontal="justify" vertical="center" wrapText="1"/>
    </xf>
    <xf numFmtId="2" fontId="21" fillId="0" borderId="2" xfId="0" applyNumberFormat="1" applyFont="1" applyBorder="1" applyAlignment="1">
      <alignment horizontal="center" vertical="center"/>
    </xf>
    <xf numFmtId="0" fontId="4" fillId="2" borderId="2" xfId="0" applyFont="1" applyFill="1" applyBorder="1" applyAlignment="1">
      <alignment vertical="center" wrapText="1"/>
    </xf>
    <xf numFmtId="0" fontId="0" fillId="7" borderId="1" xfId="0" applyFill="1" applyBorder="1" applyAlignment="1">
      <alignment horizontal="center" vertical="center"/>
    </xf>
    <xf numFmtId="0" fontId="0" fillId="7" borderId="2" xfId="0" applyFill="1" applyBorder="1" applyAlignment="1">
      <alignment horizontal="center" vertical="center"/>
    </xf>
    <xf numFmtId="0" fontId="4" fillId="2"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4" fillId="2" borderId="5"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9" fontId="0" fillId="0" borderId="3" xfId="0" applyNumberFormat="1" applyFill="1" applyBorder="1" applyAlignment="1" applyProtection="1">
      <alignment horizontal="center" vertical="center"/>
      <protection locked="0"/>
    </xf>
    <xf numFmtId="3" fontId="0" fillId="0" borderId="3" xfId="0" applyNumberFormat="1" applyBorder="1" applyAlignment="1" applyProtection="1">
      <alignment horizontal="center" vertical="center"/>
      <protection locked="0"/>
    </xf>
    <xf numFmtId="0" fontId="4" fillId="0" borderId="6" xfId="0" applyFont="1" applyFill="1" applyBorder="1" applyAlignment="1">
      <alignment horizontal="center" vertical="center" wrapText="1"/>
    </xf>
    <xf numFmtId="0" fontId="0" fillId="20" borderId="3" xfId="0" applyFill="1" applyBorder="1" applyAlignment="1" applyProtection="1">
      <alignment horizontal="center" vertical="center"/>
    </xf>
    <xf numFmtId="0" fontId="0" fillId="13" borderId="3" xfId="0" applyFill="1" applyBorder="1" applyAlignment="1" applyProtection="1">
      <alignment horizontal="center" vertical="center"/>
    </xf>
    <xf numFmtId="177" fontId="0" fillId="0" borderId="3" xfId="0" applyNumberFormat="1" applyBorder="1" applyAlignment="1" applyProtection="1">
      <alignment horizontal="center" vertical="center"/>
      <protection locked="0"/>
    </xf>
    <xf numFmtId="0" fontId="0" fillId="17" borderId="3" xfId="0" applyFill="1" applyBorder="1" applyAlignment="1" applyProtection="1">
      <alignment horizontal="center" vertical="center"/>
    </xf>
    <xf numFmtId="58" fontId="0" fillId="0" borderId="3" xfId="0" applyNumberFormat="1" applyBorder="1" applyAlignment="1" applyProtection="1">
      <alignment horizontal="center" vertical="center"/>
      <protection locked="0"/>
    </xf>
    <xf numFmtId="58" fontId="0" fillId="24" borderId="3" xfId="0" applyNumberFormat="1" applyFill="1" applyBorder="1" applyAlignment="1" applyProtection="1">
      <alignment horizontal="center" vertical="center"/>
      <protection locked="0"/>
    </xf>
    <xf numFmtId="0" fontId="0" fillId="24" borderId="3" xfId="0" applyFill="1" applyBorder="1" applyAlignment="1" applyProtection="1">
      <alignment horizontal="center" vertical="center"/>
    </xf>
    <xf numFmtId="0" fontId="0" fillId="0" borderId="3" xfId="0" applyFill="1" applyBorder="1" applyAlignment="1" applyProtection="1">
      <alignment vertical="center"/>
      <protection locked="0"/>
    </xf>
    <xf numFmtId="0" fontId="0" fillId="0" borderId="6" xfId="0" applyBorder="1" applyAlignment="1">
      <alignment horizontal="center" vertical="center"/>
    </xf>
    <xf numFmtId="0" fontId="0" fillId="0" borderId="3" xfId="0" applyFill="1" applyBorder="1" applyAlignment="1" applyProtection="1">
      <alignment horizontal="center" vertical="center" wrapText="1"/>
      <protection locked="0"/>
    </xf>
    <xf numFmtId="2" fontId="0" fillId="17" borderId="3" xfId="0" applyNumberFormat="1" applyFill="1" applyBorder="1" applyAlignment="1" applyProtection="1">
      <alignment horizontal="center" vertical="center"/>
    </xf>
    <xf numFmtId="2" fontId="0" fillId="17" borderId="3" xfId="0" applyNumberFormat="1" applyFill="1" applyBorder="1" applyAlignment="1">
      <alignment horizontal="center" vertical="center"/>
    </xf>
    <xf numFmtId="179" fontId="0" fillId="0" borderId="3" xfId="0" applyNumberFormat="1" applyFill="1" applyBorder="1" applyAlignment="1" applyProtection="1">
      <alignment horizontal="center" vertical="center"/>
      <protection locked="0"/>
    </xf>
    <xf numFmtId="41" fontId="0" fillId="17" borderId="3" xfId="3" applyFont="1" applyFill="1" applyBorder="1" applyAlignment="1" applyProtection="1">
      <alignment horizontal="center" vertical="center"/>
    </xf>
    <xf numFmtId="41" fontId="0" fillId="0" borderId="3" xfId="3" applyFont="1" applyFill="1" applyBorder="1" applyAlignment="1" applyProtection="1">
      <alignment horizontal="center" vertical="center"/>
      <protection locked="0"/>
    </xf>
    <xf numFmtId="41" fontId="0" fillId="13" borderId="3" xfId="3" applyFont="1" applyFill="1" applyBorder="1" applyAlignment="1" applyProtection="1">
      <alignment horizontal="center" vertical="center"/>
    </xf>
    <xf numFmtId="0" fontId="0" fillId="0" borderId="3" xfId="0" applyBorder="1" applyAlignment="1" applyProtection="1">
      <alignment horizontal="center" vertical="center" wrapText="1"/>
      <protection locked="0"/>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11" borderId="1"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0" fillId="0" borderId="3" xfId="0" applyBorder="1" applyAlignment="1" applyProtection="1">
      <alignment vertical="center" wrapText="1"/>
      <protection locked="0"/>
    </xf>
    <xf numFmtId="0" fontId="34" fillId="0" borderId="3" xfId="10" applyBorder="1" applyAlignment="1" applyProtection="1">
      <alignment horizontal="center" vertical="center"/>
      <protection locked="0"/>
    </xf>
    <xf numFmtId="0" fontId="0" fillId="29" borderId="3" xfId="0" applyFill="1" applyBorder="1" applyAlignment="1" applyProtection="1">
      <alignment horizontal="center" vertical="center"/>
    </xf>
    <xf numFmtId="0" fontId="0" fillId="20" borderId="3" xfId="0" applyFill="1" applyBorder="1" applyAlignment="1" applyProtection="1">
      <alignment horizontal="center" vertical="center"/>
      <protection locked="0"/>
    </xf>
    <xf numFmtId="41" fontId="0" fillId="30" borderId="3" xfId="3" applyFont="1" applyFill="1" applyBorder="1" applyAlignment="1" applyProtection="1">
      <alignment horizontal="center" vertical="center"/>
    </xf>
    <xf numFmtId="0" fontId="0" fillId="0" borderId="0" xfId="0" applyProtection="1">
      <protection locked="0"/>
    </xf>
    <xf numFmtId="0" fontId="25" fillId="0" borderId="0" xfId="0" applyFont="1" applyAlignment="1" applyProtection="1">
      <alignment vertical="center"/>
      <protection locked="0"/>
    </xf>
    <xf numFmtId="0" fontId="3" fillId="0" borderId="0" xfId="32" applyFont="1" applyProtection="1">
      <protection locked="0"/>
    </xf>
    <xf numFmtId="0" fontId="3" fillId="0" borderId="0" xfId="32" applyFont="1" applyBorder="1" applyProtection="1">
      <protection locked="0"/>
    </xf>
    <xf numFmtId="0" fontId="3" fillId="0" borderId="0" xfId="32" applyFont="1" applyBorder="1"/>
    <xf numFmtId="0" fontId="0" fillId="0" borderId="3" xfId="0" applyFill="1" applyBorder="1"/>
    <xf numFmtId="0" fontId="0" fillId="0" borderId="3" xfId="0" applyFill="1" applyBorder="1" applyAlignment="1">
      <alignment horizontal="center" vertical="top"/>
    </xf>
    <xf numFmtId="0" fontId="35" fillId="0" borderId="3" xfId="0" applyFont="1" applyFill="1" applyBorder="1"/>
    <xf numFmtId="0" fontId="35" fillId="0" borderId="3" xfId="0" applyFont="1" applyFill="1" applyBorder="1" applyAlignment="1">
      <alignment horizontal="left" vertical="top"/>
    </xf>
    <xf numFmtId="0" fontId="35" fillId="0" borderId="3" xfId="0" applyFont="1" applyBorder="1"/>
    <xf numFmtId="9" fontId="35" fillId="31" borderId="3" xfId="0" applyNumberFormat="1" applyFont="1" applyFill="1" applyBorder="1" applyAlignment="1">
      <alignment horizontal="center"/>
    </xf>
    <xf numFmtId="0" fontId="35" fillId="31" borderId="3" xfId="0" applyFont="1" applyFill="1" applyBorder="1" applyAlignment="1">
      <alignment horizontal="center" vertical="top"/>
    </xf>
    <xf numFmtId="2" fontId="35" fillId="31" borderId="3" xfId="0" applyNumberFormat="1" applyFont="1" applyFill="1" applyBorder="1" applyAlignment="1">
      <alignment horizontal="center" vertical="top"/>
    </xf>
    <xf numFmtId="9" fontId="0" fillId="29" borderId="3" xfId="0" applyNumberFormat="1" applyFill="1" applyBorder="1" applyAlignment="1">
      <alignment horizontal="center"/>
    </xf>
    <xf numFmtId="0" fontId="0" fillId="29" borderId="3" xfId="0" applyFill="1" applyBorder="1" applyAlignment="1">
      <alignment horizontal="center"/>
    </xf>
    <xf numFmtId="0" fontId="0" fillId="2" borderId="3" xfId="0" applyFill="1" applyBorder="1" applyAlignment="1">
      <alignment horizontal="center"/>
    </xf>
    <xf numFmtId="9" fontId="0" fillId="32" borderId="3" xfId="0" applyNumberFormat="1" applyFill="1" applyBorder="1" applyAlignment="1">
      <alignment horizontal="center"/>
    </xf>
    <xf numFmtId="0" fontId="35" fillId="32" borderId="3" xfId="0" applyFont="1" applyFill="1" applyBorder="1" applyAlignment="1">
      <alignment horizontal="center"/>
    </xf>
    <xf numFmtId="2" fontId="35" fillId="31" borderId="3" xfId="0" applyNumberFormat="1" applyFont="1" applyFill="1" applyBorder="1" applyAlignment="1">
      <alignment horizontal="center"/>
    </xf>
    <xf numFmtId="0" fontId="36" fillId="0" borderId="3" xfId="0" applyFont="1" applyBorder="1"/>
    <xf numFmtId="10" fontId="0" fillId="33" borderId="3" xfId="0" applyNumberFormat="1" applyFill="1" applyBorder="1" applyAlignment="1">
      <alignment horizontal="center"/>
    </xf>
    <xf numFmtId="0" fontId="0" fillId="33" borderId="3" xfId="0" applyFill="1" applyBorder="1" applyAlignment="1">
      <alignment horizontal="center"/>
    </xf>
    <xf numFmtId="2" fontId="0" fillId="33" borderId="3" xfId="0" applyNumberFormat="1" applyFill="1" applyBorder="1" applyAlignment="1">
      <alignment horizontal="center"/>
    </xf>
    <xf numFmtId="0" fontId="37" fillId="0" borderId="3" xfId="0" applyFont="1" applyBorder="1"/>
    <xf numFmtId="10" fontId="35" fillId="20" borderId="3" xfId="0" applyNumberFormat="1" applyFont="1" applyFill="1" applyBorder="1" applyAlignment="1">
      <alignment horizontal="center"/>
    </xf>
    <xf numFmtId="0" fontId="35" fillId="28" borderId="3" xfId="0" applyFont="1" applyFill="1" applyBorder="1" applyAlignment="1" applyProtection="1">
      <alignment horizontal="center"/>
    </xf>
    <xf numFmtId="2" fontId="35" fillId="20" borderId="3" xfId="0" applyNumberFormat="1" applyFont="1" applyFill="1" applyBorder="1" applyAlignment="1">
      <alignment horizontal="center"/>
    </xf>
    <xf numFmtId="0" fontId="17" fillId="0" borderId="3" xfId="0" applyFont="1" applyFill="1" applyBorder="1"/>
    <xf numFmtId="0" fontId="0" fillId="20" borderId="3" xfId="0" applyFill="1" applyBorder="1" applyAlignment="1">
      <alignment horizontal="center"/>
    </xf>
    <xf numFmtId="0" fontId="0" fillId="28" borderId="3" xfId="0" applyFill="1" applyBorder="1" applyAlignment="1" applyProtection="1">
      <alignment horizontal="center"/>
    </xf>
    <xf numFmtId="0" fontId="0" fillId="34" borderId="3" xfId="0" applyFill="1" applyBorder="1" applyAlignment="1">
      <alignment horizontal="center"/>
    </xf>
    <xf numFmtId="0" fontId="0" fillId="0" borderId="3" xfId="0" applyFill="1" applyBorder="1" applyAlignment="1">
      <alignment wrapText="1"/>
    </xf>
    <xf numFmtId="9" fontId="0" fillId="34" borderId="3" xfId="0" applyNumberFormat="1" applyFill="1" applyBorder="1" applyAlignment="1">
      <alignment horizontal="center"/>
    </xf>
    <xf numFmtId="0" fontId="0" fillId="2" borderId="3" xfId="0" applyFill="1" applyBorder="1" applyAlignment="1" applyProtection="1">
      <alignment horizontal="center"/>
    </xf>
    <xf numFmtId="0" fontId="0" fillId="19" borderId="3" xfId="0" applyFill="1" applyBorder="1"/>
    <xf numFmtId="0" fontId="17" fillId="19" borderId="3" xfId="0" applyFont="1" applyFill="1" applyBorder="1" applyAlignment="1">
      <alignment horizontal="center"/>
    </xf>
    <xf numFmtId="9" fontId="0" fillId="19" borderId="3" xfId="0" applyNumberFormat="1" applyFill="1" applyBorder="1" applyAlignment="1">
      <alignment horizontal="center"/>
    </xf>
    <xf numFmtId="0" fontId="0" fillId="19" borderId="3" xfId="0" applyFill="1" applyBorder="1" applyAlignment="1">
      <alignment horizontal="center"/>
    </xf>
    <xf numFmtId="2" fontId="0" fillId="19" borderId="3" xfId="0" applyNumberFormat="1" applyFill="1" applyBorder="1" applyAlignment="1">
      <alignment horizontal="center"/>
    </xf>
    <xf numFmtId="0" fontId="0" fillId="35" borderId="3" xfId="0" applyFill="1" applyBorder="1"/>
    <xf numFmtId="0" fontId="38" fillId="35" borderId="3" xfId="0" applyFont="1" applyFill="1" applyBorder="1" applyAlignment="1">
      <alignment horizontal="left"/>
    </xf>
    <xf numFmtId="9" fontId="0" fillId="35" borderId="3" xfId="0" applyNumberFormat="1" applyFill="1" applyBorder="1" applyAlignment="1">
      <alignment horizontal="center"/>
    </xf>
    <xf numFmtId="0" fontId="0" fillId="35" borderId="3" xfId="0" applyFill="1" applyBorder="1" applyAlignment="1">
      <alignment horizontal="center"/>
    </xf>
    <xf numFmtId="2" fontId="0" fillId="35" borderId="3" xfId="0" applyNumberFormat="1" applyFill="1" applyBorder="1" applyAlignment="1">
      <alignment horizontal="center"/>
    </xf>
    <xf numFmtId="0" fontId="17" fillId="0" borderId="3" xfId="0" applyFont="1" applyFill="1" applyBorder="1" applyAlignment="1">
      <alignment horizontal="center"/>
    </xf>
    <xf numFmtId="0" fontId="17" fillId="0" borderId="3" xfId="0" applyFont="1" applyFill="1" applyBorder="1" applyAlignment="1">
      <alignment horizontal="left"/>
    </xf>
    <xf numFmtId="1" fontId="0" fillId="34" borderId="3" xfId="0" applyNumberFormat="1" applyFill="1" applyBorder="1" applyAlignment="1">
      <alignment horizontal="center"/>
    </xf>
    <xf numFmtId="2" fontId="0" fillId="34" borderId="3" xfId="0" applyNumberFormat="1" applyFill="1" applyBorder="1" applyAlignment="1">
      <alignment horizontal="center"/>
    </xf>
    <xf numFmtId="0" fontId="17" fillId="0" borderId="3" xfId="0" applyFont="1" applyFill="1" applyBorder="1" applyAlignment="1">
      <alignment horizontal="right"/>
    </xf>
    <xf numFmtId="0" fontId="0" fillId="36" borderId="3" xfId="0" applyFill="1" applyBorder="1" applyAlignment="1">
      <alignment horizontal="center"/>
    </xf>
    <xf numFmtId="0" fontId="17" fillId="19" borderId="3" xfId="0" applyFont="1" applyFill="1" applyBorder="1"/>
    <xf numFmtId="0" fontId="17" fillId="19" borderId="3" xfId="0" applyFont="1" applyFill="1" applyBorder="1" applyAlignment="1">
      <alignment horizontal="center" vertical="top"/>
    </xf>
    <xf numFmtId="9" fontId="0" fillId="19" borderId="3" xfId="6" applyFont="1" applyFill="1" applyBorder="1" applyAlignment="1">
      <alignment horizontal="center"/>
    </xf>
    <xf numFmtId="17" fontId="0" fillId="0" borderId="0" xfId="0" applyNumberFormat="1"/>
    <xf numFmtId="9" fontId="0" fillId="0" borderId="0" xfId="0" applyNumberFormat="1" applyFill="1" applyBorder="1"/>
    <xf numFmtId="0" fontId="0" fillId="0" borderId="0" xfId="0" applyFill="1" applyBorder="1"/>
    <xf numFmtId="0" fontId="39" fillId="0" borderId="0" xfId="0" applyFont="1" applyFill="1" applyBorder="1"/>
    <xf numFmtId="2" fontId="0" fillId="0" borderId="0" xfId="0" applyNumberFormat="1"/>
    <xf numFmtId="9" fontId="0" fillId="0" borderId="0" xfId="6" applyFont="1"/>
    <xf numFmtId="2" fontId="40" fillId="19" borderId="3" xfId="0" applyNumberFormat="1" applyFont="1" applyFill="1" applyBorder="1" applyAlignment="1">
      <alignment horizontal="center"/>
    </xf>
    <xf numFmtId="0" fontId="17" fillId="0" borderId="3" xfId="0" applyFont="1" applyFill="1" applyBorder="1" applyAlignment="1">
      <alignment horizontal="center" vertical="top"/>
    </xf>
    <xf numFmtId="0" fontId="25" fillId="0" borderId="0" xfId="0" applyFont="1" applyAlignment="1" applyProtection="1">
      <alignment horizontal="center"/>
      <protection locked="0"/>
    </xf>
    <xf numFmtId="9" fontId="0" fillId="0" borderId="0" xfId="0" applyNumberFormat="1"/>
    <xf numFmtId="0" fontId="20" fillId="0" borderId="3" xfId="0" applyFont="1" applyFill="1" applyBorder="1" applyAlignment="1" quotePrefix="1">
      <alignment vertical="center" wrapText="1"/>
    </xf>
    <xf numFmtId="0" fontId="20" fillId="2" borderId="3" xfId="0" applyFont="1" applyFill="1" applyBorder="1" applyAlignment="1" quotePrefix="1">
      <alignment vertical="center" wrapText="1"/>
    </xf>
    <xf numFmtId="0" fontId="30" fillId="0" borderId="3" xfId="46" applyNumberFormat="1" applyFont="1" applyFill="1" applyBorder="1" applyAlignment="1" applyProtection="1" quotePrefix="1">
      <alignment horizontal="left" vertical="center" wrapText="1"/>
      <protection locked="0"/>
    </xf>
    <xf numFmtId="0" fontId="0" fillId="0" borderId="3" xfId="0" applyBorder="1" applyAlignment="1" applyProtection="1" quotePrefix="1">
      <alignment horizontal="center" vertical="center"/>
      <protection locked="0"/>
    </xf>
    <xf numFmtId="0" fontId="11" fillId="0" borderId="3" xfId="46" applyNumberFormat="1" applyFont="1" applyFill="1" applyBorder="1" applyAlignment="1" applyProtection="1" quotePrefix="1">
      <alignment horizontal="left" vertical="center" wrapText="1"/>
      <protection locked="0"/>
    </xf>
    <xf numFmtId="0" fontId="21" fillId="0" borderId="3" xfId="0" applyFont="1" applyBorder="1" applyAlignment="1" applyProtection="1" quotePrefix="1">
      <alignment horizontal="center" vertical="center"/>
      <protection locked="0"/>
    </xf>
    <xf numFmtId="178" fontId="27" fillId="0" borderId="3" xfId="2" applyNumberFormat="1" applyFont="1" applyBorder="1" applyAlignment="1" applyProtection="1" quotePrefix="1">
      <alignment horizontal="center" vertical="center"/>
      <protection locked="0"/>
    </xf>
  </cellXfs>
  <cellStyles count="54">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Normal 2" xfId="32"/>
    <cellStyle name="20% - Accent5" xfId="33" builtinId="46"/>
    <cellStyle name="60% - Accent1" xfId="34" builtinId="32"/>
    <cellStyle name="Accent2" xfId="35" builtinId="33"/>
    <cellStyle name="20% - Accent2" xfId="36" builtinId="34"/>
    <cellStyle name="20% - Accent6" xfId="37" builtinId="50"/>
    <cellStyle name="60% - Accent2" xfId="38" builtinId="36"/>
    <cellStyle name="Accent3" xfId="39" builtinId="37"/>
    <cellStyle name="20% - Accent3" xfId="40" builtinId="38"/>
    <cellStyle name="Accent4" xfId="41" builtinId="41"/>
    <cellStyle name="20% - Accent4" xfId="42" builtinId="42"/>
    <cellStyle name="40% - Accent4" xfId="43" builtinId="43"/>
    <cellStyle name="Percent 2" xfId="44"/>
    <cellStyle name="Accent5" xfId="45" builtinId="45"/>
    <cellStyle name="Comma [0] 2 2" xfId="46"/>
    <cellStyle name="40% - Accent5" xfId="47" builtinId="47"/>
    <cellStyle name="60% - Accent5" xfId="48" builtinId="48"/>
    <cellStyle name="Accent6" xfId="49" builtinId="49"/>
    <cellStyle name="Comma [0] 2 3" xfId="50"/>
    <cellStyle name="40% - Accent6" xfId="51" builtinId="51"/>
    <cellStyle name="60% - Accent6" xfId="52" builtinId="52"/>
    <cellStyle name="Normal 2 2" xfId="53"/>
  </cellStyles>
  <dxfs count="7">
    <dxf>
      <font>
        <b val="0"/>
        <i val="0"/>
        <color theme="1"/>
      </font>
      <fill>
        <patternFill patternType="solid">
          <bgColor rgb="FFFFFF99"/>
        </patternFill>
      </fill>
    </dxf>
    <dxf>
      <fill>
        <patternFill patternType="solid">
          <bgColor rgb="FFFFFF99"/>
        </patternFill>
      </fill>
    </dxf>
    <dxf>
      <font>
        <color rgb="FF9C0006"/>
      </font>
      <fill>
        <patternFill patternType="solid">
          <bgColor rgb="FFFFC7CE"/>
        </patternFill>
      </fill>
    </dxf>
    <dxf>
      <font>
        <b val="0"/>
        <i val="0"/>
        <color auto="1"/>
      </font>
      <fill>
        <patternFill patternType="solid">
          <bgColor rgb="FFFFFF99"/>
        </patternFill>
      </fill>
    </dxf>
    <dxf>
      <font>
        <color rgb="FFC00000"/>
      </font>
      <fill>
        <patternFill patternType="solid">
          <bgColor rgb="FFFFCCFF"/>
        </patternFill>
      </fill>
    </dxf>
    <dxf>
      <font>
        <b val="1"/>
        <i val="0"/>
        <color rgb="FFFF0000"/>
      </font>
    </dxf>
    <dxf>
      <font>
        <color rgb="FF9C0006"/>
      </font>
      <fill>
        <patternFill patternType="solid">
          <bgColor rgb="FFFFC7CE"/>
        </patternFill>
      </fill>
    </dxf>
  </dxfs>
  <tableStyles count="0" defaultTableStyle="TableStyleMedium9" defaultPivotStyle="PivotStyleLight16"/>
  <colors>
    <mruColors>
      <color rgb="00FFCCFF"/>
      <color rgb="00FF99FF"/>
      <color rgb="00FEACC9"/>
      <color rgb="00D09ECE"/>
      <color rgb="00F975DD"/>
      <color rgb="00FFFF99"/>
      <color rgb="0000FF00"/>
      <color rgb="00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externalLink" Target="externalLinks/externalLink4.xml"/><Relationship Id="rId24" Type="http://schemas.openxmlformats.org/officeDocument/2006/relationships/externalLink" Target="externalLinks/externalLink3.xml"/><Relationship Id="rId23" Type="http://schemas.openxmlformats.org/officeDocument/2006/relationships/externalLink" Target="externalLinks/externalLink2.xml"/><Relationship Id="rId22" Type="http://schemas.openxmlformats.org/officeDocument/2006/relationships/externalLink" Target="externalLinks/externalLink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12</xdr:col>
          <xdr:colOff>12065</xdr:colOff>
          <xdr:row>30</xdr:row>
          <xdr:rowOff>144145</xdr:rowOff>
        </xdr:from>
        <xdr:to>
          <xdr:col>12</xdr:col>
          <xdr:colOff>926465</xdr:colOff>
          <xdr:row>31</xdr:row>
          <xdr:rowOff>179070</xdr:rowOff>
        </xdr:to>
        <xdr:sp>
          <xdr:nvSpPr>
            <xdr:cNvPr id="3073" name="Object 1" hidden="1">
              <a:extLst>
                <a:ext uri="{63B3BB69-23CF-44E3-9099-C40C66FF867C}">
                  <a14:compatExt spid="_x0000_s3073"/>
                </a:ext>
              </a:extLst>
            </xdr:cNvPr>
            <xdr:cNvSpPr/>
          </xdr:nvSpPr>
          <xdr:spPr>
            <a:xfrm>
              <a:off x="16804640" y="10164445"/>
              <a:ext cx="914400" cy="21590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X453S\Documents\EVO2018\EVALUASI%20LAKIP%202010\AGUS%20%20SARAGIH-Manual%20EKPPD2010\EKPPD%202011\01.template%20individu%20kabupaten%20240810%20Aceh%20Barat-VALIDAT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20kerjaan\TRIAL\Temp%20Individu%20Kota_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X453S\Documents\EVO2018\Narasumber%20Papua%20Barat\Temp%20Individu%20Prov%20EKPPD%202015%20atas%20LPPD%202014%20PROVINSI%20PAPUA%20BARA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K%20III.2%20BERAU%20KIRIM%20PROV.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esesuaian Materi"/>
      <sheetName val="Pengambil Kebijakan"/>
      <sheetName val="kk 1"/>
      <sheetName val="Pelaksana Kebijakan Umum (1)"/>
      <sheetName val="kk 2"/>
      <sheetName val="Pelaksana Kebijakan Umum (2)"/>
      <sheetName val="Urusan Pemerintahan"/>
      <sheetName val="KK 3"/>
      <sheetName val="Rekap Isian Individu"/>
      <sheetName val="Sheet1"/>
      <sheetName val="Pengambil kebijakan (2)"/>
      <sheetName val="Pelaksana Kebijakan Umum"/>
      <sheetName val="Urusan Pemerintah(2)"/>
      <sheetName val="Rekap Individu"/>
    </sheetNames>
    <sheetDataSet>
      <sheetData sheetId="0"/>
      <sheetData sheetId="1"/>
      <sheetData sheetId="2"/>
      <sheetData sheetId="3">
        <row r="9">
          <cell r="F9" t="str">
            <v>…….%</v>
          </cell>
        </row>
        <row r="10">
          <cell r="F10" t="str">
            <v>….SOP</v>
          </cell>
        </row>
        <row r="11">
          <cell r="F11" t="str">
            <v>…….%</v>
          </cell>
        </row>
        <row r="12">
          <cell r="F12" t="str">
            <v>…….%</v>
          </cell>
        </row>
        <row r="13">
          <cell r="F13" t="str">
            <v>Ada atau tidak</v>
          </cell>
        </row>
        <row r="14">
          <cell r="F14" t="str">
            <v>…….%</v>
          </cell>
        </row>
        <row r="15">
          <cell r="F15" t="str">
            <v>…….%</v>
          </cell>
        </row>
        <row r="16">
          <cell r="F16" t="str">
            <v>…….%</v>
          </cell>
        </row>
        <row r="18">
          <cell r="F18" t="str">
            <v>…….%</v>
          </cell>
        </row>
        <row r="19">
          <cell r="F19" t="str">
            <v>Jumlah/tidak dokumen perencanaan</v>
          </cell>
        </row>
        <row r="23">
          <cell r="F23" t="str">
            <v>…….%</v>
          </cell>
        </row>
        <row r="26">
          <cell r="F26" t="str">
            <v>…….%</v>
          </cell>
        </row>
        <row r="27">
          <cell r="F27" t="str">
            <v>…….%</v>
          </cell>
        </row>
        <row r="28">
          <cell r="F28" t="str">
            <v>…….%</v>
          </cell>
        </row>
        <row r="29">
          <cell r="F29" t="str">
            <v>…….%</v>
          </cell>
        </row>
        <row r="34">
          <cell r="F34" t="str">
            <v>Ada atau tidak</v>
          </cell>
        </row>
        <row r="35">
          <cell r="F35" t="str">
            <v>…….%</v>
          </cell>
        </row>
        <row r="43">
          <cell r="F43" t="str">
            <v>Ada atau tidak</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Kesesuaian Materi"/>
      <sheetName val="Pengambil kebijakan"/>
      <sheetName val="Pengambil kebijakan (2)"/>
      <sheetName val="Pelaksana Kebijakan Umum"/>
      <sheetName val="Pelaksana Kebijakan Umum (2)"/>
      <sheetName val="KKE KESEHATAN"/>
      <sheetName val="KKE PUPR"/>
      <sheetName val="KKE KOMINFO"/>
      <sheetName val="KKE TRANTIBUM LINMAS"/>
      <sheetName val="KKE FUNGSI PENUNJANG"/>
      <sheetName val="KKE PERTANIAN"/>
      <sheetName val="Urusan Pemerintahan"/>
      <sheetName val="Urusan Pemerintah(2)"/>
      <sheetName val="Rekap Individu"/>
      <sheetName val="LAMP 1"/>
      <sheetName val="LAMP 2"/>
      <sheetName val="LAMP 3"/>
      <sheetName val="LAMP 1 BEDA"/>
      <sheetName val="LAMP 2 BEDA"/>
      <sheetName val="LAMP 3 BEDA"/>
    </sheetNames>
    <sheetDataSet>
      <sheetData sheetId="0" refreshError="1"/>
      <sheetData sheetId="1" refreshError="1">
        <row r="50">
          <cell r="J50">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Kesesuaian Materi"/>
      <sheetName val="Pengambil kebijakan"/>
      <sheetName val="Pengambil kebijakan (2)"/>
      <sheetName val="pelaksana kebijakan "/>
      <sheetName val="Pelaksana Kebijakan Umum (2)"/>
      <sheetName val=" KKE PEMUDA DAN OLAHRAG"/>
      <sheetName val="KKE PENANAMAN MODAL"/>
      <sheetName val=" KKE KESBANGPOL"/>
      <sheetName val=" KKE KESEHATAN"/>
      <sheetName val=" KKE OTDA "/>
      <sheetName val="KKE SOSIAL"/>
      <sheetName val="KKE PERTANIAN"/>
      <sheetName val="Urusan Pemerintahan"/>
      <sheetName val="Urusan pemerintahan (2)"/>
      <sheetName val="Agregasi"/>
      <sheetName val="Rekap Individu"/>
      <sheetName val="lAMP 1"/>
      <sheetName val="lAMP 2"/>
      <sheetName val="LAMP 3"/>
      <sheetName val="LAMP 1 BEDA"/>
      <sheetName val="LAMP 2 BEDA"/>
      <sheetName val="LAMP 3 BEDA"/>
      <sheetName val="LAMP 7 KLARIFIKASI BEDA"/>
    </sheetNames>
    <sheetDataSet>
      <sheetData sheetId="0"/>
      <sheetData sheetId="1"/>
      <sheetData sheetId="2"/>
      <sheetData sheetId="3">
        <row r="5">
          <cell r="D5" t="str">
            <v>Jumlah Program Nasional yang dilaksanakan oleh SKPD</v>
          </cell>
        </row>
        <row r="7">
          <cell r="D7">
            <v>0</v>
          </cell>
        </row>
        <row r="13">
          <cell r="D13" t="str">
            <v>Jumlah PERDA  pelaksanaan yang ada terhadap PERDA yang harus dilaksanakan menurut PERMEN</v>
          </cell>
        </row>
        <row r="15">
          <cell r="D15" t="str">
            <v>struktur jabatan dan eselonering yang terisi</v>
          </cell>
        </row>
        <row r="17">
          <cell r="D17" t="str">
            <v>Keberadaan jabatan fungsional dalam struktur organisasi SKPD</v>
          </cell>
        </row>
        <row r="22">
          <cell r="D22" t="str">
            <v>Rasio PNS Provinsi</v>
          </cell>
        </row>
        <row r="24">
          <cell r="D24" t="str">
            <v>Pejabat yang telah memenuhi persyaratan pendidikan pelatihan kepemimpinan </v>
          </cell>
        </row>
        <row r="26">
          <cell r="D26" t="str">
            <v>Pejabat yang telah memenuhi persyaratan kepangkatan</v>
          </cell>
        </row>
        <row r="28">
          <cell r="D28" t="str">
            <v>Ada atau tidaknya dokumen perencanaan pembangunan di SKPD </v>
          </cell>
        </row>
        <row r="32">
          <cell r="D32" t="str">
            <v>Jumlah Program RKPD yang diakomodir dalam RENJA SKPD </v>
          </cell>
        </row>
        <row r="34">
          <cell r="D34" t="str">
            <v>Jumlah Program RENJA SKPD yang  diakomodir dalam RKA SKPD</v>
          </cell>
        </row>
        <row r="36">
          <cell r="D36" t="str">
            <v>Jumlah Program RKA SKPD yang  diakomodir dalam DPA SKPD</v>
          </cell>
        </row>
        <row r="38">
          <cell r="D38" t="str">
            <v>Anggaran SKPD terhadap total belanja APBD</v>
          </cell>
        </row>
        <row r="40">
          <cell r="D40" t="str">
            <v>Belanja modal terhadap total belanja SKPD</v>
          </cell>
        </row>
        <row r="42">
          <cell r="D42" t="str">
            <v>Total Belanja pemeliharaan dari total belanja barang dan jasa</v>
          </cell>
        </row>
        <row r="44">
          <cell r="D44" t="str">
            <v>Total Belanja pemeliharaan dari total belanja SKPD</v>
          </cell>
        </row>
        <row r="46">
          <cell r="D46" t="str">
            <v>Keberadaan laporan keuangan SKPD (Neraca, LRA,Calk)</v>
          </cell>
        </row>
        <row r="50">
          <cell r="D50" t="str">
            <v>Adanya inventarisasi barang / asset SKPD </v>
          </cell>
        </row>
        <row r="51">
          <cell r="D51" t="str">
            <v>Jumlah asset yang tidak digunakan oleh SKPD </v>
          </cell>
        </row>
        <row r="53">
          <cell r="D53" t="str">
            <v>Jumlah fasilitas / prasarana informasi :</v>
          </cell>
        </row>
        <row r="59">
          <cell r="D59" t="str">
            <v>Keberadaan Survey Kepuasan Masyarakat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PBD"/>
      <sheetName val="SATPOL PP"/>
      <sheetName val="KESBANGPOL"/>
      <sheetName val="KEC. KELAY"/>
      <sheetName val="KEC. SEGAH"/>
      <sheetName val="KEC. MARATUA"/>
      <sheetName val="KEC. PL. DERAWAN"/>
      <sheetName val="KEC. BIDUK2"/>
      <sheetName val="KEC. BATU PUTIH"/>
      <sheetName val="KEC. TALISAYAN"/>
      <sheetName val="KEC. TABALAR"/>
      <sheetName val="KEC. BIATAN"/>
      <sheetName val="KEC. TELUK BAYUR"/>
      <sheetName val="KEC. GN.TABUR"/>
      <sheetName val="KEC. SAMBALIUNG"/>
      <sheetName val="KEC. TJ. REDEB"/>
      <sheetName val="INSPEKTORAT"/>
      <sheetName val="BAPENDA"/>
      <sheetName val="BPKAD"/>
      <sheetName val="BKPP"/>
      <sheetName val="KORPRI"/>
      <sheetName val="SETDA"/>
      <sheetName val="SETWAN"/>
      <sheetName val="PERKEBUNAN"/>
      <sheetName val="PERIKANAN"/>
      <sheetName val="PERTANIAN"/>
      <sheetName val="PERPUSARSIP"/>
      <sheetName val="SOSIAL"/>
      <sheetName val="BAPELITBANG"/>
      <sheetName val="DISBUDPAR"/>
      <sheetName val="DPMK"/>
      <sheetName val="PERTANAHAN"/>
      <sheetName val="KOMINFO"/>
      <sheetName val="PERHUBUNGAN"/>
      <sheetName val="DPPKBP3A"/>
      <sheetName val="PANGAN"/>
      <sheetName val="DISNAKERTRANS"/>
      <sheetName val="DISDUKCAPIL"/>
      <sheetName val="DISKOPERINDAG"/>
      <sheetName val="DPMPTSP"/>
      <sheetName val="DISPORA"/>
      <sheetName val="PERUMAHAN"/>
      <sheetName val="DPUPR"/>
      <sheetName val="DLHK"/>
      <sheetName val="RSUD"/>
      <sheetName val="KESEHATAN"/>
      <sheetName val="PENDIDIK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89">
          <cell r="H89" t="str">
            <v>1.  Dokter Pertama</v>
          </cell>
        </row>
        <row r="90">
          <cell r="H90" t="str">
            <v>2.  Dokter Muda</v>
          </cell>
        </row>
        <row r="91">
          <cell r="H91" t="str">
            <v>3.  Dokter Gigi Pertama</v>
          </cell>
        </row>
        <row r="92">
          <cell r="H92" t="str">
            <v>4.  Dokter Gigi Muda</v>
          </cell>
        </row>
      </sheetData>
      <sheetData sheetId="4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oleObject" Target="../embeddings/oleObject1.bin"/><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K80"/>
  <sheetViews>
    <sheetView view="pageBreakPreview" zoomScale="120" zoomScaleNormal="100" zoomScaleSheetLayoutView="120" topLeftCell="A64" workbookViewId="0">
      <selection activeCell="H69" sqref="H69"/>
    </sheetView>
  </sheetViews>
  <sheetFormatPr defaultColWidth="8.85714285714286" defaultRowHeight="15"/>
  <cols>
    <col min="2" max="2" width="3.57142857142857" customWidth="1"/>
    <col min="3" max="3" width="5" customWidth="1"/>
    <col min="4" max="4" width="4.57142857142857" customWidth="1"/>
    <col min="5" max="5" width="40" customWidth="1"/>
    <col min="7" max="7" width="17.5714285714286" customWidth="1"/>
    <col min="8" max="8" width="16.2857142857143" customWidth="1"/>
  </cols>
  <sheetData>
    <row r="2" ht="15.75" spans="2:8">
      <c r="B2" s="6" t="s">
        <v>0</v>
      </c>
      <c r="C2" s="6"/>
      <c r="D2" s="6"/>
      <c r="G2" s="5"/>
      <c r="H2" s="5"/>
    </row>
    <row r="3" ht="15.75" spans="2:8">
      <c r="B3" s="6" t="s">
        <v>1</v>
      </c>
      <c r="C3" s="6"/>
      <c r="D3" s="6"/>
      <c r="G3" s="5"/>
      <c r="H3" s="5"/>
    </row>
    <row r="4" ht="15.75" spans="2:8">
      <c r="B4" s="600" t="s">
        <v>2</v>
      </c>
      <c r="C4" s="7"/>
      <c r="D4" s="7"/>
      <c r="G4" s="5"/>
      <c r="H4" s="5"/>
    </row>
    <row r="5" ht="15.75" spans="2:8">
      <c r="B5" s="601" t="s">
        <v>3</v>
      </c>
      <c r="C5" s="602"/>
      <c r="D5" s="602"/>
      <c r="G5" s="5"/>
      <c r="H5" s="5"/>
    </row>
    <row r="6" spans="7:8">
      <c r="G6" s="5"/>
      <c r="H6" s="5"/>
    </row>
    <row r="7" spans="2:8">
      <c r="B7" s="603" t="s">
        <v>4</v>
      </c>
      <c r="C7" s="194" t="s">
        <v>5</v>
      </c>
      <c r="D7" s="194"/>
      <c r="E7" s="194"/>
      <c r="F7" s="194" t="s">
        <v>6</v>
      </c>
      <c r="G7" s="604" t="s">
        <v>7</v>
      </c>
      <c r="H7" s="604" t="s">
        <v>7</v>
      </c>
    </row>
    <row r="8" spans="2:8">
      <c r="B8" s="605" t="s">
        <v>8</v>
      </c>
      <c r="C8" s="606" t="s">
        <v>9</v>
      </c>
      <c r="D8" s="606"/>
      <c r="E8" s="607"/>
      <c r="F8" s="608">
        <v>0.1</v>
      </c>
      <c r="G8" s="609"/>
      <c r="H8" s="610">
        <f>(F9*H9)+(F10*H10)</f>
        <v>1</v>
      </c>
    </row>
    <row r="9" spans="2:8">
      <c r="B9" s="603"/>
      <c r="C9" s="603"/>
      <c r="D9" s="603" t="s">
        <v>10</v>
      </c>
      <c r="E9" s="603"/>
      <c r="F9" s="611">
        <v>0.5</v>
      </c>
      <c r="G9" s="612"/>
      <c r="H9" s="613">
        <v>1</v>
      </c>
    </row>
    <row r="10" spans="2:8">
      <c r="B10" s="603"/>
      <c r="C10" s="603"/>
      <c r="D10" s="603" t="s">
        <v>11</v>
      </c>
      <c r="E10" s="603"/>
      <c r="F10" s="611">
        <v>0.5</v>
      </c>
      <c r="G10" s="612"/>
      <c r="H10" s="613">
        <v>1</v>
      </c>
    </row>
    <row r="11" spans="2:8">
      <c r="B11" s="605" t="s">
        <v>12</v>
      </c>
      <c r="C11" s="605" t="s">
        <v>13</v>
      </c>
      <c r="D11" s="607"/>
      <c r="E11" s="605"/>
      <c r="F11" s="614">
        <v>0.6</v>
      </c>
      <c r="G11" s="615"/>
      <c r="H11" s="616">
        <f>(F12*H12)+(F16*H16)+(F42*H42)</f>
        <v>0.999985</v>
      </c>
    </row>
    <row r="12" spans="2:8">
      <c r="B12" s="605"/>
      <c r="C12" s="76"/>
      <c r="D12" s="617" t="s">
        <v>14</v>
      </c>
      <c r="E12" s="605"/>
      <c r="F12" s="618">
        <v>0.15</v>
      </c>
      <c r="G12" s="619"/>
      <c r="H12" s="620">
        <f>(F13*G13)+(F14*G14)+(F15*G15)</f>
        <v>0.9999</v>
      </c>
    </row>
    <row r="13" spans="2:8">
      <c r="B13" s="605"/>
      <c r="C13" s="76"/>
      <c r="D13" s="76">
        <v>1</v>
      </c>
      <c r="E13" s="621" t="s">
        <v>15</v>
      </c>
      <c r="F13" s="622">
        <v>0.3333</v>
      </c>
      <c r="G13" s="623">
        <v>1</v>
      </c>
      <c r="H13" s="624" t="s">
        <v>16</v>
      </c>
    </row>
    <row r="14" spans="2:8">
      <c r="B14" s="605"/>
      <c r="C14" s="76"/>
      <c r="D14" s="76">
        <v>2</v>
      </c>
      <c r="E14" s="621" t="s">
        <v>17</v>
      </c>
      <c r="F14" s="622">
        <v>0.3333</v>
      </c>
      <c r="G14" s="623">
        <v>1</v>
      </c>
      <c r="H14" s="624" t="s">
        <v>16</v>
      </c>
    </row>
    <row r="15" spans="2:8">
      <c r="B15" s="605"/>
      <c r="C15" s="76"/>
      <c r="D15" s="76">
        <v>3</v>
      </c>
      <c r="E15" s="621" t="s">
        <v>18</v>
      </c>
      <c r="F15" s="622">
        <v>0.3333</v>
      </c>
      <c r="G15" s="623">
        <v>1</v>
      </c>
      <c r="H15" s="624" t="s">
        <v>16</v>
      </c>
    </row>
    <row r="16" spans="2:8">
      <c r="B16" s="603"/>
      <c r="C16" s="603"/>
      <c r="D16" s="625" t="s">
        <v>19</v>
      </c>
      <c r="E16" s="625"/>
      <c r="F16" s="618">
        <v>0.6</v>
      </c>
      <c r="G16" s="619"/>
      <c r="H16" s="620">
        <f>IF(SUM(G17:G40)&gt;=24,1,IF(SUM(G17:G40)&gt;17,0.75,IF(SUM(G17:G40)&gt;9,0.5,IF(SUM(G17:G40)&gt;0,0.25,0))))</f>
        <v>1</v>
      </c>
    </row>
    <row r="17" spans="2:11">
      <c r="B17" s="603"/>
      <c r="C17" s="603"/>
      <c r="D17" s="603">
        <v>1</v>
      </c>
      <c r="E17" s="603" t="s">
        <v>20</v>
      </c>
      <c r="F17" s="626"/>
      <c r="G17" s="627">
        <v>1</v>
      </c>
      <c r="H17" s="626"/>
      <c r="K17" s="651"/>
    </row>
    <row r="18" spans="2:8">
      <c r="B18" s="603"/>
      <c r="C18" s="603"/>
      <c r="D18" s="603">
        <v>2</v>
      </c>
      <c r="E18" s="603" t="s">
        <v>21</v>
      </c>
      <c r="F18" s="626"/>
      <c r="G18" s="627">
        <v>1</v>
      </c>
      <c r="H18" s="628"/>
    </row>
    <row r="19" spans="2:8">
      <c r="B19" s="603"/>
      <c r="C19" s="603"/>
      <c r="D19" s="603">
        <v>3</v>
      </c>
      <c r="E19" s="603" t="s">
        <v>22</v>
      </c>
      <c r="F19" s="626"/>
      <c r="G19" s="627">
        <v>1</v>
      </c>
      <c r="H19" s="628"/>
    </row>
    <row r="20" spans="2:8">
      <c r="B20" s="603"/>
      <c r="C20" s="603"/>
      <c r="D20" s="603">
        <v>4</v>
      </c>
      <c r="E20" s="603" t="s">
        <v>23</v>
      </c>
      <c r="F20" s="626"/>
      <c r="G20" s="627">
        <v>1</v>
      </c>
      <c r="H20" s="628"/>
    </row>
    <row r="21" spans="2:8">
      <c r="B21" s="603"/>
      <c r="C21" s="603"/>
      <c r="D21" s="603">
        <v>5</v>
      </c>
      <c r="E21" s="603" t="s">
        <v>24</v>
      </c>
      <c r="F21" s="628"/>
      <c r="G21" s="627">
        <v>1</v>
      </c>
      <c r="H21" s="628"/>
    </row>
    <row r="22" spans="2:8">
      <c r="B22" s="603"/>
      <c r="C22" s="603"/>
      <c r="D22" s="603">
        <v>6</v>
      </c>
      <c r="E22" s="603" t="s">
        <v>25</v>
      </c>
      <c r="F22" s="628"/>
      <c r="G22" s="627">
        <v>1</v>
      </c>
      <c r="H22" s="628"/>
    </row>
    <row r="23" spans="2:8">
      <c r="B23" s="603"/>
      <c r="C23" s="603"/>
      <c r="D23" s="603">
        <v>7</v>
      </c>
      <c r="E23" s="603" t="s">
        <v>26</v>
      </c>
      <c r="F23" s="628"/>
      <c r="G23" s="627">
        <v>1</v>
      </c>
      <c r="H23" s="628"/>
    </row>
    <row r="24" spans="2:8">
      <c r="B24" s="603"/>
      <c r="C24" s="603"/>
      <c r="D24" s="603">
        <v>8</v>
      </c>
      <c r="E24" s="603" t="s">
        <v>27</v>
      </c>
      <c r="F24" s="628"/>
      <c r="G24" s="627">
        <v>1</v>
      </c>
      <c r="H24" s="628"/>
    </row>
    <row r="25" spans="2:8">
      <c r="B25" s="603"/>
      <c r="C25" s="603"/>
      <c r="D25" s="603">
        <v>9</v>
      </c>
      <c r="E25" s="603" t="s">
        <v>28</v>
      </c>
      <c r="F25" s="628"/>
      <c r="G25" s="627">
        <v>1</v>
      </c>
      <c r="H25" s="628"/>
    </row>
    <row r="26" spans="2:8">
      <c r="B26" s="603"/>
      <c r="C26" s="603"/>
      <c r="D26" s="603">
        <v>10</v>
      </c>
      <c r="E26" s="603" t="s">
        <v>29</v>
      </c>
      <c r="F26" s="628"/>
      <c r="G26" s="627">
        <v>1</v>
      </c>
      <c r="H26" s="628"/>
    </row>
    <row r="27" spans="2:8">
      <c r="B27" s="603"/>
      <c r="C27" s="603"/>
      <c r="D27" s="603">
        <v>11</v>
      </c>
      <c r="E27" s="603" t="s">
        <v>30</v>
      </c>
      <c r="F27" s="628"/>
      <c r="G27" s="627">
        <v>1</v>
      </c>
      <c r="H27" s="628"/>
    </row>
    <row r="28" spans="2:8">
      <c r="B28" s="603"/>
      <c r="C28" s="603"/>
      <c r="D28" s="603">
        <v>12</v>
      </c>
      <c r="E28" s="603" t="s">
        <v>31</v>
      </c>
      <c r="F28" s="628"/>
      <c r="G28" s="627">
        <v>1</v>
      </c>
      <c r="H28" s="628"/>
    </row>
    <row r="29" spans="2:8">
      <c r="B29" s="603"/>
      <c r="C29" s="603"/>
      <c r="D29" s="603">
        <v>13</v>
      </c>
      <c r="E29" s="603" t="s">
        <v>32</v>
      </c>
      <c r="F29" s="628"/>
      <c r="G29" s="627">
        <v>1</v>
      </c>
      <c r="H29" s="628"/>
    </row>
    <row r="30" spans="2:8">
      <c r="B30" s="603"/>
      <c r="C30" s="603"/>
      <c r="D30" s="603">
        <v>14</v>
      </c>
      <c r="E30" s="603" t="s">
        <v>33</v>
      </c>
      <c r="F30" s="628"/>
      <c r="G30" s="627">
        <v>1</v>
      </c>
      <c r="H30" s="628"/>
    </row>
    <row r="31" spans="2:8">
      <c r="B31" s="603"/>
      <c r="C31" s="603"/>
      <c r="D31" s="603">
        <v>15</v>
      </c>
      <c r="E31" s="603" t="s">
        <v>34</v>
      </c>
      <c r="F31" s="628"/>
      <c r="G31" s="627">
        <v>1</v>
      </c>
      <c r="H31" s="628"/>
    </row>
    <row r="32" spans="2:8">
      <c r="B32" s="603"/>
      <c r="C32" s="603"/>
      <c r="D32" s="603">
        <v>16</v>
      </c>
      <c r="E32" s="603" t="s">
        <v>35</v>
      </c>
      <c r="F32" s="628"/>
      <c r="G32" s="627">
        <v>1</v>
      </c>
      <c r="H32" s="628"/>
    </row>
    <row r="33" spans="2:8">
      <c r="B33" s="603"/>
      <c r="C33" s="603"/>
      <c r="D33" s="603">
        <v>17</v>
      </c>
      <c r="E33" s="603" t="s">
        <v>36</v>
      </c>
      <c r="F33" s="628"/>
      <c r="G33" s="627">
        <v>1</v>
      </c>
      <c r="H33" s="628"/>
    </row>
    <row r="34" spans="2:8">
      <c r="B34" s="603"/>
      <c r="C34" s="603"/>
      <c r="D34" s="603">
        <v>18</v>
      </c>
      <c r="E34" s="629" t="s">
        <v>37</v>
      </c>
      <c r="F34" s="628"/>
      <c r="G34" s="627">
        <v>1</v>
      </c>
      <c r="H34" s="628"/>
    </row>
    <row r="35" spans="2:8">
      <c r="B35" s="603"/>
      <c r="C35" s="603"/>
      <c r="D35" s="603">
        <v>19</v>
      </c>
      <c r="E35" s="603" t="s">
        <v>38</v>
      </c>
      <c r="F35" s="628"/>
      <c r="G35" s="627">
        <v>1</v>
      </c>
      <c r="H35" s="628"/>
    </row>
    <row r="36" spans="2:8">
      <c r="B36" s="603"/>
      <c r="C36" s="603"/>
      <c r="D36" s="603">
        <v>20</v>
      </c>
      <c r="E36" s="603" t="s">
        <v>39</v>
      </c>
      <c r="F36" s="628"/>
      <c r="G36" s="627">
        <v>1</v>
      </c>
      <c r="H36" s="628"/>
    </row>
    <row r="37" spans="2:8">
      <c r="B37" s="603"/>
      <c r="C37" s="603"/>
      <c r="D37" s="603">
        <v>21</v>
      </c>
      <c r="E37" s="603" t="s">
        <v>40</v>
      </c>
      <c r="F37" s="628"/>
      <c r="G37" s="627">
        <v>1</v>
      </c>
      <c r="H37" s="628"/>
    </row>
    <row r="38" spans="2:8">
      <c r="B38" s="603"/>
      <c r="C38" s="603"/>
      <c r="D38" s="603">
        <v>22</v>
      </c>
      <c r="E38" s="603" t="s">
        <v>41</v>
      </c>
      <c r="F38" s="628"/>
      <c r="G38" s="627">
        <v>1</v>
      </c>
      <c r="H38" s="628"/>
    </row>
    <row r="39" spans="2:8">
      <c r="B39" s="603"/>
      <c r="C39" s="603"/>
      <c r="D39" s="603">
        <v>23</v>
      </c>
      <c r="E39" s="603" t="s">
        <v>42</v>
      </c>
      <c r="F39" s="628"/>
      <c r="G39" s="627">
        <v>1</v>
      </c>
      <c r="H39" s="628"/>
    </row>
    <row r="40" spans="2:8">
      <c r="B40" s="603"/>
      <c r="C40" s="603"/>
      <c r="D40" s="603">
        <v>24</v>
      </c>
      <c r="E40" s="603" t="s">
        <v>43</v>
      </c>
      <c r="F40" s="628"/>
      <c r="G40" s="627">
        <v>1</v>
      </c>
      <c r="H40" s="628"/>
    </row>
    <row r="41" spans="2:8">
      <c r="B41" s="603"/>
      <c r="C41" s="603"/>
      <c r="D41" s="603"/>
      <c r="E41" s="194" t="s">
        <v>44</v>
      </c>
      <c r="F41" s="628"/>
      <c r="G41" s="628">
        <f>SUM(G17:G40)</f>
        <v>24</v>
      </c>
      <c r="H41" s="628"/>
    </row>
    <row r="42" spans="2:8">
      <c r="B42" s="603"/>
      <c r="C42" s="603"/>
      <c r="D42" s="625" t="s">
        <v>45</v>
      </c>
      <c r="E42" s="603"/>
      <c r="F42" s="618">
        <v>0.25</v>
      </c>
      <c r="G42" s="619"/>
      <c r="H42" s="620">
        <f>IF(SUM(G43:G48)&gt;=1,1,0)</f>
        <v>1</v>
      </c>
    </row>
    <row r="43" spans="2:8">
      <c r="B43" s="603"/>
      <c r="C43" s="603"/>
      <c r="D43" s="603">
        <v>1</v>
      </c>
      <c r="E43" s="603" t="s">
        <v>46</v>
      </c>
      <c r="F43" s="630"/>
      <c r="G43" s="631">
        <v>1</v>
      </c>
      <c r="H43" s="628"/>
    </row>
    <row r="44" spans="2:8">
      <c r="B44" s="603"/>
      <c r="C44" s="603"/>
      <c r="D44" s="603">
        <v>2</v>
      </c>
      <c r="E44" s="603" t="s">
        <v>47</v>
      </c>
      <c r="F44" s="630"/>
      <c r="G44" s="631">
        <v>1</v>
      </c>
      <c r="H44" s="628"/>
    </row>
    <row r="45" spans="2:8">
      <c r="B45" s="603"/>
      <c r="C45" s="603"/>
      <c r="D45" s="603">
        <v>3</v>
      </c>
      <c r="E45" s="603" t="s">
        <v>48</v>
      </c>
      <c r="F45" s="630"/>
      <c r="G45" s="631">
        <v>1</v>
      </c>
      <c r="H45" s="628"/>
    </row>
    <row r="46" spans="2:8">
      <c r="B46" s="603"/>
      <c r="C46" s="603"/>
      <c r="D46" s="603">
        <v>4</v>
      </c>
      <c r="E46" s="603" t="s">
        <v>49</v>
      </c>
      <c r="F46" s="630"/>
      <c r="G46" s="631">
        <v>1</v>
      </c>
      <c r="H46" s="628"/>
    </row>
    <row r="47" spans="2:8">
      <c r="B47" s="603"/>
      <c r="C47" s="603"/>
      <c r="D47" s="603">
        <v>5</v>
      </c>
      <c r="E47" s="603" t="s">
        <v>50</v>
      </c>
      <c r="F47" s="630"/>
      <c r="G47" s="631">
        <v>1</v>
      </c>
      <c r="H47" s="628"/>
    </row>
    <row r="48" spans="2:8">
      <c r="B48" s="603"/>
      <c r="C48" s="603"/>
      <c r="D48" s="603">
        <v>6</v>
      </c>
      <c r="E48" s="603" t="s">
        <v>51</v>
      </c>
      <c r="F48" s="630"/>
      <c r="G48" s="631">
        <v>1</v>
      </c>
      <c r="H48" s="628"/>
    </row>
    <row r="49" spans="2:8">
      <c r="B49" s="605" t="s">
        <v>52</v>
      </c>
      <c r="C49" s="605"/>
      <c r="D49" s="605" t="s">
        <v>53</v>
      </c>
      <c r="E49" s="605"/>
      <c r="F49" s="608">
        <v>0.2</v>
      </c>
      <c r="G49" s="615"/>
      <c r="H49" s="623">
        <v>1</v>
      </c>
    </row>
    <row r="50" spans="2:8">
      <c r="B50" s="605" t="s">
        <v>54</v>
      </c>
      <c r="C50" s="605"/>
      <c r="D50" s="605" t="s">
        <v>55</v>
      </c>
      <c r="E50" s="605"/>
      <c r="F50" s="608">
        <v>0.1</v>
      </c>
      <c r="G50" s="615"/>
      <c r="H50" s="623">
        <v>1</v>
      </c>
    </row>
    <row r="51" spans="2:8">
      <c r="B51" s="632"/>
      <c r="C51" s="632"/>
      <c r="D51" s="633" t="s">
        <v>56</v>
      </c>
      <c r="E51" s="633"/>
      <c r="F51" s="634">
        <v>0.5</v>
      </c>
      <c r="G51" s="635"/>
      <c r="H51" s="636">
        <f>(F8*H8)+(F11*H11)+(F49*H49)+(F50*H50)</f>
        <v>0.999991</v>
      </c>
    </row>
    <row r="52" spans="2:9">
      <c r="B52" s="637" t="s">
        <v>57</v>
      </c>
      <c r="C52" s="638" t="s">
        <v>58</v>
      </c>
      <c r="D52" s="638"/>
      <c r="E52" s="638"/>
      <c r="F52" s="639"/>
      <c r="G52" s="640"/>
      <c r="H52" s="641"/>
      <c r="I52" s="652"/>
    </row>
    <row r="53" spans="2:9">
      <c r="B53" s="603"/>
      <c r="C53" s="642"/>
      <c r="D53" s="643"/>
      <c r="E53" s="643"/>
      <c r="F53" s="644" t="s">
        <v>59</v>
      </c>
      <c r="G53" s="628" t="s">
        <v>60</v>
      </c>
      <c r="H53" s="645" t="s">
        <v>61</v>
      </c>
      <c r="I53" s="653"/>
    </row>
    <row r="54" spans="2:9">
      <c r="B54" s="603"/>
      <c r="C54" s="642"/>
      <c r="D54" s="643"/>
      <c r="E54" s="643" t="s">
        <v>62</v>
      </c>
      <c r="F54" s="644">
        <f>SUM(F55:F59)</f>
        <v>760</v>
      </c>
      <c r="G54" s="628"/>
      <c r="H54" s="644">
        <f>SUM(H55:H59)</f>
        <v>760</v>
      </c>
      <c r="I54" s="653"/>
    </row>
    <row r="55" spans="2:9">
      <c r="B55" s="642">
        <v>1</v>
      </c>
      <c r="C55" s="643" t="s">
        <v>63</v>
      </c>
      <c r="D55" s="643"/>
      <c r="E55" s="646"/>
      <c r="F55" s="644">
        <v>44</v>
      </c>
      <c r="G55" s="647">
        <f>'Pengambil kebijakan'!M120</f>
        <v>0</v>
      </c>
      <c r="H55" s="644">
        <f>+F55-G55</f>
        <v>44</v>
      </c>
      <c r="I55" s="653"/>
    </row>
    <row r="56" spans="2:9">
      <c r="B56" s="642"/>
      <c r="C56" s="643"/>
      <c r="D56" s="643"/>
      <c r="E56" s="646"/>
      <c r="F56" s="644"/>
      <c r="G56" s="647"/>
      <c r="H56" s="644"/>
      <c r="I56" s="653"/>
    </row>
    <row r="57" spans="2:9">
      <c r="B57" s="642">
        <v>2</v>
      </c>
      <c r="C57" s="643" t="s">
        <v>64</v>
      </c>
      <c r="D57" s="643"/>
      <c r="E57" s="646"/>
      <c r="F57" s="644">
        <f>(24+SUM(G43:G48))*21</f>
        <v>630</v>
      </c>
      <c r="G57" s="647">
        <f>'Pelaksana Kebijakan Umum'!L1960</f>
        <v>0</v>
      </c>
      <c r="H57" s="644">
        <f>+F57-G57</f>
        <v>630</v>
      </c>
      <c r="I57" s="653"/>
    </row>
    <row r="58" spans="2:9">
      <c r="B58" s="642"/>
      <c r="C58" s="643"/>
      <c r="D58" s="643"/>
      <c r="E58" s="646"/>
      <c r="F58" s="644"/>
      <c r="G58" s="647"/>
      <c r="H58" s="644"/>
      <c r="I58" s="653"/>
    </row>
    <row r="59" spans="2:9">
      <c r="B59" s="642">
        <v>3</v>
      </c>
      <c r="C59" s="643" t="s">
        <v>65</v>
      </c>
      <c r="D59" s="643"/>
      <c r="E59" s="646"/>
      <c r="F59" s="644">
        <f>75+(SUM(G43:G47)*2)+(SUM(G48)*1)</f>
        <v>86</v>
      </c>
      <c r="G59" s="647">
        <f>'Urusan Pemerintahan'!K179</f>
        <v>0</v>
      </c>
      <c r="H59" s="644">
        <f>+F59-G59</f>
        <v>86</v>
      </c>
      <c r="I59" s="654" t="str">
        <f>IF(G59&gt;F59,"tolong dicek! ada urusan pilihan yg tidak diambil, tetapi dipelaksana kebijakan dan capaian kinerja diisi","ok")</f>
        <v>ok</v>
      </c>
    </row>
    <row r="60" spans="2:9">
      <c r="B60" s="632"/>
      <c r="C60" s="632"/>
      <c r="D60" s="648"/>
      <c r="E60" s="649" t="s">
        <v>66</v>
      </c>
      <c r="F60" s="650">
        <v>0.5</v>
      </c>
      <c r="G60" s="635"/>
      <c r="H60" s="636">
        <f>IF((H54/F54)&gt;0.75,1,IF((H54/F54)&gt;0.5,0.75,IF((H54/F54)&gt;0.25,0.5,IF((H54/F54)&gt;0,0.25,0))))</f>
        <v>1</v>
      </c>
      <c r="I60" s="652"/>
    </row>
    <row r="61" spans="2:9">
      <c r="B61" s="603"/>
      <c r="C61" s="642"/>
      <c r="D61" s="643"/>
      <c r="E61" s="643"/>
      <c r="F61" s="644" t="s">
        <v>59</v>
      </c>
      <c r="G61" s="628" t="s">
        <v>67</v>
      </c>
      <c r="H61" s="645" t="s">
        <v>61</v>
      </c>
      <c r="I61" s="653"/>
    </row>
    <row r="62" spans="2:10">
      <c r="B62" s="603"/>
      <c r="C62" s="642"/>
      <c r="D62" s="643"/>
      <c r="E62" s="643" t="s">
        <v>62</v>
      </c>
      <c r="F62" s="644">
        <f>SUM(F63:F68)</f>
        <v>622</v>
      </c>
      <c r="G62" s="644">
        <f>SUM(G63:G67)</f>
        <v>157</v>
      </c>
      <c r="H62" s="644">
        <f>SUM(H63:H68)</f>
        <v>465</v>
      </c>
      <c r="I62" s="653"/>
      <c r="J62" s="655"/>
    </row>
    <row r="63" spans="2:10">
      <c r="B63" s="642">
        <v>1</v>
      </c>
      <c r="C63" s="643" t="s">
        <v>63</v>
      </c>
      <c r="D63" s="643"/>
      <c r="E63" s="646"/>
      <c r="F63" s="644">
        <v>32</v>
      </c>
      <c r="G63" s="647">
        <f>'LAMP 1 BEDA'!I49</f>
        <v>11</v>
      </c>
      <c r="H63" s="644">
        <f>F63-G63</f>
        <v>21</v>
      </c>
      <c r="I63" s="653"/>
      <c r="J63" s="656"/>
    </row>
    <row r="64" spans="2:10">
      <c r="B64" s="642"/>
      <c r="C64" s="643"/>
      <c r="D64" s="643"/>
      <c r="E64" s="646"/>
      <c r="F64" s="644"/>
      <c r="G64" s="647"/>
      <c r="H64" s="644"/>
      <c r="I64" s="653"/>
      <c r="J64" s="656"/>
    </row>
    <row r="65" spans="2:10">
      <c r="B65" s="642">
        <v>2</v>
      </c>
      <c r="C65" s="643" t="s">
        <v>64</v>
      </c>
      <c r="D65" s="643"/>
      <c r="E65" s="646"/>
      <c r="F65" s="644">
        <v>504</v>
      </c>
      <c r="G65" s="647">
        <f>'LAMP 2 BEDA'!K638</f>
        <v>96</v>
      </c>
      <c r="H65" s="644">
        <f>F65-G65</f>
        <v>408</v>
      </c>
      <c r="I65" s="653"/>
      <c r="J65" s="656"/>
    </row>
    <row r="66" spans="2:10">
      <c r="B66" s="642"/>
      <c r="C66" s="643"/>
      <c r="D66" s="643"/>
      <c r="E66" s="646"/>
      <c r="F66" s="644"/>
      <c r="G66" s="647"/>
      <c r="H66" s="644"/>
      <c r="I66" s="653"/>
      <c r="J66" s="656"/>
    </row>
    <row r="67" spans="2:10">
      <c r="B67" s="642">
        <v>3</v>
      </c>
      <c r="C67" s="643" t="s">
        <v>65</v>
      </c>
      <c r="D67" s="643"/>
      <c r="E67" s="646"/>
      <c r="F67" s="644">
        <v>86</v>
      </c>
      <c r="G67" s="647">
        <f>'LAMP 3 BEDA'!I96</f>
        <v>50</v>
      </c>
      <c r="H67" s="644">
        <f>F67-G67</f>
        <v>36</v>
      </c>
      <c r="I67" s="654"/>
      <c r="J67" s="656"/>
    </row>
    <row r="68" spans="2:10">
      <c r="B68" s="642"/>
      <c r="C68" s="643"/>
      <c r="D68" s="643"/>
      <c r="E68" s="646"/>
      <c r="F68" s="644"/>
      <c r="G68" s="647"/>
      <c r="H68" s="644"/>
      <c r="I68" s="653"/>
      <c r="J68" s="656"/>
    </row>
    <row r="69" spans="2:10">
      <c r="B69" s="632"/>
      <c r="C69" s="632"/>
      <c r="D69" s="648"/>
      <c r="E69" s="649" t="s">
        <v>68</v>
      </c>
      <c r="F69" s="650"/>
      <c r="G69" s="635"/>
      <c r="H69" s="657">
        <f>IF((G62/F62)&gt;0.5,2,IF((G62/F62)&gt;0.3,1,IF((G62/F62)&gt;0.1,0.5,0)))</f>
        <v>0.5</v>
      </c>
      <c r="I69" s="652"/>
      <c r="J69" s="660"/>
    </row>
    <row r="70" spans="2:9">
      <c r="B70" s="603"/>
      <c r="C70" s="603"/>
      <c r="D70" s="625"/>
      <c r="E70" s="658" t="s">
        <v>69</v>
      </c>
      <c r="F70" s="630">
        <v>1</v>
      </c>
      <c r="G70" s="628"/>
      <c r="H70" s="645">
        <f>IF((F51*H51)+(F60*H60)&gt;0.75,4,IF((F51*H51)+(F60*H60)&gt;0.5,3,IF((F51*H51)+(F60*H60)&gt;0.25,2,IF((F51*H51)+(F60*H60)&gt;0,1,0))))-H69</f>
        <v>3.5</v>
      </c>
      <c r="I70" s="652"/>
    </row>
    <row r="71" spans="2:9">
      <c r="B71" s="598"/>
      <c r="C71" s="598"/>
      <c r="D71" s="598"/>
      <c r="E71" s="598"/>
      <c r="F71" s="598"/>
      <c r="G71" s="598"/>
      <c r="H71" s="598"/>
      <c r="I71" s="653"/>
    </row>
    <row r="72" spans="2:9">
      <c r="B72" s="598"/>
      <c r="C72" s="598"/>
      <c r="D72" s="598"/>
      <c r="E72" s="598"/>
      <c r="F72" s="598"/>
      <c r="G72" s="598"/>
      <c r="H72" s="598"/>
      <c r="I72" s="653"/>
    </row>
    <row r="73" spans="2:8">
      <c r="B73" s="598"/>
      <c r="C73" s="598"/>
      <c r="D73" s="598"/>
      <c r="E73" s="598"/>
      <c r="F73" s="598"/>
      <c r="G73" s="598" t="s">
        <v>70</v>
      </c>
      <c r="H73" s="598"/>
    </row>
    <row r="74" spans="2:8">
      <c r="B74" s="401" t="s">
        <v>71</v>
      </c>
      <c r="C74" s="401"/>
      <c r="D74" s="401"/>
      <c r="E74" s="401"/>
      <c r="F74" s="598"/>
      <c r="G74" s="598" t="s">
        <v>72</v>
      </c>
      <c r="H74" s="598"/>
    </row>
    <row r="75" spans="2:8">
      <c r="B75" s="401" t="s">
        <v>73</v>
      </c>
      <c r="C75" s="401"/>
      <c r="D75" s="401"/>
      <c r="E75" s="401"/>
      <c r="F75" s="598"/>
      <c r="G75" s="598" t="s">
        <v>74</v>
      </c>
      <c r="H75" s="598"/>
    </row>
    <row r="76" spans="2:8">
      <c r="B76" s="598"/>
      <c r="C76" s="598"/>
      <c r="D76" s="598"/>
      <c r="E76" s="598"/>
      <c r="F76" s="598"/>
      <c r="G76" s="598" t="s">
        <v>75</v>
      </c>
      <c r="H76" s="598"/>
    </row>
    <row r="77" spans="2:8">
      <c r="B77" s="598"/>
      <c r="C77" s="598"/>
      <c r="D77" s="598"/>
      <c r="E77" s="598"/>
      <c r="F77" s="598"/>
      <c r="G77" s="598" t="s">
        <v>76</v>
      </c>
      <c r="H77" s="598"/>
    </row>
    <row r="78" spans="2:8">
      <c r="B78" s="659" t="s">
        <v>77</v>
      </c>
      <c r="C78" s="659"/>
      <c r="D78" s="659"/>
      <c r="E78" s="659"/>
      <c r="F78" s="598"/>
      <c r="G78" s="598" t="s">
        <v>78</v>
      </c>
      <c r="H78" s="598"/>
    </row>
    <row r="79" spans="2:8">
      <c r="B79" s="598"/>
      <c r="C79" s="598"/>
      <c r="D79" s="598"/>
      <c r="E79" s="598"/>
      <c r="F79" s="598"/>
      <c r="G79" s="598"/>
      <c r="H79" s="598"/>
    </row>
    <row r="80" spans="2:8">
      <c r="B80" s="598"/>
      <c r="C80" s="598"/>
      <c r="D80" s="598"/>
      <c r="E80" s="598"/>
      <c r="F80" s="598"/>
      <c r="G80" s="598"/>
      <c r="H80" s="598"/>
    </row>
  </sheetData>
  <sheetProtection algorithmName="SHA-512" hashValue="L9sUgASo9ASKuiIeszZEnekMskLz2dONGgfhUhA654Fjyvaf7FEL1hcfqu0vVxIuoaYkfya/IWCvDoKZ8bFlHQ==" saltValue="r100HBvRTa1ScqlCyqnBsg==" spinCount="100000" sheet="1" objects="1" scenarios="1"/>
  <protectedRanges>
    <protectedRange sqref="H9:H10" name="Range1_1_1"/>
    <protectedRange sqref="G13:G15" name="Range1_1"/>
    <protectedRange sqref="G17:G40" name="Range1_1_2"/>
    <protectedRange sqref="G43:G48" name="Range1_1_3"/>
    <protectedRange sqref="H49:H50" name="Range1_1_4"/>
  </protectedRanges>
  <customSheetViews>
    <customSheetView guid="{3aa52af0-67b9-4a87-bd51-0ba60eecf6fe}" topLeftCell="A4">
      <selection activeCell="H8" sqref="H8"/>
      <pageMargins left="0.7" right="0.7" top="0.75" bottom="0.75" header="0.3" footer="0.3"/>
      <headerFooter/>
    </customSheetView>
  </customSheetViews>
  <mergeCells count="5">
    <mergeCell ref="C7:E7"/>
    <mergeCell ref="D51:E51"/>
    <mergeCell ref="B74:E74"/>
    <mergeCell ref="B75:E75"/>
    <mergeCell ref="B78:E78"/>
  </mergeCells>
  <dataValidations count="1">
    <dataValidation type="list" allowBlank="1" showInputMessage="1" showErrorMessage="1" sqref="G17:G40 G43:G48 H9:H10 H49:H50">
      <formula1>valid10</formula1>
    </dataValidation>
  </dataValidations>
  <pageMargins left="0.7" right="0.7" top="0.75" bottom="0.75" header="0.3" footer="0.3"/>
  <pageSetup paperSize="9" scale="83" orientation="portrait"/>
  <headerFooter/>
  <rowBreaks count="1" manualBreakCount="1">
    <brk id="51" max="7" man="1"/>
  </rowBreaks>
  <colBreaks count="1" manualBreakCount="1">
    <brk id="8" max="1048575" man="1"/>
  </colBreaks>
  <ignoredErrors>
    <ignoredError sqref="G62"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AB120"/>
  <sheetViews>
    <sheetView tabSelected="1" view="pageBreakPreview" zoomScale="80" zoomScaleNormal="100" zoomScaleSheetLayoutView="80" topLeftCell="D9" workbookViewId="0">
      <selection activeCell="D21" sqref="D21:D27"/>
    </sheetView>
  </sheetViews>
  <sheetFormatPr defaultColWidth="9.14285714285714" defaultRowHeight="15"/>
  <cols>
    <col min="1" max="1" width="9.14285714285714" style="162"/>
    <col min="2" max="2" width="7.57142857142857" style="162" customWidth="1"/>
    <col min="3" max="3" width="30.7142857142857" style="162" customWidth="1"/>
    <col min="4" max="4" width="25.5714285714286" style="162" customWidth="1"/>
    <col min="5" max="5" width="5.42857142857143" style="163" customWidth="1"/>
    <col min="6" max="6" width="32.8571428571429" style="162" customWidth="1"/>
    <col min="7" max="7" width="35.5714285714286" style="162" customWidth="1"/>
    <col min="8" max="8" width="48.8571428571429" style="162" customWidth="1"/>
    <col min="9" max="9" width="14" style="162" customWidth="1"/>
    <col min="10" max="10" width="29" style="163" customWidth="1"/>
    <col min="11" max="11" width="15" style="163" customWidth="1"/>
    <col min="12" max="12" width="26.7142857142857" style="162" customWidth="1"/>
    <col min="13" max="13" width="14.8571428571429" style="162" customWidth="1"/>
    <col min="14" max="14" width="28" style="162" customWidth="1"/>
    <col min="15" max="16384" width="9.14285714285714" style="162"/>
  </cols>
  <sheetData>
    <row r="1" ht="15.75" spans="2:2">
      <c r="B1" s="297" t="s">
        <v>0</v>
      </c>
    </row>
    <row r="2" ht="15.75" spans="2:2">
      <c r="B2" s="297" t="s">
        <v>79</v>
      </c>
    </row>
    <row r="3" ht="15.75" spans="2:2">
      <c r="B3" s="298" t="str">
        <f>'Kesesuaian Materi'!B4</f>
        <v>KABUPATEN BERAU</v>
      </c>
    </row>
    <row r="4" ht="15.75" spans="2:2">
      <c r="B4" s="298" t="str">
        <f>'Kesesuaian Materi'!B5</f>
        <v>PROVINSI KALIMANTAN TIMUR</v>
      </c>
    </row>
    <row r="5" spans="2:14">
      <c r="B5" s="557" t="s">
        <v>80</v>
      </c>
      <c r="C5" s="121" t="s">
        <v>81</v>
      </c>
      <c r="D5" s="121" t="s">
        <v>82</v>
      </c>
      <c r="E5" s="121"/>
      <c r="F5" s="121" t="s">
        <v>59</v>
      </c>
      <c r="G5" s="121" t="s">
        <v>83</v>
      </c>
      <c r="H5" s="122" t="s">
        <v>84</v>
      </c>
      <c r="I5" s="121" t="s">
        <v>85</v>
      </c>
      <c r="J5" s="406" t="s">
        <v>86</v>
      </c>
      <c r="K5" s="406"/>
      <c r="L5" s="406" t="s">
        <v>87</v>
      </c>
      <c r="M5" s="406"/>
      <c r="N5" s="406" t="s">
        <v>88</v>
      </c>
    </row>
    <row r="6" spans="2:14">
      <c r="B6" s="558"/>
      <c r="C6" s="122"/>
      <c r="D6" s="122"/>
      <c r="E6" s="122"/>
      <c r="F6" s="122"/>
      <c r="G6" s="122"/>
      <c r="H6" s="124"/>
      <c r="I6" s="122"/>
      <c r="J6" s="406" t="s">
        <v>89</v>
      </c>
      <c r="K6" s="406" t="s">
        <v>90</v>
      </c>
      <c r="L6" s="406" t="s">
        <v>89</v>
      </c>
      <c r="M6" s="406" t="s">
        <v>90</v>
      </c>
      <c r="N6" s="406"/>
    </row>
    <row r="7" spans="2:15">
      <c r="B7" s="141">
        <v>1</v>
      </c>
      <c r="C7" s="140" t="s">
        <v>91</v>
      </c>
      <c r="D7" s="140" t="s">
        <v>92</v>
      </c>
      <c r="E7" s="141">
        <v>1</v>
      </c>
      <c r="F7" s="544" t="s">
        <v>93</v>
      </c>
      <c r="G7" s="544" t="s">
        <v>94</v>
      </c>
      <c r="H7" s="544" t="s">
        <v>95</v>
      </c>
      <c r="I7" s="565" t="s">
        <v>96</v>
      </c>
      <c r="J7" s="566" t="s">
        <v>97</v>
      </c>
      <c r="K7" s="424" t="str">
        <f>IF(J7="ada","ada",IF(J7="tidak","tidak",IF(J7="","tdi",IF(J7="tdi","tdi","salah tolong cek"))))</f>
        <v>ada</v>
      </c>
      <c r="L7" s="566" t="s">
        <v>97</v>
      </c>
      <c r="M7" s="424" t="str">
        <f>IF(L7="ada","ada",IF(L7="tidak","tidak",IF(L7="","tdi",IF(L7="tdi","tdi","salah tolong cek"))))</f>
        <v>ada</v>
      </c>
      <c r="N7" s="425" t="s">
        <v>98</v>
      </c>
      <c r="O7" s="162" t="s">
        <v>99</v>
      </c>
    </row>
    <row r="8" spans="2:14">
      <c r="B8" s="141"/>
      <c r="C8" s="140"/>
      <c r="D8" s="140"/>
      <c r="E8" s="33">
        <v>2</v>
      </c>
      <c r="F8" s="559" t="s">
        <v>100</v>
      </c>
      <c r="G8" s="559" t="s">
        <v>101</v>
      </c>
      <c r="H8" s="544" t="s">
        <v>102</v>
      </c>
      <c r="I8" s="565" t="s">
        <v>103</v>
      </c>
      <c r="J8" s="423">
        <v>6519</v>
      </c>
      <c r="K8" s="430">
        <f>IF(J9=0,"tdi",IF(J9="tdi","tdi",IF(J8="tdi","tdi",IF(AND(COUNT(J8)=1,COUNT(J9)=1,J8&lt;=J9),J8/J9*100,IF(OR(COUNTBLANK(J8)=1,COUNTBLANK(J9)=1),"tdi",IF(AND(COUNTA(J8)=1,COUNTA(J9)=1),"salah tolong cek"))))))</f>
        <v>12.0179190325197</v>
      </c>
      <c r="L8" s="423">
        <f>6519+2013</f>
        <v>8532</v>
      </c>
      <c r="M8" s="430">
        <f>IF(L9=0,"tdi",IF(L9="tdi","tdi",IF(L8="tdi","tdi",IF(AND(COUNT(L8)=1,COUNT(L9)=1,L8&lt;=L9),L8/L9*100,IF(OR(COUNTBLANK(L8)=1,COUNTBLANK(L9)=1),"tdi",IF(AND(COUNTA(L8)=1,COUNTA(L9)=1),"salah tolong cek"))))))</f>
        <v>15.7289285450925</v>
      </c>
      <c r="N8" s="425" t="s">
        <v>104</v>
      </c>
    </row>
    <row r="9" spans="2:14">
      <c r="B9" s="141"/>
      <c r="C9" s="140"/>
      <c r="D9" s="140"/>
      <c r="E9" s="550"/>
      <c r="F9" s="551"/>
      <c r="G9" s="551"/>
      <c r="H9" s="544" t="s">
        <v>105</v>
      </c>
      <c r="I9" s="565" t="s">
        <v>103</v>
      </c>
      <c r="J9" s="567">
        <v>54244</v>
      </c>
      <c r="K9" s="426"/>
      <c r="L9" s="423">
        <v>54244</v>
      </c>
      <c r="M9" s="426"/>
      <c r="N9" s="425" t="s">
        <v>104</v>
      </c>
    </row>
    <row r="10" spans="2:15">
      <c r="B10" s="141"/>
      <c r="C10" s="140"/>
      <c r="D10" s="140"/>
      <c r="E10" s="141">
        <v>3</v>
      </c>
      <c r="F10" s="544" t="s">
        <v>106</v>
      </c>
      <c r="G10" s="544" t="s">
        <v>94</v>
      </c>
      <c r="H10" s="544" t="s">
        <v>107</v>
      </c>
      <c r="I10" s="565" t="s">
        <v>108</v>
      </c>
      <c r="J10" s="436" t="s">
        <v>97</v>
      </c>
      <c r="K10" s="424" t="str">
        <f>IF(J10="ada","ada",IF(J10="tidak","tidak",IF(J10="","tdi",IF(J10="tdi","tdi","salah tolong cek"))))</f>
        <v>ada</v>
      </c>
      <c r="L10" s="436" t="s">
        <v>97</v>
      </c>
      <c r="M10" s="424" t="str">
        <f>IF(L10="ada","ada",IF(L10="tidak","tidak",IF(L10="","tdi",IF(L10="tdi","tdi","salah tolong cek"))))</f>
        <v>ada</v>
      </c>
      <c r="N10" s="425" t="s">
        <v>109</v>
      </c>
      <c r="O10" s="162" t="s">
        <v>99</v>
      </c>
    </row>
    <row r="11" spans="2:14">
      <c r="B11" s="141"/>
      <c r="C11" s="140"/>
      <c r="D11" s="549" t="s">
        <v>110</v>
      </c>
      <c r="E11" s="301">
        <v>4</v>
      </c>
      <c r="F11" s="176" t="s">
        <v>111</v>
      </c>
      <c r="G11" s="176" t="s">
        <v>111</v>
      </c>
      <c r="H11" s="546" t="s">
        <v>112</v>
      </c>
      <c r="I11" s="568" t="s">
        <v>113</v>
      </c>
      <c r="J11" s="423">
        <v>153048</v>
      </c>
      <c r="K11" s="430">
        <f>IF(J12=0,"tdi",IF(J12="tdi","tdi",IF(J11="tdi","tdi",IF(AND(COUNT(J11)=1,COUNT(J12)=1,J11&lt;=J12),J11/J12*100,IF(OR(COUNTBLANK(J11)=1,COUNTBLANK(J12)=1),"tdi",IF(AND(COUNTA(J11)=1,COUNTA(J12)=1),"salah tolong cek"))))))</f>
        <v>98.1586593038693</v>
      </c>
      <c r="L11" s="423">
        <v>153048</v>
      </c>
      <c r="M11" s="430">
        <f>IF(L12=0,"tdi",IF(L12="tdi","tdi",IF(L11="tdi","tdi",IF(AND(COUNT(L11)=1,COUNT(L12)=1,L11&lt;=L12),L11/L12*100,IF(OR(COUNTBLANK(L11)=1,COUNTBLANK(L12)=1),"tdi",IF(AND(COUNTA(L11)=1,COUNTA(L12)=1),"salah tolong cek"))))))</f>
        <v>98.1586593038693</v>
      </c>
      <c r="N11" s="425"/>
    </row>
    <row r="12" spans="2:14">
      <c r="B12" s="141"/>
      <c r="C12" s="140"/>
      <c r="D12" s="549"/>
      <c r="E12" s="304"/>
      <c r="F12" s="340"/>
      <c r="G12" s="340"/>
      <c r="H12" s="546" t="s">
        <v>114</v>
      </c>
      <c r="I12" s="568" t="s">
        <v>113</v>
      </c>
      <c r="J12" s="423">
        <v>155919</v>
      </c>
      <c r="K12" s="569"/>
      <c r="L12" s="423">
        <v>155919</v>
      </c>
      <c r="M12" s="569"/>
      <c r="N12" s="425"/>
    </row>
    <row r="13" spans="2:14">
      <c r="B13" s="141"/>
      <c r="C13" s="140"/>
      <c r="D13" s="549"/>
      <c r="E13" s="141">
        <v>5</v>
      </c>
      <c r="F13" s="548" t="s">
        <v>115</v>
      </c>
      <c r="G13" s="548" t="s">
        <v>116</v>
      </c>
      <c r="H13" s="548" t="s">
        <v>117</v>
      </c>
      <c r="I13" s="565" t="s">
        <v>118</v>
      </c>
      <c r="J13" s="423">
        <v>0</v>
      </c>
      <c r="K13" s="430">
        <f>IF(COUNTBLANK(J13)=1,"tdi",IF(J13="tdi","tdi",IF(COUNTA(J13)=1,IF(OR(J13=0,J13="gratis"),100,IF(COUNT(J13)=1,J13,"salah tolong cek")))))</f>
        <v>100</v>
      </c>
      <c r="L13" s="423">
        <v>0</v>
      </c>
      <c r="M13" s="430">
        <f>IF(COUNTBLANK(L13)=1,"tdi",IF(L13="tdi","tdi",IF(COUNTA(L13)=1,IF(OR(L13=0,L13="gratis"),100,IF(COUNT(L13)=1,L13,"salah tolong cek")))))</f>
        <v>100</v>
      </c>
      <c r="N13" s="425" t="s">
        <v>119</v>
      </c>
    </row>
    <row r="14" ht="34.5" customHeight="1" spans="2:14">
      <c r="B14" s="141"/>
      <c r="C14" s="140"/>
      <c r="D14" s="176" t="s">
        <v>120</v>
      </c>
      <c r="E14" s="301">
        <v>6</v>
      </c>
      <c r="F14" s="560" t="s">
        <v>121</v>
      </c>
      <c r="G14" s="560" t="s">
        <v>122</v>
      </c>
      <c r="H14" s="546" t="s">
        <v>123</v>
      </c>
      <c r="I14" s="565" t="s">
        <v>113</v>
      </c>
      <c r="J14" s="423">
        <v>56</v>
      </c>
      <c r="K14" s="430">
        <f>IF(J15=0,"tdi",IF(J15="tdi","tdi",IF(J14="tdi","tdi",IF(AND(COUNT(J14)=1,COUNT(J15)=1,J14&lt;=J15),J14/J15*10000,IF(OR(COUNTBLANK(J14)=1,COUNTBLANK(J15)=1),"tdi",IF(AND(COUNTA(J14)=1,COUNTA(J15)=1),"salah tolong cek"))))))</f>
        <v>2.49272214160442</v>
      </c>
      <c r="L14" s="423">
        <v>75</v>
      </c>
      <c r="M14" s="430">
        <f>IF(L15=0,"tdi",IF(L15="tdi","tdi",IF(L14="tdi","tdi",IF(AND(COUNT(L14)=1,COUNT(L15)=1,L14&lt;=L15),L14/L15*10000,IF(OR(COUNTBLANK(L14)=1,COUNTBLANK(L15)=1),"tdi",IF(AND(COUNTA(L14)=1,COUNTA(L15)=1),"salah tolong cek"))))))</f>
        <v>3.33846715393449</v>
      </c>
      <c r="N14" s="425" t="s">
        <v>124</v>
      </c>
    </row>
    <row r="15" spans="2:14">
      <c r="B15" s="141"/>
      <c r="C15" s="140"/>
      <c r="D15" s="340"/>
      <c r="E15" s="304"/>
      <c r="F15" s="561"/>
      <c r="G15" s="561"/>
      <c r="H15" s="546" t="s">
        <v>125</v>
      </c>
      <c r="I15" s="565" t="s">
        <v>126</v>
      </c>
      <c r="J15" s="567">
        <v>224654</v>
      </c>
      <c r="K15" s="570"/>
      <c r="L15" s="423">
        <v>224654</v>
      </c>
      <c r="M15" s="570"/>
      <c r="N15" s="425"/>
    </row>
    <row r="16" ht="31.5" customHeight="1" spans="2:15">
      <c r="B16" s="141"/>
      <c r="C16" s="140"/>
      <c r="D16" s="140" t="s">
        <v>127</v>
      </c>
      <c r="E16" s="141">
        <v>7</v>
      </c>
      <c r="F16" s="544" t="s">
        <v>128</v>
      </c>
      <c r="G16" s="544" t="s">
        <v>94</v>
      </c>
      <c r="H16" s="544" t="s">
        <v>129</v>
      </c>
      <c r="I16" s="565" t="s">
        <v>130</v>
      </c>
      <c r="J16" s="436" t="s">
        <v>97</v>
      </c>
      <c r="K16" s="424" t="str">
        <f>IF(J16="ada","ada",IF(J16="tidak","tidak",IF(J16="","tdi",IF(J16="tdi","tdi","salah tolong cek"))))</f>
        <v>ada</v>
      </c>
      <c r="L16" s="436" t="s">
        <v>97</v>
      </c>
      <c r="M16" s="424" t="str">
        <f>IF(L16="ada","ada",IF(L16="tidak","tidak",IF(L16="","tdi",IF(L16="tdi","tdi","salah tolong cek"))))</f>
        <v>ada</v>
      </c>
      <c r="N16" s="425" t="s">
        <v>131</v>
      </c>
      <c r="O16" s="162" t="s">
        <v>99</v>
      </c>
    </row>
    <row r="17" ht="25.5" spans="2:15">
      <c r="B17" s="141"/>
      <c r="C17" s="140"/>
      <c r="D17" s="140" t="s">
        <v>132</v>
      </c>
      <c r="E17" s="141">
        <v>8</v>
      </c>
      <c r="F17" s="544" t="s">
        <v>133</v>
      </c>
      <c r="G17" s="544" t="s">
        <v>134</v>
      </c>
      <c r="H17" s="544" t="s">
        <v>134</v>
      </c>
      <c r="I17" s="565" t="s">
        <v>135</v>
      </c>
      <c r="J17" s="436" t="s">
        <v>97</v>
      </c>
      <c r="K17" s="424" t="str">
        <f>IF(J17="ada","ada",IF(J17="tidak","tidak",IF(J17="","tdi",IF(J17="tdi","tdi","salah tolong cek"))))</f>
        <v>ada</v>
      </c>
      <c r="L17" s="436" t="s">
        <v>97</v>
      </c>
      <c r="M17" s="424" t="str">
        <f>IF(L17="ada","ada",IF(L17="tidak","tidak",IF(L17="","tdi",IF(L17="tdi","tdi","salah tolong cek"))))</f>
        <v>ada</v>
      </c>
      <c r="N17" s="425" t="s">
        <v>136</v>
      </c>
      <c r="O17" s="162" t="s">
        <v>99</v>
      </c>
    </row>
    <row r="18" ht="42.75" customHeight="1" spans="2:14">
      <c r="B18" s="33">
        <v>2</v>
      </c>
      <c r="C18" s="33" t="s">
        <v>137</v>
      </c>
      <c r="D18" s="179" t="s">
        <v>138</v>
      </c>
      <c r="E18" s="141">
        <v>9</v>
      </c>
      <c r="F18" s="544" t="s">
        <v>139</v>
      </c>
      <c r="G18" s="544" t="s">
        <v>140</v>
      </c>
      <c r="H18" s="544" t="s">
        <v>141</v>
      </c>
      <c r="I18" s="565" t="s">
        <v>142</v>
      </c>
      <c r="J18" s="571"/>
      <c r="K18" s="572" t="str">
        <f>IF(J18="tdi","tdi",IF(J18=0,"tdi",IF(AND(DATE(2018,12,31)&lt;J18,DATE(2019,3,31)&gt;=J18),"Tepat","Tidak")))</f>
        <v>tdi</v>
      </c>
      <c r="L18" s="573">
        <v>43550</v>
      </c>
      <c r="M18" s="572" t="str">
        <f>IF(L18="tdi","tdi",IF(L18=0,"tdi",IF(AND(DATE(2018,12,31)&lt;L18,DATE(2019,3,31)&gt;=L18),"Tepat","Tidak")))</f>
        <v>Tepat</v>
      </c>
      <c r="N18" s="425" t="s">
        <v>143</v>
      </c>
    </row>
    <row r="19" ht="42.75" customHeight="1" spans="2:14">
      <c r="B19" s="136"/>
      <c r="C19" s="136"/>
      <c r="D19" s="330"/>
      <c r="E19" s="141">
        <v>10</v>
      </c>
      <c r="F19" s="544" t="s">
        <v>144</v>
      </c>
      <c r="G19" s="544" t="s">
        <v>140</v>
      </c>
      <c r="H19" s="544" t="s">
        <v>145</v>
      </c>
      <c r="I19" s="565" t="s">
        <v>142</v>
      </c>
      <c r="J19" s="571"/>
      <c r="K19" s="572" t="str">
        <f>IF(J19="tdi","tdi",IF(J19=0,"tdi",IF(AND(DATE(2018,12,31)&lt;J19,DATE(2019,3,31)&gt;=J19),"Tepat","Tidak")))</f>
        <v>tdi</v>
      </c>
      <c r="L19" s="573">
        <v>43553</v>
      </c>
      <c r="M19" s="572" t="str">
        <f>IF(L19="tdi","tdi",IF(L19=0,"tdi",IF(AND(DATE(2018,12,31)&lt;L19,DATE(2019,3,31)&gt;=L19),"Tepat","Tidak")))</f>
        <v>Tepat</v>
      </c>
      <c r="N19" s="425" t="s">
        <v>143</v>
      </c>
    </row>
    <row r="20" ht="42.75" customHeight="1" spans="2:14">
      <c r="B20" s="136"/>
      <c r="C20" s="136"/>
      <c r="D20" s="331"/>
      <c r="E20" s="545">
        <v>11</v>
      </c>
      <c r="F20" s="544" t="s">
        <v>146</v>
      </c>
      <c r="G20" s="544" t="s">
        <v>140</v>
      </c>
      <c r="H20" s="544" t="s">
        <v>147</v>
      </c>
      <c r="I20" s="565" t="s">
        <v>142</v>
      </c>
      <c r="J20" s="574"/>
      <c r="K20" s="575" t="s">
        <v>148</v>
      </c>
      <c r="L20" s="574"/>
      <c r="M20" s="575" t="s">
        <v>148</v>
      </c>
      <c r="N20" s="576" t="s">
        <v>149</v>
      </c>
    </row>
    <row r="21" spans="2:14">
      <c r="B21" s="136"/>
      <c r="C21" s="136"/>
      <c r="D21" s="559" t="s">
        <v>150</v>
      </c>
      <c r="E21" s="33">
        <v>12</v>
      </c>
      <c r="F21" s="559" t="s">
        <v>151</v>
      </c>
      <c r="G21" s="559" t="s">
        <v>152</v>
      </c>
      <c r="H21" s="126" t="s">
        <v>153</v>
      </c>
      <c r="I21" s="565" t="s">
        <v>154</v>
      </c>
      <c r="J21" s="572">
        <f>IF(COUNTIF(J22:J27,"tdi")=6,"tdi",COUNTIF(J22:J27,"=sudah"))</f>
        <v>3</v>
      </c>
      <c r="K21" s="572">
        <f>IF(COUNTBLANK(J21)=1,"tdi",IF(J21="tdi","tdi",IF(COUNT(J21)=1,J21,"salah tolong cek")))</f>
        <v>3</v>
      </c>
      <c r="L21" s="572">
        <f>IF(COUNTIF(L22:L27,"tdi")=6,"tdi",COUNTIF(L22:L27,"=sudah"))</f>
        <v>6</v>
      </c>
      <c r="M21" s="572">
        <f>IF(COUNTBLANK(L21)=1,"tdi",IF(L21="tdi","tdi",IF(COUNT(L21)=1,L21,"salah tolong cek")))</f>
        <v>6</v>
      </c>
      <c r="N21" s="425"/>
    </row>
    <row r="22" spans="2:14">
      <c r="B22" s="136"/>
      <c r="C22" s="136"/>
      <c r="D22" s="562"/>
      <c r="E22" s="136"/>
      <c r="F22" s="562"/>
      <c r="G22" s="562"/>
      <c r="H22" s="126" t="s">
        <v>155</v>
      </c>
      <c r="I22" s="565" t="s">
        <v>156</v>
      </c>
      <c r="J22" s="423" t="s">
        <v>157</v>
      </c>
      <c r="K22" s="191"/>
      <c r="L22" s="423" t="s">
        <v>157</v>
      </c>
      <c r="M22" s="191"/>
      <c r="N22" s="425" t="s">
        <v>158</v>
      </c>
    </row>
    <row r="23" spans="2:14">
      <c r="B23" s="136"/>
      <c r="C23" s="136"/>
      <c r="D23" s="562"/>
      <c r="E23" s="136"/>
      <c r="F23" s="562"/>
      <c r="G23" s="562"/>
      <c r="H23" s="126" t="s">
        <v>159</v>
      </c>
      <c r="I23" s="565" t="s">
        <v>156</v>
      </c>
      <c r="J23" s="423" t="s">
        <v>157</v>
      </c>
      <c r="K23" s="191"/>
      <c r="L23" s="423" t="s">
        <v>157</v>
      </c>
      <c r="M23" s="191"/>
      <c r="N23" s="425"/>
    </row>
    <row r="24" spans="2:14">
      <c r="B24" s="136"/>
      <c r="C24" s="136"/>
      <c r="D24" s="562"/>
      <c r="E24" s="136"/>
      <c r="F24" s="562"/>
      <c r="G24" s="562"/>
      <c r="H24" s="126" t="s">
        <v>160</v>
      </c>
      <c r="I24" s="565" t="s">
        <v>156</v>
      </c>
      <c r="J24" s="423" t="s">
        <v>161</v>
      </c>
      <c r="K24" s="191"/>
      <c r="L24" s="423" t="s">
        <v>157</v>
      </c>
      <c r="M24" s="191"/>
      <c r="N24" s="425"/>
    </row>
    <row r="25" spans="2:14">
      <c r="B25" s="136"/>
      <c r="C25" s="136"/>
      <c r="D25" s="562"/>
      <c r="E25" s="136"/>
      <c r="F25" s="562"/>
      <c r="G25" s="562"/>
      <c r="H25" s="126" t="s">
        <v>162</v>
      </c>
      <c r="I25" s="565" t="s">
        <v>156</v>
      </c>
      <c r="J25" s="423" t="s">
        <v>157</v>
      </c>
      <c r="K25" s="191"/>
      <c r="L25" s="423" t="s">
        <v>157</v>
      </c>
      <c r="M25" s="191"/>
      <c r="N25" s="425"/>
    </row>
    <row r="26" spans="2:14">
      <c r="B26" s="136"/>
      <c r="C26" s="136"/>
      <c r="D26" s="562"/>
      <c r="E26" s="136"/>
      <c r="F26" s="562"/>
      <c r="G26" s="562"/>
      <c r="H26" s="126" t="s">
        <v>163</v>
      </c>
      <c r="I26" s="565" t="s">
        <v>156</v>
      </c>
      <c r="J26" s="423" t="s">
        <v>161</v>
      </c>
      <c r="K26" s="191"/>
      <c r="L26" s="423" t="s">
        <v>157</v>
      </c>
      <c r="M26" s="191"/>
      <c r="N26" s="425"/>
    </row>
    <row r="27" spans="2:14">
      <c r="B27" s="136"/>
      <c r="C27" s="136"/>
      <c r="D27" s="551"/>
      <c r="E27" s="550"/>
      <c r="F27" s="551"/>
      <c r="G27" s="551"/>
      <c r="H27" s="126" t="s">
        <v>164</v>
      </c>
      <c r="I27" s="565" t="s">
        <v>156</v>
      </c>
      <c r="J27" s="423" t="s">
        <v>161</v>
      </c>
      <c r="K27" s="191"/>
      <c r="L27" s="423" t="s">
        <v>157</v>
      </c>
      <c r="M27" s="191"/>
      <c r="N27" s="425"/>
    </row>
    <row r="28" ht="90" spans="2:14">
      <c r="B28" s="136"/>
      <c r="C28" s="136"/>
      <c r="D28" s="560" t="s">
        <v>165</v>
      </c>
      <c r="E28" s="301">
        <v>13</v>
      </c>
      <c r="F28" s="560" t="s">
        <v>166</v>
      </c>
      <c r="G28" s="560" t="s">
        <v>167</v>
      </c>
      <c r="H28" s="544" t="s">
        <v>167</v>
      </c>
      <c r="I28" s="577" t="s">
        <v>168</v>
      </c>
      <c r="J28" s="572">
        <f>COUNTA(J29:J32)+$N$29</f>
        <v>30</v>
      </c>
      <c r="K28" s="430">
        <f>J28</f>
        <v>30</v>
      </c>
      <c r="L28" s="572">
        <f>COUNTA(L29:L32)+$N$29</f>
        <v>30</v>
      </c>
      <c r="M28" s="430">
        <f>L28</f>
        <v>30</v>
      </c>
      <c r="N28" s="427" t="s">
        <v>169</v>
      </c>
    </row>
    <row r="29" ht="120" spans="2:14">
      <c r="B29" s="136"/>
      <c r="C29" s="136"/>
      <c r="D29" s="563"/>
      <c r="E29" s="564"/>
      <c r="F29" s="563"/>
      <c r="G29" s="563"/>
      <c r="H29" s="544" t="s">
        <v>170</v>
      </c>
      <c r="I29" s="565" t="s">
        <v>171</v>
      </c>
      <c r="J29" s="578">
        <v>1</v>
      </c>
      <c r="K29" s="191"/>
      <c r="L29" s="578" t="s">
        <v>172</v>
      </c>
      <c r="M29" s="191"/>
      <c r="N29" s="425">
        <v>26</v>
      </c>
    </row>
    <row r="30" ht="150" spans="2:14">
      <c r="B30" s="136"/>
      <c r="C30" s="136"/>
      <c r="D30" s="563"/>
      <c r="E30" s="564"/>
      <c r="F30" s="563"/>
      <c r="G30" s="563"/>
      <c r="H30" s="544" t="s">
        <v>173</v>
      </c>
      <c r="I30" s="565" t="s">
        <v>174</v>
      </c>
      <c r="J30" s="578">
        <v>2</v>
      </c>
      <c r="K30" s="191"/>
      <c r="L30" s="578" t="s">
        <v>175</v>
      </c>
      <c r="M30" s="191"/>
      <c r="N30" s="429"/>
    </row>
    <row r="31" ht="105" spans="2:14">
      <c r="B31" s="136"/>
      <c r="C31" s="136"/>
      <c r="D31" s="563"/>
      <c r="E31" s="564"/>
      <c r="F31" s="563"/>
      <c r="G31" s="563"/>
      <c r="H31" s="544" t="s">
        <v>176</v>
      </c>
      <c r="I31" s="565" t="s">
        <v>174</v>
      </c>
      <c r="J31" s="578">
        <v>3</v>
      </c>
      <c r="K31" s="191"/>
      <c r="L31" s="578" t="s">
        <v>177</v>
      </c>
      <c r="M31" s="191"/>
      <c r="N31" s="429"/>
    </row>
    <row r="32" ht="135" spans="2:14">
      <c r="B32" s="550"/>
      <c r="C32" s="550"/>
      <c r="D32" s="561"/>
      <c r="E32" s="304"/>
      <c r="F32" s="561"/>
      <c r="G32" s="561"/>
      <c r="H32" s="544" t="s">
        <v>178</v>
      </c>
      <c r="I32" s="565" t="s">
        <v>174</v>
      </c>
      <c r="J32" s="578">
        <v>4</v>
      </c>
      <c r="K32" s="191"/>
      <c r="L32" s="578" t="s">
        <v>179</v>
      </c>
      <c r="M32" s="191"/>
      <c r="N32" s="429"/>
    </row>
    <row r="33" ht="38.25" customHeight="1" spans="2:14">
      <c r="B33" s="33">
        <v>3</v>
      </c>
      <c r="C33" s="33" t="s">
        <v>180</v>
      </c>
      <c r="D33" s="560" t="s">
        <v>181</v>
      </c>
      <c r="E33" s="301">
        <v>14</v>
      </c>
      <c r="F33" s="560" t="s">
        <v>182</v>
      </c>
      <c r="G33" s="560" t="s">
        <v>183</v>
      </c>
      <c r="H33" s="544" t="s">
        <v>184</v>
      </c>
      <c r="I33" s="568" t="s">
        <v>185</v>
      </c>
      <c r="J33" s="423">
        <v>11</v>
      </c>
      <c r="K33" s="579" t="str">
        <f>IF(J33="tdi","tdi",IF(COUNTBLANK(J33)=1,"tdi",IF(J33&lt;=J34,J33/J34*100,"salah tolong cek")))</f>
        <v>salah tolong cek</v>
      </c>
      <c r="L33" s="423">
        <v>4</v>
      </c>
      <c r="M33" s="579">
        <f>IF(L33="tdi","tdi",IF(COUNTBLANK(L33)=1,"tdi",IF(L33&lt;=L34,L33/L34*100,"salah tolong cek")))</f>
        <v>80</v>
      </c>
      <c r="N33" s="425" t="s">
        <v>186</v>
      </c>
    </row>
    <row r="34" ht="25.5" spans="2:14">
      <c r="B34" s="136"/>
      <c r="C34" s="136"/>
      <c r="D34" s="561"/>
      <c r="E34" s="304"/>
      <c r="F34" s="561"/>
      <c r="G34" s="561"/>
      <c r="H34" s="544" t="s">
        <v>187</v>
      </c>
      <c r="I34" s="568" t="s">
        <v>185</v>
      </c>
      <c r="J34" s="570">
        <v>5</v>
      </c>
      <c r="K34" s="426"/>
      <c r="L34" s="570">
        <v>5</v>
      </c>
      <c r="M34" s="426"/>
      <c r="N34" s="425"/>
    </row>
    <row r="35" ht="38.25" spans="2:14">
      <c r="B35" s="136"/>
      <c r="C35" s="136"/>
      <c r="D35" s="140" t="s">
        <v>188</v>
      </c>
      <c r="E35" s="141">
        <v>15</v>
      </c>
      <c r="F35" s="544" t="s">
        <v>189</v>
      </c>
      <c r="G35" s="544" t="s">
        <v>190</v>
      </c>
      <c r="H35" s="546" t="s">
        <v>191</v>
      </c>
      <c r="I35" s="565" t="s">
        <v>192</v>
      </c>
      <c r="J35" s="423">
        <v>24</v>
      </c>
      <c r="K35" s="580">
        <f>IF(J35="tdi","tdi",IF(J35&lt;25,J35/24*100,IF(J35&lt;=26,24/24*100,"salah tolong cek")))</f>
        <v>100</v>
      </c>
      <c r="L35" s="423">
        <v>24</v>
      </c>
      <c r="M35" s="580">
        <f>IF(L35="tdi","tdi",IF(L35&lt;25,L35/24*100,IF(L35&lt;=26,24/24*100,"salah tolong cek")))</f>
        <v>100</v>
      </c>
      <c r="N35" s="425" t="s">
        <v>193</v>
      </c>
    </row>
    <row r="36" ht="25.5" spans="2:14">
      <c r="B36" s="136"/>
      <c r="C36" s="136"/>
      <c r="D36" s="179" t="s">
        <v>194</v>
      </c>
      <c r="E36" s="141">
        <v>16</v>
      </c>
      <c r="F36" s="544" t="s">
        <v>195</v>
      </c>
      <c r="G36" s="544" t="s">
        <v>196</v>
      </c>
      <c r="H36" s="544" t="s">
        <v>197</v>
      </c>
      <c r="I36" s="565" t="s">
        <v>198</v>
      </c>
      <c r="J36" s="581">
        <v>43096</v>
      </c>
      <c r="K36" s="572" t="str">
        <f>IF(J36="tdi","tdi",IF(J36="","tdi",IF(AND(DATE(2017,12,1)&lt;=J36,DATE(2017,12,31)&gt;=J36),"Tepat","Tidak")))</f>
        <v>Tepat</v>
      </c>
      <c r="L36" s="581">
        <v>43090</v>
      </c>
      <c r="M36" s="572" t="str">
        <f>IF(L36="tdi","tdi",IF(L36="","tdi",IF(AND(DATE(2017,12,1)&lt;=L36,DATE(2017,12,31)&gt;=L36),"Tepat","Tidak")))</f>
        <v>Tepat</v>
      </c>
      <c r="N36" s="425" t="s">
        <v>199</v>
      </c>
    </row>
    <row r="37" ht="38.25" spans="2:14">
      <c r="B37" s="136"/>
      <c r="C37" s="136"/>
      <c r="D37" s="330"/>
      <c r="E37" s="545">
        <v>17</v>
      </c>
      <c r="F37" s="544" t="s">
        <v>200</v>
      </c>
      <c r="G37" s="544" t="s">
        <v>201</v>
      </c>
      <c r="H37" s="544" t="s">
        <v>201</v>
      </c>
      <c r="I37" s="565" t="s">
        <v>96</v>
      </c>
      <c r="J37" s="436" t="s">
        <v>97</v>
      </c>
      <c r="K37" s="424" t="str">
        <f>IF(J37="ada","ada",IF(J37="tidak","tidak",IF(J37="","tdi",IF(J37="tdi","tdi","salah tolong cek"))))</f>
        <v>ada</v>
      </c>
      <c r="L37" s="436" t="s">
        <v>202</v>
      </c>
      <c r="M37" s="424" t="str">
        <f>IF(L37="ada","ada",IF(L37="tidak","tidak",IF(L37="","tdi",IF(L37="tdi","tdi","salah tolong cek"))))</f>
        <v>ada</v>
      </c>
      <c r="N37" s="425" t="s">
        <v>203</v>
      </c>
    </row>
    <row r="38" ht="60" spans="2:14">
      <c r="B38" s="136"/>
      <c r="C38" s="136"/>
      <c r="D38" s="330"/>
      <c r="E38" s="301">
        <v>18</v>
      </c>
      <c r="F38" s="559" t="s">
        <v>204</v>
      </c>
      <c r="G38" s="559" t="s">
        <v>205</v>
      </c>
      <c r="H38" s="544" t="s">
        <v>206</v>
      </c>
      <c r="I38" s="565" t="s">
        <v>207</v>
      </c>
      <c r="J38" s="582">
        <f>IF(COUNTIF(J39:J44,"tdi")=9,"tdi",SUM(J39:J44))</f>
        <v>1261588491944.42</v>
      </c>
      <c r="K38" s="572">
        <f>IF(J38="tdi","tdi",IF(J45=0,"tdi",IF(COUNTIF(J39:J44,"tdi")&gt;=1,"tdi",IF(COUNTBLANK(J39:J44)&gt;=1,"tdi",IF(COUNT(J39:J44)&lt;6,"tdi",IF(COUNTIF(J39:J44,0)&gt;=1,"tdi",J38/J45*100))))))</f>
        <v>71.1993228814475</v>
      </c>
      <c r="L38" s="582">
        <f>IF(COUNTIF(L39:L44,"tdi")=9,"tdi",SUM(L39:L44))</f>
        <v>1315997515747.73</v>
      </c>
      <c r="M38" s="572">
        <f>IF(L38="tdi","tdi",IF(L45=0,"tdi",IF(COUNTIF(L39:L44,"tdi")&gt;=1,"tdi",IF(COUNTBLANK(L39:L44)&gt;=1,"tdi",IF(COUNT(L39:L44)&lt;6,"tdi",IF(COUNTIF(L39:L44,0)&gt;=1,"tdi",L38/L45*100))))))</f>
        <v>72.7156027303302</v>
      </c>
      <c r="N38" s="427" t="s">
        <v>208</v>
      </c>
    </row>
    <row r="39" spans="2:14">
      <c r="B39" s="136"/>
      <c r="C39" s="136"/>
      <c r="D39" s="330"/>
      <c r="E39" s="564"/>
      <c r="F39" s="562"/>
      <c r="G39" s="562"/>
      <c r="H39" s="544" t="s">
        <v>155</v>
      </c>
      <c r="I39" s="565" t="s">
        <v>207</v>
      </c>
      <c r="J39" s="538">
        <v>365496630569.96</v>
      </c>
      <c r="K39" s="191"/>
      <c r="L39" s="538">
        <v>408222077980.48</v>
      </c>
      <c r="M39" s="191"/>
      <c r="N39" s="425"/>
    </row>
    <row r="40" spans="2:14">
      <c r="B40" s="136"/>
      <c r="C40" s="136"/>
      <c r="D40" s="330"/>
      <c r="E40" s="564"/>
      <c r="F40" s="562"/>
      <c r="G40" s="562"/>
      <c r="H40" s="544" t="s">
        <v>159</v>
      </c>
      <c r="I40" s="565" t="s">
        <v>207</v>
      </c>
      <c r="J40" s="538">
        <v>271423779600.37</v>
      </c>
      <c r="K40" s="191"/>
      <c r="L40" s="538">
        <v>283107355993.16</v>
      </c>
      <c r="M40" s="191"/>
      <c r="N40" s="425"/>
    </row>
    <row r="41" spans="2:14">
      <c r="B41" s="136"/>
      <c r="C41" s="136"/>
      <c r="D41" s="330"/>
      <c r="E41" s="564"/>
      <c r="F41" s="562"/>
      <c r="G41" s="562"/>
      <c r="H41" s="544" t="s">
        <v>209</v>
      </c>
      <c r="I41" s="565" t="s">
        <v>207</v>
      </c>
      <c r="J41" s="538">
        <v>552808617055.99</v>
      </c>
      <c r="K41" s="191"/>
      <c r="L41" s="538">
        <v>552808617055.99</v>
      </c>
      <c r="M41" s="191"/>
      <c r="N41" s="425"/>
    </row>
    <row r="42" spans="2:14">
      <c r="B42" s="136"/>
      <c r="C42" s="136"/>
      <c r="D42" s="330"/>
      <c r="E42" s="564"/>
      <c r="F42" s="562"/>
      <c r="G42" s="562"/>
      <c r="H42" s="544" t="s">
        <v>210</v>
      </c>
      <c r="I42" s="565" t="s">
        <v>207</v>
      </c>
      <c r="J42" s="538">
        <v>16676931572</v>
      </c>
      <c r="K42" s="191"/>
      <c r="L42" s="538">
        <v>16676931572</v>
      </c>
      <c r="M42" s="191"/>
      <c r="N42" s="425"/>
    </row>
    <row r="43" spans="2:14">
      <c r="B43" s="136"/>
      <c r="C43" s="136"/>
      <c r="D43" s="330"/>
      <c r="E43" s="564"/>
      <c r="F43" s="562"/>
      <c r="G43" s="562"/>
      <c r="H43" s="544" t="s">
        <v>211</v>
      </c>
      <c r="I43" s="565" t="s">
        <v>207</v>
      </c>
      <c r="J43" s="538">
        <v>12489867861</v>
      </c>
      <c r="K43" s="191"/>
      <c r="L43" s="538">
        <v>12489867861</v>
      </c>
      <c r="M43" s="191"/>
      <c r="N43" s="425"/>
    </row>
    <row r="44" spans="2:14">
      <c r="B44" s="136"/>
      <c r="C44" s="136"/>
      <c r="D44" s="330"/>
      <c r="E44" s="564"/>
      <c r="F44" s="562"/>
      <c r="G44" s="562"/>
      <c r="H44" s="544" t="s">
        <v>212</v>
      </c>
      <c r="I44" s="565" t="s">
        <v>207</v>
      </c>
      <c r="J44" s="538">
        <v>42692665285.1</v>
      </c>
      <c r="K44" s="191"/>
      <c r="L44" s="538">
        <v>42692665285.1</v>
      </c>
      <c r="M44" s="191"/>
      <c r="N44" s="425"/>
    </row>
    <row r="45" spans="2:14">
      <c r="B45" s="136"/>
      <c r="C45" s="136"/>
      <c r="D45" s="330"/>
      <c r="E45" s="304"/>
      <c r="F45" s="551"/>
      <c r="G45" s="551"/>
      <c r="H45" s="546" t="s">
        <v>213</v>
      </c>
      <c r="I45" s="565" t="s">
        <v>207</v>
      </c>
      <c r="J45" s="583">
        <v>1771910800394.92</v>
      </c>
      <c r="K45" s="191"/>
      <c r="L45" s="583">
        <v>1809786987021.45</v>
      </c>
      <c r="M45" s="191"/>
      <c r="N45" s="425"/>
    </row>
    <row r="46" ht="75" spans="2:14">
      <c r="B46" s="136"/>
      <c r="C46" s="136"/>
      <c r="D46" s="330"/>
      <c r="E46" s="301">
        <v>19</v>
      </c>
      <c r="F46" s="559" t="s">
        <v>214</v>
      </c>
      <c r="G46" s="559" t="s">
        <v>215</v>
      </c>
      <c r="H46" s="544" t="s">
        <v>216</v>
      </c>
      <c r="I46" s="565" t="s">
        <v>207</v>
      </c>
      <c r="J46" s="582">
        <f>IF(COUNTIF(J47:J48,"tdi")=2,"tdi",SUM(J47:J48))</f>
        <v>636920410170.33</v>
      </c>
      <c r="K46" s="572">
        <f>IF(J46="tdi","tdi",IF(J45=0,"tdi",IF(COUNTIF(J47:J48,"tdi")&gt;=1,"tdi",IF(COUNT(J47:J48)&lt;2,"tdi",IF(COUNTIF(J47:J48,0)&gt;=1,"tdi",J46/J45*100)))))</f>
        <v>35.9453991718079</v>
      </c>
      <c r="L46" s="582">
        <f>IF(COUNTIF(L47:L48,"tdi")=2,"tdi",SUM(L47:L48))</f>
        <v>691329433973.64</v>
      </c>
      <c r="M46" s="572">
        <f>IF(L46="tdi","tdi",IF(L45=0,"tdi",IF(COUNTIF(L47:L48,"tdi")&gt;=1,"tdi",IF(COUNT(L47:L48)&lt;2,"tdi",IF(COUNTIF(L47:L48,0)&gt;=1,"tdi",L46/L45*100)))))</f>
        <v>38.1994919253691</v>
      </c>
      <c r="N46" s="427" t="s">
        <v>217</v>
      </c>
    </row>
    <row r="47" spans="2:14">
      <c r="B47" s="136"/>
      <c r="C47" s="136"/>
      <c r="D47" s="330"/>
      <c r="E47" s="564"/>
      <c r="F47" s="562"/>
      <c r="G47" s="562"/>
      <c r="H47" s="544" t="s">
        <v>155</v>
      </c>
      <c r="I47" s="565" t="s">
        <v>207</v>
      </c>
      <c r="J47" s="584">
        <f>J39</f>
        <v>365496630569.96</v>
      </c>
      <c r="K47" s="426"/>
      <c r="L47" s="584">
        <f>L39</f>
        <v>408222077980.48</v>
      </c>
      <c r="M47" s="426"/>
      <c r="N47" s="425"/>
    </row>
    <row r="48" spans="2:14">
      <c r="B48" s="136"/>
      <c r="C48" s="136"/>
      <c r="D48" s="331"/>
      <c r="E48" s="304"/>
      <c r="F48" s="551"/>
      <c r="G48" s="551"/>
      <c r="H48" s="544" t="s">
        <v>159</v>
      </c>
      <c r="I48" s="565" t="s">
        <v>207</v>
      </c>
      <c r="J48" s="584">
        <f>J40</f>
        <v>271423779600.37</v>
      </c>
      <c r="K48" s="426"/>
      <c r="L48" s="584">
        <f>L40</f>
        <v>283107355993.16</v>
      </c>
      <c r="M48" s="426"/>
      <c r="N48" s="425"/>
    </row>
    <row r="49" ht="38.25" spans="2:15">
      <c r="B49" s="136"/>
      <c r="C49" s="136"/>
      <c r="D49" s="140" t="s">
        <v>218</v>
      </c>
      <c r="E49" s="545">
        <v>20</v>
      </c>
      <c r="F49" s="544" t="s">
        <v>219</v>
      </c>
      <c r="G49" s="544" t="s">
        <v>220</v>
      </c>
      <c r="H49" s="544" t="s">
        <v>221</v>
      </c>
      <c r="I49" s="565" t="s">
        <v>96</v>
      </c>
      <c r="J49" s="436" t="s">
        <v>97</v>
      </c>
      <c r="K49" s="424" t="str">
        <f>IF(J49="ada","ada",IF(J49="tidak","tidak",IF(J49="","tdi",IF(J49="tdi","tdi","salah tolong cek"))))</f>
        <v>ada</v>
      </c>
      <c r="L49" s="436" t="s">
        <v>97</v>
      </c>
      <c r="M49" s="424" t="str">
        <f>IF(L49="ada","ada",IF(L49="tidak","tidak",IF(L49="","tdi",IF(L49="tdi","tdi","salah tolong cek"))))</f>
        <v>ada</v>
      </c>
      <c r="N49" s="425"/>
      <c r="O49" s="162" t="s">
        <v>99</v>
      </c>
    </row>
    <row r="50" spans="2:14">
      <c r="B50" s="136"/>
      <c r="C50" s="136"/>
      <c r="D50" s="179" t="s">
        <v>222</v>
      </c>
      <c r="E50" s="301">
        <v>21</v>
      </c>
      <c r="F50" s="176" t="s">
        <v>223</v>
      </c>
      <c r="G50" s="176" t="s">
        <v>224</v>
      </c>
      <c r="H50" s="546" t="s">
        <v>225</v>
      </c>
      <c r="I50" s="565" t="s">
        <v>113</v>
      </c>
      <c r="J50" s="423">
        <v>5075</v>
      </c>
      <c r="K50" s="572">
        <f>IF(J51=0,"tdi",IF(J51="tdi","tdi",IF(J50="tdi","tdi",IF(J50&gt;J51,"salah tolong cek",J50/J51*100))))</f>
        <v>2.25902944082901</v>
      </c>
      <c r="L50" s="423">
        <v>5075</v>
      </c>
      <c r="M50" s="572">
        <f>IF(L51=0,"tdi",IF(L51="tdi","tdi",IF(L50="tdi","tdi",IF(L50&gt;L51,"salah tolong cek",L50/L51*100))))</f>
        <v>2.25902944082901</v>
      </c>
      <c r="N50" s="425"/>
    </row>
    <row r="51" spans="2:14">
      <c r="B51" s="136"/>
      <c r="C51" s="136"/>
      <c r="D51" s="330"/>
      <c r="E51" s="304"/>
      <c r="F51" s="340"/>
      <c r="G51" s="340"/>
      <c r="H51" s="546" t="s">
        <v>125</v>
      </c>
      <c r="I51" s="565" t="s">
        <v>126</v>
      </c>
      <c r="J51" s="570">
        <f>J15</f>
        <v>224654</v>
      </c>
      <c r="K51" s="426"/>
      <c r="L51" s="570">
        <f>L15</f>
        <v>224654</v>
      </c>
      <c r="M51" s="426"/>
      <c r="N51" s="425"/>
    </row>
    <row r="52" spans="2:14">
      <c r="B52" s="136"/>
      <c r="C52" s="136"/>
      <c r="D52" s="330"/>
      <c r="E52" s="301">
        <v>22</v>
      </c>
      <c r="F52" s="179" t="s">
        <v>226</v>
      </c>
      <c r="G52" s="179" t="s">
        <v>227</v>
      </c>
      <c r="H52" s="544" t="s">
        <v>228</v>
      </c>
      <c r="I52" s="565" t="s">
        <v>130</v>
      </c>
      <c r="J52" s="423" t="s">
        <v>97</v>
      </c>
      <c r="K52" s="424" t="str">
        <f>IF(COUNTIF(J52:J53,"tdi")=2,"tdi",IF(COUNT(J52:J53)&gt;=1,"salah tolong cek",IF(COUNTA(J52:J53)&gt;=1,"ada","tidak")))</f>
        <v>ada</v>
      </c>
      <c r="L52" s="423" t="s">
        <v>229</v>
      </c>
      <c r="M52" s="424" t="str">
        <f>IF(COUNTIF(L52:L53,"tdi")=2,"tdi",IF(COUNT(L52:L53)&gt;=1,"salah tolong cek",IF(COUNTA(L52:L53)&gt;=1,"ada","tidak")))</f>
        <v>ada</v>
      </c>
      <c r="N52" s="425"/>
    </row>
    <row r="53" spans="2:14">
      <c r="B53" s="136"/>
      <c r="C53" s="136"/>
      <c r="D53" s="331"/>
      <c r="E53" s="304"/>
      <c r="F53" s="331"/>
      <c r="G53" s="331"/>
      <c r="H53" s="544" t="s">
        <v>230</v>
      </c>
      <c r="I53" s="565" t="s">
        <v>130</v>
      </c>
      <c r="J53" s="423" t="s">
        <v>97</v>
      </c>
      <c r="K53" s="426"/>
      <c r="L53" s="440" t="s">
        <v>231</v>
      </c>
      <c r="M53" s="426"/>
      <c r="N53" s="425"/>
    </row>
    <row r="54" spans="2:14">
      <c r="B54" s="136"/>
      <c r="C54" s="136"/>
      <c r="D54" s="559" t="s">
        <v>232</v>
      </c>
      <c r="E54" s="301">
        <v>23</v>
      </c>
      <c r="F54" s="559" t="s">
        <v>233</v>
      </c>
      <c r="G54" s="559" t="s">
        <v>234</v>
      </c>
      <c r="H54" s="544" t="s">
        <v>235</v>
      </c>
      <c r="I54" s="568" t="s">
        <v>103</v>
      </c>
      <c r="J54" s="572">
        <f>SUM(J55:J61)</f>
        <v>47</v>
      </c>
      <c r="K54" s="424">
        <f>J54</f>
        <v>47</v>
      </c>
      <c r="L54" s="572">
        <f>SUM(L55:L61)</f>
        <v>57</v>
      </c>
      <c r="M54" s="424">
        <f>L54</f>
        <v>57</v>
      </c>
      <c r="N54" s="425"/>
    </row>
    <row r="55" spans="2:14">
      <c r="B55" s="136"/>
      <c r="C55" s="136"/>
      <c r="D55" s="562"/>
      <c r="E55" s="564"/>
      <c r="F55" s="562"/>
      <c r="G55" s="562"/>
      <c r="H55" s="544" t="s">
        <v>236</v>
      </c>
      <c r="I55" s="565" t="s">
        <v>103</v>
      </c>
      <c r="J55" s="423">
        <v>3</v>
      </c>
      <c r="K55" s="426"/>
      <c r="L55" s="423">
        <v>11</v>
      </c>
      <c r="M55" s="426"/>
      <c r="N55" s="425"/>
    </row>
    <row r="56" spans="2:14">
      <c r="B56" s="136"/>
      <c r="C56" s="136"/>
      <c r="D56" s="562"/>
      <c r="E56" s="564"/>
      <c r="F56" s="562"/>
      <c r="G56" s="562"/>
      <c r="H56" s="544" t="s">
        <v>237</v>
      </c>
      <c r="I56" s="565" t="s">
        <v>103</v>
      </c>
      <c r="J56" s="423">
        <v>23</v>
      </c>
      <c r="K56" s="426"/>
      <c r="L56" s="423">
        <v>23</v>
      </c>
      <c r="M56" s="426"/>
      <c r="N56" s="425"/>
    </row>
    <row r="57" spans="2:14">
      <c r="B57" s="136"/>
      <c r="C57" s="136"/>
      <c r="D57" s="562"/>
      <c r="E57" s="564"/>
      <c r="F57" s="562"/>
      <c r="G57" s="562"/>
      <c r="H57" s="544" t="s">
        <v>238</v>
      </c>
      <c r="I57" s="565" t="s">
        <v>103</v>
      </c>
      <c r="J57" s="423">
        <v>6</v>
      </c>
      <c r="K57" s="426"/>
      <c r="L57" s="423">
        <v>7</v>
      </c>
      <c r="M57" s="426"/>
      <c r="N57" s="425"/>
    </row>
    <row r="58" spans="2:14">
      <c r="B58" s="136"/>
      <c r="C58" s="136"/>
      <c r="D58" s="562"/>
      <c r="E58" s="564"/>
      <c r="F58" s="562"/>
      <c r="G58" s="562"/>
      <c r="H58" s="544" t="s">
        <v>239</v>
      </c>
      <c r="I58" s="565" t="s">
        <v>103</v>
      </c>
      <c r="J58" s="423">
        <v>0</v>
      </c>
      <c r="K58" s="426"/>
      <c r="L58" s="423">
        <v>0</v>
      </c>
      <c r="M58" s="426"/>
      <c r="N58" s="425"/>
    </row>
    <row r="59" spans="2:14">
      <c r="B59" s="136"/>
      <c r="C59" s="136"/>
      <c r="D59" s="562"/>
      <c r="E59" s="564"/>
      <c r="F59" s="562"/>
      <c r="G59" s="562"/>
      <c r="H59" s="544" t="s">
        <v>240</v>
      </c>
      <c r="I59" s="565" t="s">
        <v>103</v>
      </c>
      <c r="J59" s="423">
        <v>1</v>
      </c>
      <c r="K59" s="426"/>
      <c r="L59" s="423">
        <v>1</v>
      </c>
      <c r="M59" s="426"/>
      <c r="N59" s="425"/>
    </row>
    <row r="60" spans="2:14">
      <c r="B60" s="136"/>
      <c r="C60" s="136"/>
      <c r="D60" s="562"/>
      <c r="E60" s="564"/>
      <c r="F60" s="562"/>
      <c r="G60" s="562"/>
      <c r="H60" s="544" t="s">
        <v>241</v>
      </c>
      <c r="I60" s="565" t="s">
        <v>103</v>
      </c>
      <c r="J60" s="423">
        <v>1</v>
      </c>
      <c r="K60" s="426"/>
      <c r="L60" s="423">
        <v>2</v>
      </c>
      <c r="M60" s="426"/>
      <c r="N60" s="425"/>
    </row>
    <row r="61" spans="2:14">
      <c r="B61" s="550"/>
      <c r="C61" s="550"/>
      <c r="D61" s="551"/>
      <c r="E61" s="304"/>
      <c r="F61" s="551"/>
      <c r="G61" s="551"/>
      <c r="H61" s="544" t="s">
        <v>242</v>
      </c>
      <c r="I61" s="565" t="s">
        <v>103</v>
      </c>
      <c r="J61" s="423">
        <v>13</v>
      </c>
      <c r="K61" s="426"/>
      <c r="L61" s="423">
        <v>13</v>
      </c>
      <c r="M61" s="426"/>
      <c r="N61" s="425"/>
    </row>
    <row r="62" ht="124.5" customHeight="1" spans="2:14">
      <c r="B62" s="33">
        <v>4</v>
      </c>
      <c r="C62" s="179" t="s">
        <v>243</v>
      </c>
      <c r="D62" s="559" t="s">
        <v>244</v>
      </c>
      <c r="E62" s="301">
        <v>24</v>
      </c>
      <c r="F62" s="559" t="s">
        <v>245</v>
      </c>
      <c r="G62" s="559" t="s">
        <v>246</v>
      </c>
      <c r="H62" s="544" t="s">
        <v>247</v>
      </c>
      <c r="I62" s="565" t="s">
        <v>117</v>
      </c>
      <c r="J62" s="572">
        <f>COUNTA(J63:J74)+$N$63</f>
        <v>11</v>
      </c>
      <c r="K62" s="572">
        <f>J62</f>
        <v>11</v>
      </c>
      <c r="L62" s="572">
        <f>COUNTA(L63:L74)+$N$63</f>
        <v>12</v>
      </c>
      <c r="M62" s="572">
        <f>L62</f>
        <v>12</v>
      </c>
      <c r="N62" s="427" t="s">
        <v>248</v>
      </c>
    </row>
    <row r="63" ht="30" spans="2:14">
      <c r="B63" s="136"/>
      <c r="C63" s="330"/>
      <c r="D63" s="562"/>
      <c r="E63" s="564"/>
      <c r="F63" s="562"/>
      <c r="G63" s="562"/>
      <c r="H63" s="544" t="s">
        <v>249</v>
      </c>
      <c r="I63" s="565" t="s">
        <v>250</v>
      </c>
      <c r="J63" s="585">
        <v>1</v>
      </c>
      <c r="K63" s="426"/>
      <c r="L63" s="585" t="s">
        <v>251</v>
      </c>
      <c r="M63" s="426"/>
      <c r="N63" s="425"/>
    </row>
    <row r="64" ht="30" spans="2:14">
      <c r="B64" s="136"/>
      <c r="C64" s="330"/>
      <c r="D64" s="562"/>
      <c r="E64" s="564"/>
      <c r="F64" s="562"/>
      <c r="G64" s="562"/>
      <c r="H64" s="544" t="s">
        <v>252</v>
      </c>
      <c r="I64" s="565" t="s">
        <v>250</v>
      </c>
      <c r="J64" s="585">
        <v>2</v>
      </c>
      <c r="K64" s="426"/>
      <c r="L64" s="585" t="s">
        <v>253</v>
      </c>
      <c r="M64" s="426"/>
      <c r="N64" s="429"/>
    </row>
    <row r="65" ht="30" spans="2:14">
      <c r="B65" s="136"/>
      <c r="C65" s="330"/>
      <c r="D65" s="562"/>
      <c r="E65" s="564"/>
      <c r="F65" s="562"/>
      <c r="G65" s="562"/>
      <c r="H65" s="544" t="s">
        <v>254</v>
      </c>
      <c r="I65" s="565" t="s">
        <v>250</v>
      </c>
      <c r="J65" s="585">
        <v>3</v>
      </c>
      <c r="K65" s="426"/>
      <c r="L65" s="585" t="s">
        <v>255</v>
      </c>
      <c r="M65" s="426"/>
      <c r="N65" s="429"/>
    </row>
    <row r="66" ht="30" spans="2:14">
      <c r="B66" s="136"/>
      <c r="C66" s="330"/>
      <c r="D66" s="562"/>
      <c r="E66" s="564"/>
      <c r="F66" s="562"/>
      <c r="G66" s="562"/>
      <c r="H66" s="544" t="s">
        <v>256</v>
      </c>
      <c r="I66" s="565" t="s">
        <v>250</v>
      </c>
      <c r="J66" s="585">
        <v>4</v>
      </c>
      <c r="K66" s="426"/>
      <c r="L66" s="585" t="s">
        <v>257</v>
      </c>
      <c r="M66" s="426"/>
      <c r="N66" s="429"/>
    </row>
    <row r="67" ht="30" spans="2:14">
      <c r="B67" s="136"/>
      <c r="C67" s="330"/>
      <c r="D67" s="562"/>
      <c r="E67" s="564"/>
      <c r="F67" s="562"/>
      <c r="G67" s="562"/>
      <c r="H67" s="544" t="s">
        <v>258</v>
      </c>
      <c r="I67" s="565" t="s">
        <v>250</v>
      </c>
      <c r="J67" s="585">
        <v>5</v>
      </c>
      <c r="K67" s="426"/>
      <c r="L67" s="585" t="s">
        <v>259</v>
      </c>
      <c r="M67" s="426"/>
      <c r="N67" s="429"/>
    </row>
    <row r="68" ht="30" spans="2:14">
      <c r="B68" s="136"/>
      <c r="C68" s="330"/>
      <c r="D68" s="562"/>
      <c r="E68" s="564"/>
      <c r="F68" s="562"/>
      <c r="G68" s="562"/>
      <c r="H68" s="544" t="s">
        <v>260</v>
      </c>
      <c r="I68" s="565" t="s">
        <v>250</v>
      </c>
      <c r="J68" s="585">
        <v>6</v>
      </c>
      <c r="K68" s="426"/>
      <c r="L68" s="585" t="s">
        <v>261</v>
      </c>
      <c r="M68" s="426"/>
      <c r="N68" s="429"/>
    </row>
    <row r="69" ht="30" spans="2:14">
      <c r="B69" s="136"/>
      <c r="C69" s="330"/>
      <c r="D69" s="562"/>
      <c r="E69" s="564"/>
      <c r="F69" s="562"/>
      <c r="G69" s="562"/>
      <c r="H69" s="544" t="s">
        <v>262</v>
      </c>
      <c r="I69" s="565" t="s">
        <v>250</v>
      </c>
      <c r="J69" s="585">
        <v>7</v>
      </c>
      <c r="K69" s="426"/>
      <c r="L69" s="585" t="s">
        <v>263</v>
      </c>
      <c r="M69" s="426"/>
      <c r="N69" s="429"/>
    </row>
    <row r="70" ht="30" spans="2:14">
      <c r="B70" s="136"/>
      <c r="C70" s="330"/>
      <c r="D70" s="562"/>
      <c r="E70" s="564"/>
      <c r="F70" s="562"/>
      <c r="G70" s="562"/>
      <c r="H70" s="544" t="s">
        <v>264</v>
      </c>
      <c r="I70" s="565" t="s">
        <v>250</v>
      </c>
      <c r="J70" s="585">
        <v>8</v>
      </c>
      <c r="K70" s="426"/>
      <c r="L70" s="585" t="s">
        <v>265</v>
      </c>
      <c r="M70" s="426"/>
      <c r="N70" s="429"/>
    </row>
    <row r="71" ht="30" spans="2:14">
      <c r="B71" s="136"/>
      <c r="C71" s="330"/>
      <c r="D71" s="562"/>
      <c r="E71" s="564"/>
      <c r="F71" s="562"/>
      <c r="G71" s="562"/>
      <c r="H71" s="544" t="s">
        <v>266</v>
      </c>
      <c r="I71" s="565" t="s">
        <v>250</v>
      </c>
      <c r="J71" s="585">
        <v>9</v>
      </c>
      <c r="K71" s="426"/>
      <c r="L71" s="585" t="s">
        <v>267</v>
      </c>
      <c r="M71" s="426"/>
      <c r="N71" s="429"/>
    </row>
    <row r="72" ht="30" spans="2:14">
      <c r="B72" s="136"/>
      <c r="C72" s="330"/>
      <c r="D72" s="562"/>
      <c r="E72" s="564"/>
      <c r="F72" s="562"/>
      <c r="G72" s="562"/>
      <c r="H72" s="544" t="s">
        <v>268</v>
      </c>
      <c r="I72" s="565" t="s">
        <v>250</v>
      </c>
      <c r="J72" s="585">
        <v>10</v>
      </c>
      <c r="K72" s="426"/>
      <c r="L72" s="585" t="s">
        <v>269</v>
      </c>
      <c r="M72" s="426"/>
      <c r="N72" s="429"/>
    </row>
    <row r="73" ht="30" spans="2:14">
      <c r="B73" s="136"/>
      <c r="C73" s="330"/>
      <c r="D73" s="562"/>
      <c r="E73" s="564"/>
      <c r="F73" s="562"/>
      <c r="G73" s="562"/>
      <c r="H73" s="544" t="s">
        <v>270</v>
      </c>
      <c r="I73" s="565" t="s">
        <v>250</v>
      </c>
      <c r="J73" s="585">
        <v>11</v>
      </c>
      <c r="K73" s="426"/>
      <c r="L73" s="585" t="s">
        <v>271</v>
      </c>
      <c r="M73" s="426"/>
      <c r="N73" s="429"/>
    </row>
    <row r="74" ht="30" spans="2:14">
      <c r="B74" s="136"/>
      <c r="C74" s="330"/>
      <c r="D74" s="551"/>
      <c r="E74" s="304"/>
      <c r="F74" s="551"/>
      <c r="G74" s="551"/>
      <c r="H74" s="544" t="s">
        <v>272</v>
      </c>
      <c r="I74" s="565" t="s">
        <v>250</v>
      </c>
      <c r="J74" s="585"/>
      <c r="K74" s="426"/>
      <c r="L74" s="585" t="s">
        <v>273</v>
      </c>
      <c r="M74" s="426"/>
      <c r="N74" s="429"/>
    </row>
    <row r="75" ht="30" spans="2:14">
      <c r="B75" s="136"/>
      <c r="C75" s="330"/>
      <c r="D75" s="559" t="s">
        <v>274</v>
      </c>
      <c r="E75" s="301">
        <v>25</v>
      </c>
      <c r="F75" s="559" t="s">
        <v>275</v>
      </c>
      <c r="G75" s="559" t="s">
        <v>276</v>
      </c>
      <c r="H75" s="544" t="s">
        <v>277</v>
      </c>
      <c r="I75" s="568" t="s">
        <v>278</v>
      </c>
      <c r="J75" s="538">
        <v>10</v>
      </c>
      <c r="K75" s="430">
        <f>IF(J76=0,"tdi",IF(J76="tdi","tdi",IF(J75="tdi","tdi",IF(AND(COUNT(J75)=1,COUNT(J76)=1,J75&lt;=J76),J75/J76*100,IF(OR(COUNTBLANK(J75)=1,COUNTBLANK(J76)=1),"tdi",IF(AND(COUNTA(J75)=1,COUNTA(J76)=1),"salah tolong cek"))))))</f>
        <v>100</v>
      </c>
      <c r="L75" s="538">
        <v>10</v>
      </c>
      <c r="M75" s="430">
        <f>IF(L76=0,"tdi",IF(L76="tdi","tdi",IF(L75="tdi","tdi",IF(AND(COUNT(L75)=1,COUNT(L76)=1,L75&lt;=L76),L75/L76*100,IF(OR(COUNTBLANK(L75)=1,COUNTBLANK(L76)=1),"tdi",IF(AND(COUNTA(L75)=1,COUNTA(L76)=1),"salah tolong cek"))))))</f>
        <v>100</v>
      </c>
      <c r="N75" s="593" t="s">
        <v>279</v>
      </c>
    </row>
    <row r="76" ht="29.25" customHeight="1" spans="2:14">
      <c r="B76" s="550"/>
      <c r="C76" s="331"/>
      <c r="D76" s="551"/>
      <c r="E76" s="304"/>
      <c r="F76" s="551"/>
      <c r="G76" s="551"/>
      <c r="H76" s="544" t="s">
        <v>280</v>
      </c>
      <c r="I76" s="568" t="s">
        <v>278</v>
      </c>
      <c r="J76" s="538">
        <v>10</v>
      </c>
      <c r="K76" s="569"/>
      <c r="L76" s="538">
        <v>10</v>
      </c>
      <c r="M76" s="569"/>
      <c r="N76" s="425"/>
    </row>
    <row r="77" ht="25.5" customHeight="1" spans="2:14">
      <c r="B77" s="33">
        <v>5</v>
      </c>
      <c r="C77" s="179" t="s">
        <v>281</v>
      </c>
      <c r="D77" s="559" t="s">
        <v>282</v>
      </c>
      <c r="E77" s="301">
        <v>26</v>
      </c>
      <c r="F77" s="559" t="s">
        <v>283</v>
      </c>
      <c r="G77" s="559" t="s">
        <v>284</v>
      </c>
      <c r="H77" s="544" t="s">
        <v>285</v>
      </c>
      <c r="I77" s="568" t="s">
        <v>286</v>
      </c>
      <c r="J77" s="423">
        <v>32</v>
      </c>
      <c r="K77" s="430">
        <f>IF(J78=0,"tdi",IF(J78="tdi","tdi",IF(J77="tdi","tdi",IF(AND(COUNT(J77)=1,COUNT(J78)=1,J77&lt;=J78),J77/J78*100,IF(OR(COUNTBLANK(J77)=1,COUNTBLANK(J78)=1),"tdi",IF(AND(COUNTA(J77)=1,COUNTA(J78)=1),"salah tolong cek"))))))</f>
        <v>100</v>
      </c>
      <c r="L77" s="423">
        <v>32</v>
      </c>
      <c r="M77" s="430">
        <f>IF(L78=0,"tdi",IF(L78="tdi","tdi",IF(L77="tdi","tdi",IF(AND(COUNT(L77)=1,COUNT(L78)=1,L77&lt;=L78),L77/L78*100,IF(OR(COUNTBLANK(L77)=1,COUNTBLANK(L78)=1),"tdi",IF(AND(COUNTA(L77)=1,COUNTA(L78)=1),"salah tolong cek"))))))</f>
        <v>100</v>
      </c>
      <c r="N77" s="425"/>
    </row>
    <row r="78" ht="50.25" customHeight="1" spans="2:14">
      <c r="B78" s="550"/>
      <c r="C78" s="331"/>
      <c r="D78" s="551"/>
      <c r="E78" s="304"/>
      <c r="F78" s="551"/>
      <c r="G78" s="551"/>
      <c r="H78" s="544" t="s">
        <v>287</v>
      </c>
      <c r="I78" s="568" t="s">
        <v>286</v>
      </c>
      <c r="J78" s="423">
        <v>32</v>
      </c>
      <c r="K78" s="569"/>
      <c r="L78" s="423">
        <v>32</v>
      </c>
      <c r="M78" s="569"/>
      <c r="N78" s="425"/>
    </row>
    <row r="79" customHeight="1" spans="2:14">
      <c r="B79" s="33">
        <v>6</v>
      </c>
      <c r="C79" s="179" t="s">
        <v>288</v>
      </c>
      <c r="D79" s="33" t="s">
        <v>289</v>
      </c>
      <c r="E79" s="33">
        <v>27</v>
      </c>
      <c r="F79" s="559" t="s">
        <v>290</v>
      </c>
      <c r="G79" s="559" t="s">
        <v>291</v>
      </c>
      <c r="H79" s="544" t="s">
        <v>292</v>
      </c>
      <c r="I79" s="568" t="s">
        <v>293</v>
      </c>
      <c r="J79" s="423">
        <v>788</v>
      </c>
      <c r="K79" s="430">
        <f>IF(J80=0,"tdi",IF(J80="tdi","tdi",IF(J79="tdi","tdi",IF(AND(COUNT(J79)=1,COUNT(J80)=1,J79&lt;=J80),J79/J80*100,IF(OR(COUNTBLANK(J79)=1,COUNTBLANK(J80)=1),"tdi",IF(AND(COUNTA(J79)=1,COUNTA(J80)=1),"salah tolong cek"))))))</f>
        <v>100</v>
      </c>
      <c r="L79" s="423">
        <v>788</v>
      </c>
      <c r="M79" s="430">
        <f>IF(L80=0,"tdi",IF(L80="tdi","tdi",IF(L79="tdi","tdi",IF(AND(COUNT(L79)=1,COUNT(L80)=1,L79&lt;=L80),L79/L80*100,IF(OR(COUNTBLANK(L79)=1,COUNTBLANK(L80)=1),"tdi",IF(AND(COUNTA(L79)=1,COUNTA(L80)=1),"salah tolong cek"))))))</f>
        <v>100</v>
      </c>
      <c r="N79" s="425"/>
    </row>
    <row r="80" ht="24" customHeight="1" spans="2:14">
      <c r="B80" s="136"/>
      <c r="C80" s="330"/>
      <c r="D80" s="550"/>
      <c r="E80" s="550"/>
      <c r="F80" s="551"/>
      <c r="G80" s="551"/>
      <c r="H80" s="544" t="s">
        <v>294</v>
      </c>
      <c r="I80" s="568" t="s">
        <v>293</v>
      </c>
      <c r="J80" s="423">
        <v>788</v>
      </c>
      <c r="K80" s="569"/>
      <c r="L80" s="423">
        <v>788</v>
      </c>
      <c r="M80" s="569"/>
      <c r="N80" s="425"/>
    </row>
    <row r="81" spans="2:14">
      <c r="B81" s="136"/>
      <c r="C81" s="330"/>
      <c r="D81" s="559" t="s">
        <v>295</v>
      </c>
      <c r="E81" s="33">
        <v>28</v>
      </c>
      <c r="F81" s="559" t="s">
        <v>296</v>
      </c>
      <c r="G81" s="559" t="s">
        <v>297</v>
      </c>
      <c r="H81" s="546" t="s">
        <v>298</v>
      </c>
      <c r="I81" s="568" t="s">
        <v>299</v>
      </c>
      <c r="J81" s="423">
        <v>66</v>
      </c>
      <c r="K81" s="430">
        <f>IF(J82=0,"tdi",IF(J82="tdi","tdi",IF(J81="tdi","tdi",IF(AND(COUNT(J81)=1,COUNT(J82)=1,J81&lt;=J82),J81/J82*100,IF(OR(COUNTBLANK(J81)=1,COUNTBLANK(J82)=1),"tdi",IF(AND(COUNTA(J81)=1,COUNTA(J82)=1),"salah tolong cek"))))))</f>
        <v>100</v>
      </c>
      <c r="L81" s="423">
        <v>66</v>
      </c>
      <c r="M81" s="430">
        <f>IF(L82=0,"tdi",IF(L82="tdi","tdi",IF(L81="tdi","tdi",IF(AND(COUNT(L81)=1,COUNT(L82)=1,L81&lt;=L82),L81/L82*100,IF(OR(COUNTBLANK(L81)=1,COUNTBLANK(L82)=1),"tdi",IF(AND(COUNTA(L81)=1,COUNTA(L82)=1),"salah tolong cek"))))))</f>
        <v>100</v>
      </c>
      <c r="N81" s="425"/>
    </row>
    <row r="82" ht="23.25" customHeight="1" spans="2:14">
      <c r="B82" s="550"/>
      <c r="C82" s="331"/>
      <c r="D82" s="551"/>
      <c r="E82" s="550"/>
      <c r="F82" s="551"/>
      <c r="G82" s="551"/>
      <c r="H82" s="546" t="s">
        <v>300</v>
      </c>
      <c r="I82" s="568" t="s">
        <v>299</v>
      </c>
      <c r="J82" s="423">
        <v>66</v>
      </c>
      <c r="K82" s="569"/>
      <c r="L82" s="423">
        <v>66</v>
      </c>
      <c r="M82" s="569"/>
      <c r="N82" s="425"/>
    </row>
    <row r="83" ht="34.5" customHeight="1" spans="2:14">
      <c r="B83" s="559">
        <v>7</v>
      </c>
      <c r="C83" s="559" t="s">
        <v>301</v>
      </c>
      <c r="D83" s="559" t="s">
        <v>302</v>
      </c>
      <c r="E83" s="33">
        <v>29</v>
      </c>
      <c r="F83" s="559" t="s">
        <v>303</v>
      </c>
      <c r="G83" s="559" t="s">
        <v>304</v>
      </c>
      <c r="H83" s="546" t="s">
        <v>305</v>
      </c>
      <c r="I83" s="568" t="s">
        <v>117</v>
      </c>
      <c r="J83" s="423">
        <v>0</v>
      </c>
      <c r="K83" s="430">
        <f>IF(J84=0,"tdi",IF(J84="tdi","tdi",IF(J83="tdi","tdi",IF(AND(COUNT(J83)=1,COUNT(J84)=1,J83&lt;=J84),J83/J84*100,IF(OR(COUNTBLANK(J83)=1,COUNTBLANK(J84)=1),"tdi",IF(AND(COUNTA(J83)=1,COUNTA(J84)=1),"salah tolong cek"))))))</f>
        <v>0</v>
      </c>
      <c r="L83" s="423">
        <v>0</v>
      </c>
      <c r="M83" s="430">
        <f>IF(L84=0,"tdi",IF(L84="tdi","tdi",IF(L83="tdi","tdi",IF(AND(COUNT(L83)=1,COUNT(L84)=1,L83&lt;=L84),L83/L84*100,IF(OR(COUNTBLANK(L83)=1,COUNTBLANK(L84)=1),"tdi",IF(AND(COUNTA(L83)=1,COUNTA(L84)=1),"salah tolong cek"))))))</f>
        <v>0</v>
      </c>
      <c r="N83" s="425"/>
    </row>
    <row r="84" ht="38.25" customHeight="1" spans="2:14">
      <c r="B84" s="551"/>
      <c r="C84" s="551"/>
      <c r="D84" s="551"/>
      <c r="E84" s="550"/>
      <c r="F84" s="551"/>
      <c r="G84" s="551"/>
      <c r="H84" s="546" t="s">
        <v>306</v>
      </c>
      <c r="I84" s="565" t="s">
        <v>117</v>
      </c>
      <c r="J84" s="423">
        <v>2</v>
      </c>
      <c r="K84" s="569"/>
      <c r="L84" s="423">
        <v>2</v>
      </c>
      <c r="M84" s="569"/>
      <c r="N84" s="425"/>
    </row>
    <row r="85" ht="30" spans="2:14">
      <c r="B85" s="141">
        <v>8</v>
      </c>
      <c r="C85" s="126" t="s">
        <v>307</v>
      </c>
      <c r="D85" s="140" t="s">
        <v>308</v>
      </c>
      <c r="E85" s="545">
        <v>30</v>
      </c>
      <c r="F85" s="548" t="s">
        <v>309</v>
      </c>
      <c r="G85" s="548" t="s">
        <v>310</v>
      </c>
      <c r="H85" s="548" t="s">
        <v>311</v>
      </c>
      <c r="I85" s="565" t="s">
        <v>130</v>
      </c>
      <c r="J85" s="436" t="s">
        <v>97</v>
      </c>
      <c r="K85" s="424" t="str">
        <f>IF(J85="ada","ada",IF(J85="tidak","tidak",IF(J85="","tdi",IF(J85="tdi","tdi","salah tolong cek"))))</f>
        <v>ada</v>
      </c>
      <c r="L85" s="436" t="s">
        <v>97</v>
      </c>
      <c r="M85" s="424" t="str">
        <f>IF(L85="ada","ada",IF(L85="tidak","tidak",IF(L85="","tdi",IF(L85="tdi","tdi","salah tolong cek"))))</f>
        <v>ada</v>
      </c>
      <c r="N85" s="593" t="s">
        <v>312</v>
      </c>
    </row>
    <row r="86" spans="2:14">
      <c r="B86" s="141"/>
      <c r="C86" s="126"/>
      <c r="D86" s="586" t="s">
        <v>313</v>
      </c>
      <c r="E86" s="587">
        <v>31</v>
      </c>
      <c r="F86" s="586" t="s">
        <v>314</v>
      </c>
      <c r="G86" s="586" t="s">
        <v>315</v>
      </c>
      <c r="H86" s="548" t="s">
        <v>316</v>
      </c>
      <c r="I86" s="565" t="s">
        <v>317</v>
      </c>
      <c r="J86" s="594" t="s">
        <v>318</v>
      </c>
      <c r="K86" s="424" t="str">
        <f>IF(COUNTA(J86:J89)&gt;=1,"ada","tidak")</f>
        <v>ada</v>
      </c>
      <c r="L86" s="423" t="s">
        <v>202</v>
      </c>
      <c r="M86" s="424" t="str">
        <f>IF(COUNTA(L86:L89)&gt;=1,"ada","tidak")</f>
        <v>ada</v>
      </c>
      <c r="N86" s="425"/>
    </row>
    <row r="87" spans="2:14">
      <c r="B87" s="141"/>
      <c r="C87" s="126"/>
      <c r="D87" s="588"/>
      <c r="E87" s="589"/>
      <c r="F87" s="588"/>
      <c r="G87" s="588"/>
      <c r="H87" s="548" t="s">
        <v>319</v>
      </c>
      <c r="I87" s="565" t="s">
        <v>317</v>
      </c>
      <c r="J87" s="423" t="s">
        <v>320</v>
      </c>
      <c r="K87" s="426"/>
      <c r="L87" s="423" t="s">
        <v>202</v>
      </c>
      <c r="M87" s="426"/>
      <c r="N87" s="425"/>
    </row>
    <row r="88" spans="2:14">
      <c r="B88" s="141"/>
      <c r="C88" s="126"/>
      <c r="D88" s="588"/>
      <c r="E88" s="589"/>
      <c r="F88" s="588"/>
      <c r="G88" s="588"/>
      <c r="H88" s="548" t="s">
        <v>321</v>
      </c>
      <c r="I88" s="565" t="s">
        <v>317</v>
      </c>
      <c r="J88" s="423" t="s">
        <v>322</v>
      </c>
      <c r="K88" s="426"/>
      <c r="L88" s="423" t="s">
        <v>202</v>
      </c>
      <c r="M88" s="426"/>
      <c r="N88" s="425"/>
    </row>
    <row r="89" ht="63" customHeight="1" spans="2:14">
      <c r="B89" s="141"/>
      <c r="C89" s="126"/>
      <c r="D89" s="554"/>
      <c r="E89" s="590"/>
      <c r="F89" s="554"/>
      <c r="G89" s="554"/>
      <c r="H89" s="548" t="s">
        <v>323</v>
      </c>
      <c r="I89" s="565" t="s">
        <v>317</v>
      </c>
      <c r="J89" s="585" t="s">
        <v>324</v>
      </c>
      <c r="K89" s="426"/>
      <c r="L89" s="585" t="s">
        <v>202</v>
      </c>
      <c r="M89" s="426"/>
      <c r="N89" s="425"/>
    </row>
    <row r="90" customHeight="1" spans="2:14">
      <c r="B90" s="33">
        <v>9</v>
      </c>
      <c r="C90" s="179" t="s">
        <v>325</v>
      </c>
      <c r="D90" s="179" t="s">
        <v>326</v>
      </c>
      <c r="E90" s="33">
        <v>32</v>
      </c>
      <c r="F90" s="179" t="s">
        <v>327</v>
      </c>
      <c r="G90" s="179" t="s">
        <v>328</v>
      </c>
      <c r="H90" s="548" t="s">
        <v>329</v>
      </c>
      <c r="I90" s="568" t="s">
        <v>207</v>
      </c>
      <c r="J90" s="538">
        <v>1682458853256</v>
      </c>
      <c r="K90" s="430">
        <f>IF(J91=0,"tdi",IF(J91="tdi","tdi",IF(J90="tdi","tdi",IF(AND(COUNT(J90)=1,COUNT(J91)=1),J90/J91*100,IF(OR(COUNTBLANK(J90)=1,COUNTBLANK(J91)=1),"tdi",IF(AND(COUNTA(J90)=1,COUNTA(J91)=1),"salah tolong cek"))))))</f>
        <v>112.199087206179</v>
      </c>
      <c r="L90" s="538">
        <v>1682458853256</v>
      </c>
      <c r="M90" s="430">
        <f>IF(L91=0,"tdi",IF(L91="tdi","tdi",IF(L90="tdi","tdi",IF(AND(COUNT(L90)=1,COUNT(L91)=1),L90/L91*100,IF(OR(COUNTBLANK(L90)=1,COUNTBLANK(L91)=1),"tdi",IF(AND(COUNTA(L90)=1,COUNTA(L91)=1),"salah tolong cek"))))))</f>
        <v>112.199087206179</v>
      </c>
      <c r="N90" s="425"/>
    </row>
    <row r="91" ht="25.5" spans="2:14">
      <c r="B91" s="136"/>
      <c r="C91" s="330"/>
      <c r="D91" s="331"/>
      <c r="E91" s="550"/>
      <c r="F91" s="331"/>
      <c r="G91" s="331"/>
      <c r="H91" s="548" t="s">
        <v>330</v>
      </c>
      <c r="I91" s="568" t="s">
        <v>207</v>
      </c>
      <c r="J91" s="538">
        <v>1499529893825.5</v>
      </c>
      <c r="K91" s="569"/>
      <c r="L91" s="538">
        <v>1499529893825.5</v>
      </c>
      <c r="M91" s="569"/>
      <c r="N91" s="425"/>
    </row>
    <row r="92" spans="2:14">
      <c r="B92" s="136"/>
      <c r="C92" s="330"/>
      <c r="D92" s="179" t="s">
        <v>331</v>
      </c>
      <c r="E92" s="33">
        <v>33</v>
      </c>
      <c r="F92" s="179" t="s">
        <v>332</v>
      </c>
      <c r="G92" s="179" t="s">
        <v>333</v>
      </c>
      <c r="H92" s="544" t="s">
        <v>334</v>
      </c>
      <c r="I92" s="568" t="s">
        <v>207</v>
      </c>
      <c r="J92" s="538">
        <v>1168019169935.12</v>
      </c>
      <c r="K92" s="430">
        <f>IF(J93=0,"tdi",IF(J93="tdi","tdi",IF(J92="tdi","tdi",IF(AND(COUNT(J92)=1,COUNT(J93)=1),J92/J93*100,IF(OR(COUNTBLANK(J92)=1,COUNTBLANK(J93)=1),"tdi",IF(AND(COUNTA(J92)=1,COUNTA(J93)=1),"salah tolong cek"))))))</f>
        <v>208.054296580355</v>
      </c>
      <c r="L92" s="538">
        <v>1205895356562</v>
      </c>
      <c r="M92" s="430">
        <f>IF(L93=0,"tdi",IF(L93="tdi","tdi",IF(L92="tdi","tdi",IF(AND(COUNT(L92)=1,COUNT(L93)=1),L92/L93*100,IF(OR(COUNTBLANK(L92)=1,COUNTBLANK(L93)=1),"tdi",IF(AND(COUNTA(L92)=1,COUNTA(L93)=1),"salah tolong cek"))))))</f>
        <v>214.801020922421</v>
      </c>
      <c r="N92" s="425"/>
    </row>
    <row r="93" spans="2:14">
      <c r="B93" s="136"/>
      <c r="C93" s="330"/>
      <c r="D93" s="331"/>
      <c r="E93" s="550"/>
      <c r="F93" s="331"/>
      <c r="G93" s="331"/>
      <c r="H93" s="544" t="s">
        <v>335</v>
      </c>
      <c r="I93" s="568" t="s">
        <v>207</v>
      </c>
      <c r="J93" s="538">
        <v>561401129000</v>
      </c>
      <c r="K93" s="569"/>
      <c r="L93" s="538">
        <v>561401129000</v>
      </c>
      <c r="M93" s="569"/>
      <c r="N93" s="425"/>
    </row>
    <row r="94" spans="2:14">
      <c r="B94" s="136"/>
      <c r="C94" s="330"/>
      <c r="D94" s="179" t="s">
        <v>336</v>
      </c>
      <c r="E94" s="33">
        <v>34</v>
      </c>
      <c r="F94" s="179" t="s">
        <v>337</v>
      </c>
      <c r="G94" s="179" t="s">
        <v>338</v>
      </c>
      <c r="H94" s="544" t="s">
        <v>339</v>
      </c>
      <c r="I94" s="568" t="s">
        <v>207</v>
      </c>
      <c r="J94" s="538">
        <v>1168019169935.12</v>
      </c>
      <c r="K94" s="430">
        <f>IF(J95=0,"tdi",IF(J95="tdi","tdi",IF(J94="tdi","tdi",IF(AND(COUNT(J94)=1,COUNT(J95)=1,J94&lt;=J95),J94/J95*100,IF(OR(COUNTBLANK(J94)=1,COUNTBLANK(J95)=1),"tdi",IF(AND(COUNTA(J94)=1,COUNTA(J95)=1),"salah tolong cek"))))))</f>
        <v>56.0436563768648</v>
      </c>
      <c r="L94" s="538">
        <v>1205895356562</v>
      </c>
      <c r="M94" s="430">
        <f>IF(L95=0,"tdi",IF(L95="tdi","tdi",IF(L94="tdi","tdi",IF(AND(COUNT(L94)=1,COUNT(L95)=1,L94&lt;=L95),L94/L95*100,IF(OR(COUNTBLANK(L94)=1,COUNTBLANK(L95)=1),"tdi",IF(AND(COUNTA(L94)=1,COUNTA(L95)=1),"salah tolong cek"))))))</f>
        <v>56.8282457738603</v>
      </c>
      <c r="N94" s="425"/>
    </row>
    <row r="95" spans="2:14">
      <c r="B95" s="550"/>
      <c r="C95" s="331"/>
      <c r="D95" s="331"/>
      <c r="E95" s="550"/>
      <c r="F95" s="331"/>
      <c r="G95" s="331"/>
      <c r="H95" s="544" t="s">
        <v>340</v>
      </c>
      <c r="I95" s="568" t="s">
        <v>207</v>
      </c>
      <c r="J95" s="538">
        <v>2084123780362.92</v>
      </c>
      <c r="K95" s="569"/>
      <c r="L95" s="538">
        <v>2121999966989.45</v>
      </c>
      <c r="M95" s="569"/>
      <c r="N95" s="425"/>
    </row>
    <row r="96" ht="24.75" customHeight="1" spans="2:14">
      <c r="B96" s="141">
        <v>10</v>
      </c>
      <c r="C96" s="140" t="s">
        <v>341</v>
      </c>
      <c r="D96" s="179" t="s">
        <v>342</v>
      </c>
      <c r="E96" s="33">
        <v>35</v>
      </c>
      <c r="F96" s="179" t="s">
        <v>343</v>
      </c>
      <c r="G96" s="179" t="s">
        <v>344</v>
      </c>
      <c r="H96" s="544" t="s">
        <v>345</v>
      </c>
      <c r="I96" s="568" t="s">
        <v>207</v>
      </c>
      <c r="J96" s="538">
        <v>204971725705.87</v>
      </c>
      <c r="K96" s="430">
        <f>IF(J97=0,"tdi",IF(J97="tdi","tdi",IF(J96="tdi","tdi",IF(AND(COUNT(J96)=1,COUNT(J97)=1,J96&lt;=J97),J96/J97*100,IF(OR(COUNTBLANK(J96)=1,COUNTBLANK(J97)=1),"tdi",IF(AND(COUNTA(J96)=1,COUNTA(J97)=1),"salah tolong cek"))))))</f>
        <v>8.98422830900171</v>
      </c>
      <c r="L96" s="538">
        <v>210437540329.57</v>
      </c>
      <c r="M96" s="430">
        <f>IF(L97=0,"tdi",IF(L97="tdi","tdi",IF(L96="tdi","tdi",IF(AND(COUNT(L96)=1,COUNT(L97)=1,L96&lt;=L97),L96/L97*100,IF(OR(COUNTBLANK(L96)=1,COUNTBLANK(L97)=1),"tdi",IF(AND(COUNTA(L96)=1,COUNTA(L97)=1),"salah tolong cek"))))))</f>
        <v>9.07168065083784</v>
      </c>
      <c r="N96" s="425"/>
    </row>
    <row r="97" ht="30.75" customHeight="1" spans="2:14">
      <c r="B97" s="141"/>
      <c r="C97" s="140"/>
      <c r="D97" s="331"/>
      <c r="E97" s="550"/>
      <c r="F97" s="331"/>
      <c r="G97" s="331"/>
      <c r="H97" s="544" t="s">
        <v>346</v>
      </c>
      <c r="I97" s="568" t="s">
        <v>207</v>
      </c>
      <c r="J97" s="538">
        <v>2281461675461.87</v>
      </c>
      <c r="K97" s="569"/>
      <c r="L97" s="538">
        <v>2319719448128.22</v>
      </c>
      <c r="M97" s="569"/>
      <c r="N97" s="425"/>
    </row>
    <row r="98" ht="30" customHeight="1" spans="2:14">
      <c r="B98" s="33">
        <v>11</v>
      </c>
      <c r="C98" s="179" t="s">
        <v>347</v>
      </c>
      <c r="D98" s="179" t="s">
        <v>348</v>
      </c>
      <c r="E98" s="33">
        <v>36</v>
      </c>
      <c r="F98" s="179" t="s">
        <v>349</v>
      </c>
      <c r="G98" s="179" t="s">
        <v>350</v>
      </c>
      <c r="H98" s="544" t="s">
        <v>351</v>
      </c>
      <c r="I98" s="565" t="s">
        <v>352</v>
      </c>
      <c r="J98" s="423" t="s">
        <v>353</v>
      </c>
      <c r="K98" s="572" t="str">
        <f>IF(J98="tdi","tdi",IF(J98="","tdi",IF(COUNTIF(J98:J99,"WTP")=2,"2 WTP",IF(COUNTIF(J98:J99,"WTP")=1,"1 WTP",IF(COUNTIF(J98:J99,"WDP")=2,"2 WDP",IF(COUNTIF(J98:J99,"WDP")=1,"1 WDP",IF(COUNTIF(J98:J99,"TMP")=2,"2 TMP",IF(COUNTIF(J98:J99,"TMP")=1,"1 TMP",IF(COUNTIF(J98:J99,"TW")=2,"2 TW",IF(COUNTIF(J98:J99,"TW")=1,"1 TW","salah tolong cek"))))))))))</f>
        <v>1 WTP</v>
      </c>
      <c r="L98" s="423" t="s">
        <v>353</v>
      </c>
      <c r="M98" s="572" t="str">
        <f>IF(L98="tdi","tdi",IF(L98="","tdi",IF(COUNTIF(L98:L99,"WTP")=2,"2 WTP",IF(COUNTIF(L98:L99,"WTP")=1,"1 WTP",IF(COUNTIF(L98:L99,"WDP")=2,"2 WDP",IF(COUNTIF(L98:L99,"WDP")=1,"1 WDP",IF(COUNTIF(L98:L99,"TMP")=2,"2 TMP",IF(COUNTIF(L98:L99,"TMP")=1,"1 TMP",IF(COUNTIF(L98:L99,"TW")=2,"2 TW",IF(COUNTIF(L98:L99,"TW")=1,"1 TW","salah tolong cek"))))))))))</f>
        <v>2 WTP</v>
      </c>
      <c r="N98" s="425"/>
    </row>
    <row r="99" ht="30" customHeight="1" spans="2:14">
      <c r="B99" s="136"/>
      <c r="C99" s="330"/>
      <c r="D99" s="331"/>
      <c r="E99" s="550"/>
      <c r="F99" s="331"/>
      <c r="G99" s="331"/>
      <c r="H99" s="544" t="s">
        <v>354</v>
      </c>
      <c r="I99" s="565" t="s">
        <v>352</v>
      </c>
      <c r="J99" s="423"/>
      <c r="K99" s="595"/>
      <c r="L99" s="423" t="s">
        <v>353</v>
      </c>
      <c r="M99" s="595"/>
      <c r="N99" s="425"/>
    </row>
    <row r="100" spans="2:14">
      <c r="B100" s="136"/>
      <c r="C100" s="330"/>
      <c r="D100" s="179" t="s">
        <v>355</v>
      </c>
      <c r="E100" s="33">
        <v>37</v>
      </c>
      <c r="F100" s="179" t="s">
        <v>356</v>
      </c>
      <c r="G100" s="179" t="s">
        <v>357</v>
      </c>
      <c r="H100" s="544" t="s">
        <v>358</v>
      </c>
      <c r="I100" s="568" t="s">
        <v>207</v>
      </c>
      <c r="J100" s="538">
        <v>805072519296.82</v>
      </c>
      <c r="K100" s="430">
        <f>IF(J101=0,"tdi",IF(J101="tdi","tdi",IF(J100="tdi","tdi",IF(AND(COUNT(J100)=1,COUNT(J101)=1,J100&lt;=J101),J100/J101*100,IF(OR(COUNTBLANK(J100)=1,COUNTBLANK(J101)=1),"tdi",IF(AND(COUNTA(J100)=1,COUNTA(J101)=1),"salah tolong cek"))))))</f>
        <v>35.287575853486</v>
      </c>
      <c r="L100" s="538">
        <v>805453105336.64</v>
      </c>
      <c r="M100" s="430">
        <f>IF(L101=0,"tdi",IF(L101="tdi","tdi",IF(L100="tdi","tdi",IF(AND(COUNT(L100)=1,COUNT(L101)=1,L100&lt;=L101),L100/L101*100,IF(OR(COUNTBLANK(L100)=1,COUNTBLANK(L101)=1),"tdi",IF(AND(COUNTA(L100)=1,COUNTA(L101)=1),"salah tolong cek"))))))</f>
        <v>34.7220051108577</v>
      </c>
      <c r="N100" s="425"/>
    </row>
    <row r="101" ht="18" customHeight="1" spans="2:14">
      <c r="B101" s="136"/>
      <c r="C101" s="330"/>
      <c r="D101" s="331"/>
      <c r="E101" s="550"/>
      <c r="F101" s="331"/>
      <c r="G101" s="331"/>
      <c r="H101" s="544" t="s">
        <v>346</v>
      </c>
      <c r="I101" s="568" t="s">
        <v>207</v>
      </c>
      <c r="J101" s="538">
        <v>2281461675461.87</v>
      </c>
      <c r="K101" s="569"/>
      <c r="L101" s="538">
        <v>2319719448128.22</v>
      </c>
      <c r="M101" s="569"/>
      <c r="N101" s="425"/>
    </row>
    <row r="102" ht="18" customHeight="1" spans="2:14">
      <c r="B102" s="136"/>
      <c r="C102" s="330"/>
      <c r="D102" s="179" t="s">
        <v>359</v>
      </c>
      <c r="E102" s="33">
        <v>38</v>
      </c>
      <c r="F102" s="179" t="s">
        <v>360</v>
      </c>
      <c r="G102" s="179" t="s">
        <v>361</v>
      </c>
      <c r="H102" s="544" t="s">
        <v>362</v>
      </c>
      <c r="I102" s="568" t="s">
        <v>207</v>
      </c>
      <c r="J102" s="538">
        <v>2084123780362.92</v>
      </c>
      <c r="K102" s="430">
        <f>IF(J103=0,"tdi",IF(J103="tdi","tdi",IF(J102="tdi","tdi",IF(AND(COUNT(J102)=1,COUNT(J103)=1,J102&lt;=J103),J102/J103*100,IF(OR(COUNTBLANK(J102)=1,COUNTBLANK(J103)=1),"tdi",IF(AND(COUNTA(J102)=1,COUNTA(J103)=1),"salah tolong cek"))))))</f>
        <v>76.0995728001417</v>
      </c>
      <c r="L102" s="538">
        <v>2121999966989.45</v>
      </c>
      <c r="M102" s="430">
        <f>IF(L103=0,"tdi",IF(L103="tdi","tdi",IF(L102="tdi","tdi",IF(AND(COUNT(L102)=1,COUNT(L103)=1,L102&lt;=L103),L102/L103*100,IF(OR(COUNTBLANK(L102)=1,COUNTBLANK(L103)=1),"tdi",IF(AND(COUNTA(L102)=1,COUNTA(L103)=1),"salah tolong cek"))))))</f>
        <v>77.4825816447869</v>
      </c>
      <c r="N102" s="425"/>
    </row>
    <row r="103" ht="18" customHeight="1" spans="2:14">
      <c r="B103" s="136"/>
      <c r="C103" s="330"/>
      <c r="D103" s="331"/>
      <c r="E103" s="550"/>
      <c r="F103" s="331"/>
      <c r="G103" s="331"/>
      <c r="H103" s="544" t="s">
        <v>363</v>
      </c>
      <c r="I103" s="568" t="s">
        <v>207</v>
      </c>
      <c r="J103" s="538">
        <v>2738680000000</v>
      </c>
      <c r="K103" s="569"/>
      <c r="L103" s="538">
        <v>2738680000000</v>
      </c>
      <c r="M103" s="569"/>
      <c r="N103" s="425"/>
    </row>
    <row r="104" ht="30" spans="2:14">
      <c r="B104" s="136"/>
      <c r="C104" s="330"/>
      <c r="D104" s="179" t="s">
        <v>364</v>
      </c>
      <c r="E104" s="591">
        <v>39</v>
      </c>
      <c r="F104" s="179" t="s">
        <v>365</v>
      </c>
      <c r="G104" s="179" t="s">
        <v>366</v>
      </c>
      <c r="H104" s="544" t="s">
        <v>367</v>
      </c>
      <c r="I104" s="568" t="s">
        <v>368</v>
      </c>
      <c r="J104" s="538">
        <v>719</v>
      </c>
      <c r="K104" s="430">
        <f>IF(J105=0,"tdi",IF(J105="tdi","tdi",IF(J104="tdi","tdi",IF(AND(COUNT(J104)=1,COUNT(J105)=1,J104&lt;=J105),J104/J105*100,IF(OR(COUNTBLANK(J104)=1,COUNTBLANK(J105)=1),"tdi",IF(AND(COUNTA(J104)=1,COUNTA(J105)=1),"salah tolong cek"))))))</f>
        <v>96.6397849462366</v>
      </c>
      <c r="L104" s="538">
        <v>719</v>
      </c>
      <c r="M104" s="430">
        <f>IF(L105=0,"tdi",IF(L105="tdi","tdi",IF(L104="tdi","tdi",IF(AND(COUNT(L104)=1,COUNT(L105)=1,L104&lt;=L105),L104/L105*100,IF(OR(COUNTBLANK(L104)=1,COUNTBLANK(L105)=1),"tdi",IF(AND(COUNTA(L104)=1,COUNTA(L105)=1),"salah tolong cek"))))))</f>
        <v>96.6397849462366</v>
      </c>
      <c r="N104" s="593" t="s">
        <v>369</v>
      </c>
    </row>
    <row r="105" ht="24" customHeight="1" spans="2:28">
      <c r="B105" s="550"/>
      <c r="C105" s="331"/>
      <c r="D105" s="331"/>
      <c r="E105" s="592"/>
      <c r="F105" s="331"/>
      <c r="G105" s="331"/>
      <c r="H105" s="544" t="s">
        <v>370</v>
      </c>
      <c r="I105" s="545" t="s">
        <v>368</v>
      </c>
      <c r="J105" s="538">
        <v>744</v>
      </c>
      <c r="K105" s="596"/>
      <c r="L105" s="538">
        <v>744</v>
      </c>
      <c r="M105" s="596"/>
      <c r="N105" s="425"/>
      <c r="O105" s="403"/>
      <c r="P105" s="403"/>
      <c r="Q105" s="403"/>
      <c r="R105" s="403"/>
      <c r="S105" s="403"/>
      <c r="T105" s="403"/>
      <c r="U105" s="403"/>
      <c r="V105" s="403"/>
      <c r="W105" s="403"/>
      <c r="X105" s="403"/>
      <c r="Y105" s="403"/>
      <c r="Z105" s="403"/>
      <c r="AA105" s="403"/>
      <c r="AB105" s="403"/>
    </row>
    <row r="106" customHeight="1" spans="2:28">
      <c r="B106" s="33">
        <v>12</v>
      </c>
      <c r="C106" s="179" t="s">
        <v>371</v>
      </c>
      <c r="D106" s="179" t="s">
        <v>372</v>
      </c>
      <c r="E106" s="33">
        <v>40</v>
      </c>
      <c r="F106" s="179" t="s">
        <v>373</v>
      </c>
      <c r="G106" s="179" t="s">
        <v>374</v>
      </c>
      <c r="H106" s="544" t="s">
        <v>375</v>
      </c>
      <c r="I106" s="545" t="s">
        <v>207</v>
      </c>
      <c r="J106" s="597">
        <f>J96</f>
        <v>204971725705.87</v>
      </c>
      <c r="K106" s="430">
        <f>IF(J107=0,"tdi",IF(J107="tdi","tdi",IF(J106="tdi","tdi",IF(AND(COUNT(J106)=1,COUNT(J107)=1),J106/J107*100,IF(OR(COUNTBLANK(J106)=1,COUNTBLANK(J107)=1),"tdi",IF(AND(COUNTA(J106)=1,COUNTA(J107)=1),"salah tolong cek"))))))</f>
        <v>84.4450272345465</v>
      </c>
      <c r="L106" s="597">
        <f>L96</f>
        <v>210437540329.57</v>
      </c>
      <c r="M106" s="430">
        <f>IF(L107=0,"tdi",IF(L107="tdi","tdi",IF(L106="tdi","tdi",IF(AND(COUNT(L106)=1,COUNT(L107)=1),L106/L107*100,IF(OR(COUNTBLANK(L106)=1,COUNTBLANK(L107)=1),"tdi",IF(AND(COUNTA(L106)=1,COUNTA(L107)=1),"salah tolong cek"))))))</f>
        <v>105.426988467007</v>
      </c>
      <c r="N106" s="425"/>
      <c r="O106" s="403"/>
      <c r="P106" s="403"/>
      <c r="Q106" s="403"/>
      <c r="R106" s="403"/>
      <c r="S106" s="403"/>
      <c r="T106" s="403"/>
      <c r="U106" s="403"/>
      <c r="V106" s="403"/>
      <c r="W106" s="403"/>
      <c r="X106" s="403"/>
      <c r="Y106" s="403"/>
      <c r="Z106" s="403"/>
      <c r="AA106" s="403"/>
      <c r="AB106" s="403"/>
    </row>
    <row r="107" spans="2:14">
      <c r="B107" s="136"/>
      <c r="C107" s="330"/>
      <c r="D107" s="331"/>
      <c r="E107" s="550"/>
      <c r="F107" s="331"/>
      <c r="G107" s="331"/>
      <c r="H107" s="544" t="s">
        <v>376</v>
      </c>
      <c r="I107" s="545" t="s">
        <v>207</v>
      </c>
      <c r="J107" s="538">
        <v>242728000000</v>
      </c>
      <c r="K107" s="569"/>
      <c r="L107" s="538">
        <v>199605000000</v>
      </c>
      <c r="M107" s="569"/>
      <c r="N107" s="425"/>
    </row>
    <row r="108" spans="2:14">
      <c r="B108" s="136"/>
      <c r="C108" s="330"/>
      <c r="D108" s="179" t="s">
        <v>377</v>
      </c>
      <c r="E108" s="33">
        <v>41</v>
      </c>
      <c r="F108" s="179" t="s">
        <v>377</v>
      </c>
      <c r="G108" s="179" t="s">
        <v>378</v>
      </c>
      <c r="H108" s="544" t="s">
        <v>379</v>
      </c>
      <c r="I108" s="545" t="s">
        <v>207</v>
      </c>
      <c r="J108" s="597">
        <f>J96</f>
        <v>204971725705.87</v>
      </c>
      <c r="K108" s="430">
        <f>IF(J109=0,"tdi",IF(J109="tdi","tdi",IF(J108="tdi","tdi",IF(AND(COUNT(J108)=1,COUNT(J109)=1),(J108-J109)/J109*100,IF(OR(COUNTBLANK(J108)=1,COUNTBLANK(J109)=1),"tdi",IF(AND(COUNTA(J108)=1,COUNTA(J109)=1),"salah tolong cek"))))))</f>
        <v>0</v>
      </c>
      <c r="L108" s="597">
        <f>L96</f>
        <v>210437540329.57</v>
      </c>
      <c r="M108" s="430">
        <f>IF(L109=0,"tdi",IF(L109="tdi","tdi",IF(L108="tdi","tdi",IF(AND(COUNT(L108)=1,COUNT(L109)=1),(L108-L109)/L109*100,IF(OR(COUNTBLANK(L108)=1,COUNTBLANK(L109)=1),"tdi",IF(AND(COUNTA(L108)=1,COUNTA(L109)=1),"salah tolong cek"))))))</f>
        <v>11.6900764058377</v>
      </c>
      <c r="N108" s="425"/>
    </row>
    <row r="109" spans="2:14">
      <c r="B109" s="550"/>
      <c r="C109" s="331"/>
      <c r="D109" s="331"/>
      <c r="E109" s="550"/>
      <c r="F109" s="331"/>
      <c r="G109" s="331"/>
      <c r="H109" s="544" t="s">
        <v>379</v>
      </c>
      <c r="I109" s="141" t="s">
        <v>207</v>
      </c>
      <c r="J109" s="538">
        <v>204971725705.87</v>
      </c>
      <c r="K109" s="426"/>
      <c r="L109" s="538">
        <v>188412030058</v>
      </c>
      <c r="M109" s="426"/>
      <c r="N109" s="425"/>
    </row>
    <row r="110" ht="38.25" spans="2:14">
      <c r="B110" s="33">
        <v>13</v>
      </c>
      <c r="C110" s="179" t="s">
        <v>380</v>
      </c>
      <c r="D110" s="140" t="s">
        <v>381</v>
      </c>
      <c r="E110" s="141">
        <v>42</v>
      </c>
      <c r="F110" s="546" t="s">
        <v>382</v>
      </c>
      <c r="G110" s="546" t="s">
        <v>383</v>
      </c>
      <c r="H110" s="544" t="s">
        <v>383</v>
      </c>
      <c r="I110" s="140" t="s">
        <v>381</v>
      </c>
      <c r="J110" s="436">
        <v>22</v>
      </c>
      <c r="K110" s="572">
        <f>IF(COUNTBLANK(J110)=1,"tdi",IF(J110="tdi","tdi",IF(COUNT(J110)&lt;&gt;1,"salah tolong cek",J110)))</f>
        <v>22</v>
      </c>
      <c r="L110" s="436">
        <v>31</v>
      </c>
      <c r="M110" s="572">
        <f>IF(COUNTBLANK(L110)=1,"tdi",IF(L110="tdi","tdi",IF(COUNT(L110)&lt;&gt;1,"salah tolong cek",L110)))</f>
        <v>31</v>
      </c>
      <c r="N110" s="425"/>
    </row>
    <row r="111" ht="25.5" spans="2:14">
      <c r="B111" s="136"/>
      <c r="C111" s="330"/>
      <c r="D111" s="140" t="s">
        <v>384</v>
      </c>
      <c r="E111" s="141">
        <v>43</v>
      </c>
      <c r="F111" s="544" t="s">
        <v>385</v>
      </c>
      <c r="G111" s="392" t="s">
        <v>386</v>
      </c>
      <c r="H111" s="544" t="s">
        <v>387</v>
      </c>
      <c r="I111" s="136" t="s">
        <v>130</v>
      </c>
      <c r="J111" s="436" t="s">
        <v>97</v>
      </c>
      <c r="K111" s="572" t="str">
        <f>IF(J111="ada","ada",IF(J111="tidak","tidak",IF(J111="","tdi",IF(J111="tdi","tdi","salah tolong cek"))))</f>
        <v>ada</v>
      </c>
      <c r="L111" s="436" t="s">
        <v>97</v>
      </c>
      <c r="M111" s="572" t="str">
        <f>IF(L111="ada","ada",IF(L111="tidak","tidak",IF(L111="","tdi",IF(L111="tdi","tdi","salah tolong cek"))))</f>
        <v>ada</v>
      </c>
      <c r="N111" s="425"/>
    </row>
    <row r="112" spans="2:14">
      <c r="B112" s="550"/>
      <c r="C112" s="331"/>
      <c r="D112" s="140" t="s">
        <v>388</v>
      </c>
      <c r="E112" s="141">
        <v>44</v>
      </c>
      <c r="F112" s="544" t="s">
        <v>389</v>
      </c>
      <c r="G112" s="392" t="s">
        <v>390</v>
      </c>
      <c r="H112" s="392" t="s">
        <v>391</v>
      </c>
      <c r="I112" s="141" t="s">
        <v>392</v>
      </c>
      <c r="J112" s="436">
        <v>458</v>
      </c>
      <c r="K112" s="572">
        <f>IF(COUNTBLANK(J112)=1,"tdi",IF(J112="tdi","tdi",IF(COUNT(J112)&lt;&gt;1,"salah tolong cek",J112)))</f>
        <v>458</v>
      </c>
      <c r="L112" s="436">
        <f>434+69</f>
        <v>503</v>
      </c>
      <c r="M112" s="572">
        <f>IF(COUNTBLANK(L112)=1,"tdi",IF(L112="tdi","tdi",IF(COUNT(L112)&lt;&gt;1,"salah tolong cek",L112)))</f>
        <v>503</v>
      </c>
      <c r="N112" s="425"/>
    </row>
    <row r="113" spans="1:14">
      <c r="A113" s="403"/>
      <c r="B113" s="403"/>
      <c r="C113" s="403"/>
      <c r="D113" s="403"/>
      <c r="E113" s="404"/>
      <c r="F113" s="403"/>
      <c r="G113" s="403"/>
      <c r="H113" s="403"/>
      <c r="I113" s="403"/>
      <c r="J113" s="404"/>
      <c r="K113" s="404"/>
      <c r="L113" s="403"/>
      <c r="M113" s="403"/>
      <c r="N113" s="403"/>
    </row>
    <row r="114" spans="1:14">
      <c r="A114" s="403"/>
      <c r="B114" s="403"/>
      <c r="C114" s="403"/>
      <c r="D114" s="403"/>
      <c r="E114" s="404"/>
      <c r="F114" s="403"/>
      <c r="G114" s="403"/>
      <c r="H114" s="403"/>
      <c r="I114" s="403"/>
      <c r="J114" s="404"/>
      <c r="K114" s="404"/>
      <c r="L114" s="403"/>
      <c r="M114" s="598" t="str">
        <f>'Kesesuaian Materi'!G73</f>
        <v>Berau , 30 Agustus 2019</v>
      </c>
      <c r="N114" s="598"/>
    </row>
    <row r="115" spans="1:14">
      <c r="A115" s="403"/>
      <c r="B115" s="403"/>
      <c r="C115" s="403"/>
      <c r="D115" s="403"/>
      <c r="E115" s="404"/>
      <c r="F115" s="403"/>
      <c r="G115" s="403"/>
      <c r="H115" s="401" t="s">
        <v>393</v>
      </c>
      <c r="I115" s="401"/>
      <c r="J115" s="599"/>
      <c r="K115" s="599"/>
      <c r="L115" s="403"/>
      <c r="M115" s="598" t="s">
        <v>72</v>
      </c>
      <c r="N115" s="598"/>
    </row>
    <row r="116" spans="1:14">
      <c r="A116" s="403"/>
      <c r="B116" s="403"/>
      <c r="C116" s="403"/>
      <c r="D116" s="403"/>
      <c r="E116" s="404"/>
      <c r="F116" s="403"/>
      <c r="G116" s="403"/>
      <c r="H116" s="401" t="str">
        <f>'Kesesuaian Materi'!B75</f>
        <v>Kabupaten Berau</v>
      </c>
      <c r="I116" s="401"/>
      <c r="J116" s="599"/>
      <c r="K116" s="599"/>
      <c r="L116" s="403"/>
      <c r="M116" s="598" t="str">
        <f>'Kesesuaian Materi'!G75</f>
        <v>1. Ketua Tim       : Hasbi, ST</v>
      </c>
      <c r="N116" s="598"/>
    </row>
    <row r="117" spans="1:14">
      <c r="A117" s="403"/>
      <c r="B117" s="403"/>
      <c r="C117" s="403"/>
      <c r="D117" s="403"/>
      <c r="E117" s="404"/>
      <c r="F117" s="403"/>
      <c r="G117" s="403"/>
      <c r="H117" s="403"/>
      <c r="I117" s="403"/>
      <c r="J117" s="404"/>
      <c r="K117" s="404"/>
      <c r="L117" s="403"/>
      <c r="M117" s="598" t="str">
        <f>'Kesesuaian Materi'!G76</f>
        <v>2. Anggota Tim   : M. Ikhwan Cahyadi, S.IP</v>
      </c>
      <c r="N117" s="598"/>
    </row>
    <row r="118" spans="1:14">
      <c r="A118" s="403"/>
      <c r="B118" s="403"/>
      <c r="C118" s="403"/>
      <c r="D118" s="403"/>
      <c r="E118" s="404"/>
      <c r="F118" s="403"/>
      <c r="G118" s="403"/>
      <c r="H118" s="403"/>
      <c r="I118" s="403"/>
      <c r="J118" s="404"/>
      <c r="K118" s="404"/>
      <c r="L118" s="403"/>
      <c r="M118" s="598" t="str">
        <f>'Kesesuaian Materi'!G77</f>
        <v>3. Anggota Tim   : Yudanto, SE, Ak</v>
      </c>
      <c r="N118" s="598"/>
    </row>
    <row r="119" spans="1:14">
      <c r="A119" s="403"/>
      <c r="B119" s="403"/>
      <c r="C119" s="403"/>
      <c r="D119" s="403"/>
      <c r="E119" s="404"/>
      <c r="F119" s="403"/>
      <c r="G119" s="403"/>
      <c r="H119" s="401" t="str">
        <f>'Kesesuaian Materi'!B78</f>
        <v>H. Jaini, SE</v>
      </c>
      <c r="I119" s="401"/>
      <c r="J119" s="404"/>
      <c r="K119" s="404"/>
      <c r="L119" s="403"/>
      <c r="M119" s="598" t="str">
        <f>'Kesesuaian Materi'!G78</f>
        <v>4. Anggota Tim   : Erisia Pebrianti, SE</v>
      </c>
      <c r="N119" s="598"/>
    </row>
    <row r="120" spans="10:13">
      <c r="J120" s="163" t="s">
        <v>394</v>
      </c>
      <c r="K120" s="163">
        <f>COUNTIF(K7:K112,"tdi")</f>
        <v>2</v>
      </c>
      <c r="M120" s="163">
        <f>COUNTIF(M7:M112,"tdi")</f>
        <v>0</v>
      </c>
    </row>
  </sheetData>
  <sheetProtection algorithmName="SHA-512" hashValue="Y6jBWzN8ekOiPpzDft6mIuAgTqkUt8ObxXmT5EiakpGuSHN5gYwpJRALygDU5ejazI2JE4PrH1Sfc9uVgtEAew==" saltValue="3DkGMtNA4KxGJ1PYV6rfcQ==" spinCount="100000" sheet="1" objects="1" scenarios="1"/>
  <protectedRanges>
    <protectedRange sqref="L7:L10 L22:L27 L29:L33 L35 L49:L50 L52:L53 L55:L61 L63:L105 L13:L17 L37 L39:L45" name="Range2"/>
    <protectedRange sqref="J30:J33 J53 J63:J74 J20 L36 L18:L20 J39:J45 L19" name="Range1"/>
    <protectedRange sqref="L11:L12" name="Range2_1"/>
    <protectedRange sqref="J7:J19" name="Range1_1"/>
    <protectedRange sqref="J22:J27" name="Range1_2"/>
    <protectedRange sqref="J29" name="Range1_3"/>
    <protectedRange sqref="J35:J37" name="Range1_4"/>
    <protectedRange sqref="J49:J50" name="Range1_5"/>
    <protectedRange sqref="J52" name="Range1_6"/>
    <protectedRange sqref="J55:J61" name="Range1_7"/>
    <protectedRange sqref="J75:J105" name="Range1_8"/>
    <protectedRange sqref="J107 L107" name="Range1_9"/>
    <protectedRange sqref="J109:J112 L109:L112" name="Range1_10"/>
    <protectedRange sqref="L35 L37" name="Range2_2"/>
    <protectedRange sqref="L36" name="Range1_11"/>
    <protectedRange sqref="L74" name="Range2_3"/>
  </protectedRanges>
  <customSheetViews>
    <customSheetView guid="{3aa52af0-67b9-4a87-bd51-0ba60eecf6fe}" scale="60" showPageBreaks="1" view="pageBreakPreview" topLeftCell="A4">
      <selection activeCell="I12" sqref="I12"/>
      <rowBreaks count="1" manualBreakCount="1">
        <brk id="55" max="13" man="1"/>
      </rowBreaks>
      <pageMargins left="0.708661417322835" right="0.708661417322835" top="0.748031496062992" bottom="0.748031496062992" header="0.31496062992126" footer="0.31496062992126"/>
      <pageSetup paperSize="258" scale="45" orientation="landscape"/>
      <headerFooter/>
    </customSheetView>
  </customSheetViews>
  <mergeCells count="151">
    <mergeCell ref="J5:K5"/>
    <mergeCell ref="L5:M5"/>
    <mergeCell ref="H115:I115"/>
    <mergeCell ref="H116:I116"/>
    <mergeCell ref="H119:I119"/>
    <mergeCell ref="B5:B6"/>
    <mergeCell ref="B7:B17"/>
    <mergeCell ref="B18:B32"/>
    <mergeCell ref="B33:B61"/>
    <mergeCell ref="B62:B76"/>
    <mergeCell ref="B77:B78"/>
    <mergeCell ref="B79:B82"/>
    <mergeCell ref="B83:B84"/>
    <mergeCell ref="B85:B89"/>
    <mergeCell ref="B90:B95"/>
    <mergeCell ref="B96:B97"/>
    <mergeCell ref="B98:B105"/>
    <mergeCell ref="B106:B109"/>
    <mergeCell ref="B110:B112"/>
    <mergeCell ref="C5:C6"/>
    <mergeCell ref="C7:C17"/>
    <mergeCell ref="C18:C32"/>
    <mergeCell ref="C33:C61"/>
    <mergeCell ref="C62:C76"/>
    <mergeCell ref="C77:C78"/>
    <mergeCell ref="C79:C82"/>
    <mergeCell ref="C83:C84"/>
    <mergeCell ref="C85:C89"/>
    <mergeCell ref="C90:C95"/>
    <mergeCell ref="C96:C97"/>
    <mergeCell ref="C98:C105"/>
    <mergeCell ref="C106:C109"/>
    <mergeCell ref="C110:C112"/>
    <mergeCell ref="D5:D6"/>
    <mergeCell ref="D7:D10"/>
    <mergeCell ref="D11:D13"/>
    <mergeCell ref="D14:D15"/>
    <mergeCell ref="D18:D20"/>
    <mergeCell ref="D21:D27"/>
    <mergeCell ref="D28:D32"/>
    <mergeCell ref="D33:D34"/>
    <mergeCell ref="D36:D48"/>
    <mergeCell ref="D50:D53"/>
    <mergeCell ref="D54:D61"/>
    <mergeCell ref="D62:D74"/>
    <mergeCell ref="D75:D76"/>
    <mergeCell ref="D77:D78"/>
    <mergeCell ref="D79:D80"/>
    <mergeCell ref="D81:D82"/>
    <mergeCell ref="D83:D84"/>
    <mergeCell ref="D86:D89"/>
    <mergeCell ref="D90:D91"/>
    <mergeCell ref="D92:D93"/>
    <mergeCell ref="D94:D95"/>
    <mergeCell ref="D96:D97"/>
    <mergeCell ref="D98:D99"/>
    <mergeCell ref="D100:D101"/>
    <mergeCell ref="D102:D103"/>
    <mergeCell ref="D104:D105"/>
    <mergeCell ref="D106:D107"/>
    <mergeCell ref="D108:D109"/>
    <mergeCell ref="E5:E6"/>
    <mergeCell ref="E8:E9"/>
    <mergeCell ref="E11:E12"/>
    <mergeCell ref="E14:E15"/>
    <mergeCell ref="E21:E27"/>
    <mergeCell ref="E28:E32"/>
    <mergeCell ref="E33:E34"/>
    <mergeCell ref="E38:E45"/>
    <mergeCell ref="E46:E48"/>
    <mergeCell ref="E50:E51"/>
    <mergeCell ref="E52:E53"/>
    <mergeCell ref="E54:E61"/>
    <mergeCell ref="E62:E74"/>
    <mergeCell ref="E75:E76"/>
    <mergeCell ref="E77:E78"/>
    <mergeCell ref="E79:E80"/>
    <mergeCell ref="E81:E82"/>
    <mergeCell ref="E83:E84"/>
    <mergeCell ref="E86:E89"/>
    <mergeCell ref="E90:E91"/>
    <mergeCell ref="E92:E93"/>
    <mergeCell ref="E94:E95"/>
    <mergeCell ref="E96:E97"/>
    <mergeCell ref="E98:E99"/>
    <mergeCell ref="E100:E101"/>
    <mergeCell ref="E102:E103"/>
    <mergeCell ref="E104:E105"/>
    <mergeCell ref="E106:E107"/>
    <mergeCell ref="E108:E109"/>
    <mergeCell ref="F5:F6"/>
    <mergeCell ref="F8:F9"/>
    <mergeCell ref="F11:F12"/>
    <mergeCell ref="F14:F15"/>
    <mergeCell ref="F21:F27"/>
    <mergeCell ref="F28:F32"/>
    <mergeCell ref="F33:F34"/>
    <mergeCell ref="F38:F45"/>
    <mergeCell ref="F46:F48"/>
    <mergeCell ref="F50:F51"/>
    <mergeCell ref="F52:F53"/>
    <mergeCell ref="F54:F61"/>
    <mergeCell ref="F62:F74"/>
    <mergeCell ref="F75:F76"/>
    <mergeCell ref="F77:F78"/>
    <mergeCell ref="F79:F80"/>
    <mergeCell ref="F81:F82"/>
    <mergeCell ref="F83:F84"/>
    <mergeCell ref="F86:F89"/>
    <mergeCell ref="F90:F91"/>
    <mergeCell ref="F92:F93"/>
    <mergeCell ref="F94:F95"/>
    <mergeCell ref="F96:F97"/>
    <mergeCell ref="F98:F99"/>
    <mergeCell ref="F100:F101"/>
    <mergeCell ref="F102:F103"/>
    <mergeCell ref="F104:F105"/>
    <mergeCell ref="F106:F107"/>
    <mergeCell ref="F108:F109"/>
    <mergeCell ref="G5:G6"/>
    <mergeCell ref="G8:G9"/>
    <mergeCell ref="G11:G12"/>
    <mergeCell ref="G14:G15"/>
    <mergeCell ref="G21:G27"/>
    <mergeCell ref="G28:G32"/>
    <mergeCell ref="G33:G34"/>
    <mergeCell ref="G38:G45"/>
    <mergeCell ref="G46:G48"/>
    <mergeCell ref="G50:G51"/>
    <mergeCell ref="G52:G53"/>
    <mergeCell ref="G54:G61"/>
    <mergeCell ref="G62:G74"/>
    <mergeCell ref="G75:G76"/>
    <mergeCell ref="G77:G78"/>
    <mergeCell ref="G79:G80"/>
    <mergeCell ref="G81:G82"/>
    <mergeCell ref="G83:G84"/>
    <mergeCell ref="G86:G89"/>
    <mergeCell ref="G90:G91"/>
    <mergeCell ref="G92:G93"/>
    <mergeCell ref="G94:G95"/>
    <mergeCell ref="G96:G97"/>
    <mergeCell ref="G98:G99"/>
    <mergeCell ref="G100:G101"/>
    <mergeCell ref="G102:G103"/>
    <mergeCell ref="G104:G105"/>
    <mergeCell ref="G106:G107"/>
    <mergeCell ref="G108:G109"/>
    <mergeCell ref="H5:H6"/>
    <mergeCell ref="I5:I6"/>
    <mergeCell ref="N5:N6"/>
  </mergeCells>
  <conditionalFormatting sqref="K8">
    <cfRule type="containsText" dxfId="0" priority="60" operator="between" text="tdi">
      <formula>NOT(ISERROR(SEARCH("tdi",K8)))</formula>
    </cfRule>
    <cfRule type="containsText" dxfId="1" priority="61" operator="between" text="tdi">
      <formula>NOT(ISERROR(SEARCH("tdi",K8)))</formula>
    </cfRule>
    <cfRule type="cellIs" dxfId="2" priority="62" operator="greaterThan">
      <formula>35</formula>
    </cfRule>
  </conditionalFormatting>
  <conditionalFormatting sqref="M8">
    <cfRule type="containsText" dxfId="0" priority="138" operator="between" text="tdi">
      <formula>NOT(ISERROR(SEARCH("tdi",M8)))</formula>
    </cfRule>
    <cfRule type="containsText" dxfId="1" priority="139" operator="between" text="tdi">
      <formula>NOT(ISERROR(SEARCH("tdi",M8)))</formula>
    </cfRule>
    <cfRule type="cellIs" dxfId="2" priority="140" operator="greaterThan">
      <formula>35</formula>
    </cfRule>
  </conditionalFormatting>
  <conditionalFormatting sqref="K11">
    <cfRule type="containsText" dxfId="3" priority="57" operator="between" text="tdi">
      <formula>NOT(ISERROR(SEARCH("tdi",K11)))</formula>
    </cfRule>
    <cfRule type="containsText" dxfId="1" priority="58" operator="between" text="tdi">
      <formula>NOT(ISERROR(SEARCH("tdi",K11)))</formula>
    </cfRule>
    <cfRule type="cellIs" dxfId="2" priority="59" operator="greaterThan">
      <formula>95</formula>
    </cfRule>
  </conditionalFormatting>
  <conditionalFormatting sqref="M11">
    <cfRule type="containsText" dxfId="3" priority="132" operator="between" text="tdi">
      <formula>NOT(ISERROR(SEARCH("tdi",M11)))</formula>
    </cfRule>
    <cfRule type="containsText" dxfId="1" priority="133" operator="between" text="tdi">
      <formula>NOT(ISERROR(SEARCH("tdi",M11)))</formula>
    </cfRule>
    <cfRule type="cellIs" dxfId="2" priority="134" operator="greaterThan">
      <formula>95</formula>
    </cfRule>
  </conditionalFormatting>
  <conditionalFormatting sqref="K14">
    <cfRule type="containsText" dxfId="3" priority="53" operator="between" text="tdi">
      <formula>NOT(ISERROR(SEARCH("tdi",K14)))</formula>
    </cfRule>
    <cfRule type="containsText" dxfId="3" priority="55" operator="between" text="tdi">
      <formula>NOT(ISERROR(SEARCH("tdi",K14)))</formula>
    </cfRule>
    <cfRule type="cellIs" dxfId="2" priority="56" operator="greaterThan">
      <formula>1.26</formula>
    </cfRule>
  </conditionalFormatting>
  <conditionalFormatting sqref="M14">
    <cfRule type="containsText" dxfId="3" priority="7" operator="between" text="tdi">
      <formula>NOT(ISERROR(SEARCH("tdi",M14)))</formula>
    </cfRule>
    <cfRule type="containsText" dxfId="3" priority="8" operator="between" text="tdi">
      <formula>NOT(ISERROR(SEARCH("tdi",M14)))</formula>
    </cfRule>
    <cfRule type="cellIs" dxfId="2" priority="9" operator="greaterThan">
      <formula>1.26</formula>
    </cfRule>
  </conditionalFormatting>
  <conditionalFormatting sqref="K28">
    <cfRule type="containsText" dxfId="0" priority="36" operator="between" text="tdi">
      <formula>NOT(ISERROR(SEARCH("tdi",K28)))</formula>
    </cfRule>
    <cfRule type="containsText" dxfId="1" priority="37" operator="between" text="tdi">
      <formula>NOT(ISERROR(SEARCH("tdi",K28)))</formula>
    </cfRule>
    <cfRule type="cellIs" dxfId="2" priority="38" operator="greaterThan">
      <formula>21</formula>
    </cfRule>
  </conditionalFormatting>
  <conditionalFormatting sqref="M28">
    <cfRule type="containsText" dxfId="0" priority="85" operator="between" text="tdi">
      <formula>NOT(ISERROR(SEARCH("tdi",M28)))</formula>
    </cfRule>
    <cfRule type="containsText" dxfId="1" priority="86" operator="between" text="tdi">
      <formula>NOT(ISERROR(SEARCH("tdi",M28)))</formula>
    </cfRule>
    <cfRule type="cellIs" dxfId="2" priority="87" operator="greaterThan">
      <formula>21</formula>
    </cfRule>
  </conditionalFormatting>
  <conditionalFormatting sqref="K38">
    <cfRule type="cellIs" dxfId="2" priority="6" operator="lessThan">
      <formula>60</formula>
    </cfRule>
  </conditionalFormatting>
  <conditionalFormatting sqref="M38">
    <cfRule type="cellIs" dxfId="2" priority="4" operator="lessThan">
      <formula>60</formula>
    </cfRule>
  </conditionalFormatting>
  <conditionalFormatting sqref="K46">
    <cfRule type="cellIs" dxfId="2" priority="5" operator="lessThan">
      <formula>30</formula>
    </cfRule>
  </conditionalFormatting>
  <conditionalFormatting sqref="M46">
    <cfRule type="cellIs" dxfId="2" priority="3" operator="lessThan">
      <formula>30</formula>
    </cfRule>
  </conditionalFormatting>
  <conditionalFormatting sqref="K50">
    <cfRule type="containsText" dxfId="3" priority="32" operator="between" text="tdi">
      <formula>NOT(ISERROR(SEARCH("tdi",K50)))</formula>
    </cfRule>
    <cfRule type="cellIs" dxfId="2" priority="33" operator="greaterThan">
      <formula>2</formula>
    </cfRule>
  </conditionalFormatting>
  <conditionalFormatting sqref="M50">
    <cfRule type="containsText" dxfId="3" priority="78" operator="between" text="tdi">
      <formula>NOT(ISERROR(SEARCH("tdi",M50)))</formula>
    </cfRule>
    <cfRule type="cellIs" dxfId="2" priority="79" operator="greaterThan">
      <formula>2</formula>
    </cfRule>
  </conditionalFormatting>
  <conditionalFormatting sqref="K62">
    <cfRule type="containsText" dxfId="3" priority="30" operator="between" text="tdi">
      <formula>NOT(ISERROR(SEARCH("tdi",K62)))</formula>
    </cfRule>
    <cfRule type="cellIs" dxfId="2" priority="31" operator="greaterThan">
      <formula>15</formula>
    </cfRule>
  </conditionalFormatting>
  <conditionalFormatting sqref="M62">
    <cfRule type="containsText" dxfId="3" priority="76" operator="between" text="tdi">
      <formula>NOT(ISERROR(SEARCH("tdi",M62)))</formula>
    </cfRule>
    <cfRule type="cellIs" dxfId="2" priority="77" operator="greaterThan">
      <formula>15</formula>
    </cfRule>
  </conditionalFormatting>
  <conditionalFormatting sqref="K90">
    <cfRule type="containsText" dxfId="0" priority="27" operator="between" text="tdi">
      <formula>NOT(ISERROR(SEARCH("tdi",K90)))</formula>
    </cfRule>
    <cfRule type="containsText" dxfId="1" priority="28" operator="between" text="tdi">
      <formula>NOT(ISERROR(SEARCH("tdi",K90)))</formula>
    </cfRule>
    <cfRule type="cellIs" dxfId="2" priority="29" operator="greaterThan">
      <formula>115</formula>
    </cfRule>
  </conditionalFormatting>
  <conditionalFormatting sqref="M90">
    <cfRule type="containsText" dxfId="0" priority="69" operator="between" text="tdi">
      <formula>NOT(ISERROR(SEARCH("tdi",M90)))</formula>
    </cfRule>
    <cfRule type="containsText" dxfId="1" priority="70" operator="between" text="tdi">
      <formula>NOT(ISERROR(SEARCH("tdi",M90)))</formula>
    </cfRule>
    <cfRule type="cellIs" dxfId="2" priority="71" operator="greaterThan">
      <formula>115</formula>
    </cfRule>
  </conditionalFormatting>
  <conditionalFormatting sqref="K92">
    <cfRule type="containsText" dxfId="0" priority="24" operator="between" text="tdi">
      <formula>NOT(ISERROR(SEARCH("tdi",K92)))</formula>
    </cfRule>
    <cfRule type="containsText" dxfId="1" priority="25" operator="between" text="tdi">
      <formula>NOT(ISERROR(SEARCH("tdi",K92)))</formula>
    </cfRule>
    <cfRule type="cellIs" dxfId="4" priority="142" operator="greaterThan">
      <formula>70</formula>
    </cfRule>
  </conditionalFormatting>
  <conditionalFormatting sqref="M92">
    <cfRule type="containsText" dxfId="0" priority="13" operator="between" text="tdi">
      <formula>NOT(ISERROR(SEARCH("tdi",M92)))</formula>
    </cfRule>
    <cfRule type="containsText" dxfId="1" priority="14" operator="between" text="tdi">
      <formula>NOT(ISERROR(SEARCH("tdi",M92)))</formula>
    </cfRule>
    <cfRule type="cellIs" dxfId="4" priority="15" operator="greaterThan">
      <formula>70</formula>
    </cfRule>
  </conditionalFormatting>
  <conditionalFormatting sqref="K94">
    <cfRule type="containsText" dxfId="0" priority="21" operator="between" text="tdi">
      <formula>NOT(ISERROR(SEARCH("tdi",K94)))</formula>
    </cfRule>
    <cfRule type="containsText" dxfId="1" priority="22" operator="between" text="tdi">
      <formula>NOT(ISERROR(SEARCH("tdi",K94)))</formula>
    </cfRule>
    <cfRule type="cellIs" dxfId="2" priority="23" operator="greaterThan">
      <formula>65</formula>
    </cfRule>
  </conditionalFormatting>
  <conditionalFormatting sqref="M94">
    <cfRule type="containsText" dxfId="0" priority="63" operator="between" text="tdi">
      <formula>NOT(ISERROR(SEARCH("tdi",M94)))</formula>
    </cfRule>
    <cfRule type="containsText" dxfId="1" priority="64" operator="between" text="tdi">
      <formula>NOT(ISERROR(SEARCH("tdi",M94)))</formula>
    </cfRule>
    <cfRule type="cellIs" dxfId="2" priority="65" operator="greaterThan">
      <formula>65</formula>
    </cfRule>
  </conditionalFormatting>
  <conditionalFormatting sqref="K96">
    <cfRule type="containsText" dxfId="3" priority="49" operator="between" text="tdi">
      <formula>NOT(ISERROR(SEARCH("tdi",K96)))</formula>
    </cfRule>
    <cfRule type="cellIs" dxfId="2" priority="50" operator="greaterThan">
      <formula>82</formula>
    </cfRule>
  </conditionalFormatting>
  <conditionalFormatting sqref="M96">
    <cfRule type="containsText" dxfId="3" priority="108" operator="between" text="tdi">
      <formula>NOT(ISERROR(SEARCH("tdi",M96)))</formula>
    </cfRule>
    <cfRule type="cellIs" dxfId="2" priority="109" operator="greaterThan">
      <formula>82</formula>
    </cfRule>
  </conditionalFormatting>
  <conditionalFormatting sqref="K100">
    <cfRule type="cellIs" dxfId="2" priority="44" operator="greaterThan">
      <formula>40</formula>
    </cfRule>
  </conditionalFormatting>
  <conditionalFormatting sqref="M100">
    <cfRule type="cellIs" dxfId="2" priority="96" operator="greaterThan">
      <formula>40</formula>
    </cfRule>
  </conditionalFormatting>
  <conditionalFormatting sqref="K102">
    <cfRule type="cellIs" dxfId="2" priority="43" operator="greaterThan">
      <formula>95</formula>
    </cfRule>
  </conditionalFormatting>
  <conditionalFormatting sqref="M102">
    <cfRule type="cellIs" dxfId="2" priority="95" operator="greaterThan">
      <formula>95</formula>
    </cfRule>
  </conditionalFormatting>
  <conditionalFormatting sqref="K106">
    <cfRule type="containsText" dxfId="3" priority="47" operator="between" text="tdi">
      <formula>NOT(ISERROR(SEARCH("tdi",K106)))</formula>
    </cfRule>
    <cfRule type="cellIs" dxfId="2" priority="48" operator="greaterThan">
      <formula>125</formula>
    </cfRule>
  </conditionalFormatting>
  <conditionalFormatting sqref="M106">
    <cfRule type="containsText" dxfId="3" priority="102" operator="between" text="tdi">
      <formula>NOT(ISERROR(SEARCH("tdi",M106)))</formula>
    </cfRule>
    <cfRule type="cellIs" dxfId="2" priority="103" operator="greaterThan">
      <formula>125</formula>
    </cfRule>
  </conditionalFormatting>
  <conditionalFormatting sqref="K108">
    <cfRule type="containsText" dxfId="3" priority="45" operator="between" text="tdi">
      <formula>NOT(ISERROR(SEARCH("tdi",K108)))</formula>
    </cfRule>
    <cfRule type="cellIs" dxfId="2" priority="46" operator="greaterThan">
      <formula>135</formula>
    </cfRule>
  </conditionalFormatting>
  <conditionalFormatting sqref="M108">
    <cfRule type="containsText" dxfId="3" priority="100" operator="between" text="tdi">
      <formula>NOT(ISERROR(SEARCH("tdi",M108)))</formula>
    </cfRule>
    <cfRule type="cellIs" dxfId="2" priority="101" operator="greaterThan">
      <formula>135</formula>
    </cfRule>
  </conditionalFormatting>
  <conditionalFormatting sqref="K110">
    <cfRule type="cellIs" dxfId="2" priority="41" operator="greaterThan">
      <formula>20</formula>
    </cfRule>
  </conditionalFormatting>
  <conditionalFormatting sqref="M110">
    <cfRule type="cellIs" dxfId="2" priority="90" operator="greaterThan">
      <formula>20</formula>
    </cfRule>
  </conditionalFormatting>
  <conditionalFormatting sqref="K112">
    <cfRule type="cellIs" dxfId="2" priority="40" operator="greaterThan">
      <formula>550</formula>
    </cfRule>
  </conditionalFormatting>
  <conditionalFormatting sqref="M112">
    <cfRule type="cellIs" dxfId="2" priority="89" operator="greaterThan">
      <formula>550</formula>
    </cfRule>
  </conditionalFormatting>
  <conditionalFormatting sqref="K$1:K$1048576">
    <cfRule type="containsText" dxfId="5" priority="2" operator="between" text="tdi">
      <formula>NOT(ISERROR(SEARCH("tdi",K1)))</formula>
    </cfRule>
  </conditionalFormatting>
  <conditionalFormatting sqref="K100:K102">
    <cfRule type="containsText" dxfId="3" priority="42" operator="between" text="tdi">
      <formula>NOT(ISERROR(SEARCH("tdi",K100)))</formula>
    </cfRule>
  </conditionalFormatting>
  <conditionalFormatting sqref="M$1:M$1048576">
    <cfRule type="containsText" dxfId="5" priority="1" operator="between" text="tdi">
      <formula>NOT(ISERROR(SEARCH("tdi",M1)))</formula>
    </cfRule>
  </conditionalFormatting>
  <conditionalFormatting sqref="M100:M102">
    <cfRule type="containsText" dxfId="3" priority="94" operator="between" text="tdi">
      <formula>NOT(ISERROR(SEARCH("tdi",M100)))</formula>
    </cfRule>
  </conditionalFormatting>
  <conditionalFormatting sqref="K110 K112">
    <cfRule type="containsText" dxfId="3" priority="39" operator="between" text="tdi">
      <formula>NOT(ISERROR(SEARCH("tdi",K110)))</formula>
    </cfRule>
  </conditionalFormatting>
  <conditionalFormatting sqref="M110 M112">
    <cfRule type="containsText" dxfId="3" priority="88" operator="between" text="tdi">
      <formula>NOT(ISERROR(SEARCH("tdi",M110)))</formula>
    </cfRule>
  </conditionalFormatting>
  <printOptions horizontalCentered="1"/>
  <pageMargins left="0.2" right="0.2" top="0.75" bottom="0.75" header="0.309722222222222" footer="0.309722222222222"/>
  <pageSetup paperSize="258" scale="43" orientation="landscape" horizontalDpi="600"/>
  <headerFooter/>
  <rowBreaks count="2" manualBreakCount="2">
    <brk id="34" max="13" man="1"/>
    <brk id="76" max="13" man="1"/>
  </rowBreaks>
  <ignoredErrors>
    <ignoredError sqref="L106 L108 K28:L28 K109 K107 K106 K108 K111 M111"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48"/>
  <sheetViews>
    <sheetView workbookViewId="0">
      <selection activeCell="G4" sqref="G4"/>
    </sheetView>
  </sheetViews>
  <sheetFormatPr defaultColWidth="9" defaultRowHeight="14.25" outlineLevelCol="6"/>
  <cols>
    <col min="1" max="1" width="5.57142857142857" style="539" customWidth="1"/>
    <col min="2" max="2" width="26.2857142857143" style="540" customWidth="1"/>
    <col min="3" max="3" width="21" style="540" customWidth="1"/>
    <col min="4" max="4" width="3.71428571428571" style="296" customWidth="1"/>
    <col min="5" max="5" width="45.8571428571429" style="293" customWidth="1"/>
    <col min="6" max="6" width="9.71428571428571" style="541" customWidth="1"/>
    <col min="7" max="7" width="11.8571428571429" style="296" customWidth="1"/>
    <col min="8" max="16384" width="9.14285714285714" style="540"/>
  </cols>
  <sheetData>
    <row r="2" spans="1:7">
      <c r="A2" s="542" t="s">
        <v>80</v>
      </c>
      <c r="B2" s="121" t="s">
        <v>81</v>
      </c>
      <c r="C2" s="121" t="s">
        <v>82</v>
      </c>
      <c r="D2" s="121" t="s">
        <v>395</v>
      </c>
      <c r="E2" s="121" t="s">
        <v>59</v>
      </c>
      <c r="F2" s="122" t="s">
        <v>396</v>
      </c>
      <c r="G2" s="121" t="s">
        <v>397</v>
      </c>
    </row>
    <row r="3" spans="1:7">
      <c r="A3" s="543"/>
      <c r="B3" s="122"/>
      <c r="C3" s="122"/>
      <c r="D3" s="121"/>
      <c r="E3" s="121"/>
      <c r="F3" s="124"/>
      <c r="G3" s="121"/>
    </row>
    <row r="4" ht="14.45" customHeight="1" spans="1:7">
      <c r="A4" s="125">
        <v>1</v>
      </c>
      <c r="B4" s="125" t="s">
        <v>91</v>
      </c>
      <c r="C4" s="126" t="s">
        <v>92</v>
      </c>
      <c r="D4" s="141">
        <v>1</v>
      </c>
      <c r="E4" s="544" t="s">
        <v>93</v>
      </c>
      <c r="F4" s="125" t="s">
        <v>398</v>
      </c>
      <c r="G4" s="459" t="str">
        <f>'Pengambil kebijakan'!M7</f>
        <v>ada</v>
      </c>
    </row>
    <row r="5" spans="1:7">
      <c r="A5" s="125"/>
      <c r="B5" s="125"/>
      <c r="C5" s="126"/>
      <c r="D5" s="141">
        <v>2</v>
      </c>
      <c r="E5" s="140" t="s">
        <v>100</v>
      </c>
      <c r="F5" s="125" t="s">
        <v>399</v>
      </c>
      <c r="G5" s="459">
        <f>'Pengambil kebijakan'!M8</f>
        <v>15.7289285450925</v>
      </c>
    </row>
    <row r="6" spans="1:7">
      <c r="A6" s="125"/>
      <c r="B6" s="125"/>
      <c r="C6" s="126"/>
      <c r="D6" s="141">
        <v>3</v>
      </c>
      <c r="E6" s="544" t="s">
        <v>400</v>
      </c>
      <c r="F6" s="125" t="s">
        <v>398</v>
      </c>
      <c r="G6" s="459" t="str">
        <f>'Pengambil kebijakan'!M10</f>
        <v>ada</v>
      </c>
    </row>
    <row r="7" spans="1:7">
      <c r="A7" s="125"/>
      <c r="B7" s="125"/>
      <c r="C7" s="126" t="s">
        <v>110</v>
      </c>
      <c r="D7" s="545">
        <v>4</v>
      </c>
      <c r="E7" s="546" t="s">
        <v>111</v>
      </c>
      <c r="F7" s="125" t="s">
        <v>399</v>
      </c>
      <c r="G7" s="547">
        <f>'Pengambil kebijakan'!M11</f>
        <v>98.1586593038693</v>
      </c>
    </row>
    <row r="8" ht="14.45" customHeight="1" spans="1:7">
      <c r="A8" s="125"/>
      <c r="B8" s="125"/>
      <c r="C8" s="126"/>
      <c r="D8" s="141">
        <v>5</v>
      </c>
      <c r="E8" s="548" t="s">
        <v>115</v>
      </c>
      <c r="F8" s="130" t="s">
        <v>401</v>
      </c>
      <c r="G8" s="547">
        <f>'Pengambil kebijakan'!M13</f>
        <v>100</v>
      </c>
    </row>
    <row r="9" spans="1:7">
      <c r="A9" s="125"/>
      <c r="B9" s="125"/>
      <c r="C9" s="132" t="s">
        <v>120</v>
      </c>
      <c r="D9" s="141">
        <v>6</v>
      </c>
      <c r="E9" s="549" t="s">
        <v>121</v>
      </c>
      <c r="F9" s="134" t="s">
        <v>402</v>
      </c>
      <c r="G9" s="547">
        <f>'Pengambil kebijakan'!M14</f>
        <v>3.33846715393449</v>
      </c>
    </row>
    <row r="10" ht="25.5" spans="1:7">
      <c r="A10" s="125"/>
      <c r="B10" s="125"/>
      <c r="C10" s="40" t="s">
        <v>127</v>
      </c>
      <c r="D10" s="141">
        <v>7</v>
      </c>
      <c r="E10" s="544" t="s">
        <v>128</v>
      </c>
      <c r="F10" s="125" t="s">
        <v>398</v>
      </c>
      <c r="G10" s="459" t="str">
        <f>'Pengambil kebijakan'!M16</f>
        <v>ada</v>
      </c>
    </row>
    <row r="11" ht="38.25" spans="1:7">
      <c r="A11" s="125"/>
      <c r="B11" s="125"/>
      <c r="C11" s="40" t="s">
        <v>403</v>
      </c>
      <c r="D11" s="141">
        <v>8</v>
      </c>
      <c r="E11" s="544" t="s">
        <v>404</v>
      </c>
      <c r="F11" s="125" t="s">
        <v>398</v>
      </c>
      <c r="G11" s="459" t="str">
        <f>'Pengambil kebijakan'!M17</f>
        <v>ada</v>
      </c>
    </row>
    <row r="12" ht="26.45" customHeight="1" spans="1:7">
      <c r="A12" s="135">
        <v>2</v>
      </c>
      <c r="B12" s="135" t="s">
        <v>137</v>
      </c>
      <c r="C12" s="136" t="s">
        <v>138</v>
      </c>
      <c r="D12" s="550">
        <v>9</v>
      </c>
      <c r="E12" s="551" t="s">
        <v>139</v>
      </c>
      <c r="F12" s="137" t="s">
        <v>405</v>
      </c>
      <c r="G12" s="552" t="str">
        <f>'Pengambil kebijakan'!M18</f>
        <v>Tepat</v>
      </c>
    </row>
    <row r="13" ht="25.5" spans="1:7">
      <c r="A13" s="135"/>
      <c r="B13" s="135"/>
      <c r="C13" s="136"/>
      <c r="D13" s="141">
        <v>10</v>
      </c>
      <c r="E13" s="544" t="s">
        <v>144</v>
      </c>
      <c r="F13" s="137" t="s">
        <v>405</v>
      </c>
      <c r="G13" s="459" t="str">
        <f>'Pengambil kebijakan'!M19</f>
        <v>Tepat</v>
      </c>
    </row>
    <row r="14" ht="26.45" customHeight="1" spans="1:7">
      <c r="A14" s="135"/>
      <c r="B14" s="135"/>
      <c r="C14" s="136"/>
      <c r="D14" s="141">
        <v>11</v>
      </c>
      <c r="E14" s="544" t="s">
        <v>146</v>
      </c>
      <c r="F14" s="137" t="s">
        <v>405</v>
      </c>
      <c r="G14" s="459" t="str">
        <f>'Pengambil kebijakan'!M20</f>
        <v>Tepat</v>
      </c>
    </row>
    <row r="15" ht="38.25" spans="1:7">
      <c r="A15" s="135"/>
      <c r="B15" s="135"/>
      <c r="C15" s="139"/>
      <c r="D15" s="141">
        <v>12</v>
      </c>
      <c r="E15" s="140" t="s">
        <v>151</v>
      </c>
      <c r="F15" s="141" t="s">
        <v>44</v>
      </c>
      <c r="G15" s="459">
        <f>'Pengambil kebijakan'!M21</f>
        <v>6</v>
      </c>
    </row>
    <row r="16" ht="25.5" spans="1:7">
      <c r="A16" s="135"/>
      <c r="B16" s="135"/>
      <c r="C16" s="30" t="s">
        <v>406</v>
      </c>
      <c r="D16" s="141">
        <v>13</v>
      </c>
      <c r="E16" s="549" t="s">
        <v>166</v>
      </c>
      <c r="F16" s="134" t="s">
        <v>407</v>
      </c>
      <c r="G16" s="459">
        <f>'Pengambil kebijakan'!M28</f>
        <v>30</v>
      </c>
    </row>
    <row r="17" ht="14.45" customHeight="1" spans="1:7">
      <c r="A17" s="135">
        <v>3</v>
      </c>
      <c r="B17" s="135" t="s">
        <v>180</v>
      </c>
      <c r="C17" s="142" t="s">
        <v>181</v>
      </c>
      <c r="D17" s="141">
        <v>14</v>
      </c>
      <c r="E17" s="549" t="s">
        <v>182</v>
      </c>
      <c r="F17" s="134" t="s">
        <v>399</v>
      </c>
      <c r="G17" s="547">
        <f>'Pengambil kebijakan'!M33</f>
        <v>80</v>
      </c>
    </row>
    <row r="18" spans="1:7">
      <c r="A18" s="135"/>
      <c r="B18" s="135"/>
      <c r="C18" s="143"/>
      <c r="D18" s="141">
        <v>15</v>
      </c>
      <c r="E18" s="544" t="s">
        <v>189</v>
      </c>
      <c r="F18" s="125" t="s">
        <v>399</v>
      </c>
      <c r="G18" s="547">
        <f>'Pengambil kebijakan'!M35</f>
        <v>100</v>
      </c>
    </row>
    <row r="19" spans="1:7">
      <c r="A19" s="135"/>
      <c r="B19" s="135"/>
      <c r="C19" s="129" t="s">
        <v>188</v>
      </c>
      <c r="D19" s="141">
        <v>16</v>
      </c>
      <c r="E19" s="544" t="s">
        <v>408</v>
      </c>
      <c r="F19" s="125" t="s">
        <v>405</v>
      </c>
      <c r="G19" s="547" t="str">
        <f>'Pengambil kebijakan'!M36</f>
        <v>Tepat</v>
      </c>
    </row>
    <row r="20" ht="25.5" spans="1:7">
      <c r="A20" s="135"/>
      <c r="B20" s="135"/>
      <c r="C20" s="32" t="s">
        <v>194</v>
      </c>
      <c r="D20" s="141">
        <v>17</v>
      </c>
      <c r="E20" s="544" t="s">
        <v>200</v>
      </c>
      <c r="F20" s="125" t="s">
        <v>398</v>
      </c>
      <c r="G20" s="547" t="str">
        <f>'Pengambil kebijakan'!M37</f>
        <v>ada</v>
      </c>
    </row>
    <row r="21" spans="1:7">
      <c r="A21" s="135"/>
      <c r="B21" s="135"/>
      <c r="C21" s="144"/>
      <c r="D21" s="141">
        <v>18</v>
      </c>
      <c r="E21" s="140" t="s">
        <v>204</v>
      </c>
      <c r="F21" s="125" t="s">
        <v>399</v>
      </c>
      <c r="G21" s="547">
        <f>'Pengambil kebijakan'!M38</f>
        <v>72.7156027303302</v>
      </c>
    </row>
    <row r="22" spans="1:7">
      <c r="A22" s="135"/>
      <c r="B22" s="135"/>
      <c r="C22" s="144"/>
      <c r="D22" s="141">
        <v>19</v>
      </c>
      <c r="E22" s="140" t="s">
        <v>214</v>
      </c>
      <c r="F22" s="125" t="s">
        <v>399</v>
      </c>
      <c r="G22" s="547">
        <f>'Pengambil kebijakan'!M46</f>
        <v>38.1994919253691</v>
      </c>
    </row>
    <row r="23" ht="25.5" spans="1:7">
      <c r="A23" s="135"/>
      <c r="B23" s="135"/>
      <c r="C23" s="129" t="s">
        <v>218</v>
      </c>
      <c r="D23" s="141">
        <v>20</v>
      </c>
      <c r="E23" s="544" t="s">
        <v>219</v>
      </c>
      <c r="F23" s="125" t="s">
        <v>398</v>
      </c>
      <c r="G23" s="547" t="str">
        <f>'Pengambil kebijakan'!M49</f>
        <v>ada</v>
      </c>
    </row>
    <row r="24" ht="14.45" customHeight="1" spans="1:7">
      <c r="A24" s="135"/>
      <c r="B24" s="135"/>
      <c r="C24" s="32" t="s">
        <v>222</v>
      </c>
      <c r="D24" s="141">
        <v>21</v>
      </c>
      <c r="E24" s="140" t="s">
        <v>223</v>
      </c>
      <c r="F24" s="125" t="s">
        <v>399</v>
      </c>
      <c r="G24" s="459">
        <f>'Pengambil kebijakan'!M50</f>
        <v>2.25902944082901</v>
      </c>
    </row>
    <row r="25" spans="1:7">
      <c r="A25" s="135"/>
      <c r="B25" s="135"/>
      <c r="C25" s="144"/>
      <c r="D25" s="141">
        <v>22</v>
      </c>
      <c r="E25" s="544" t="s">
        <v>226</v>
      </c>
      <c r="F25" s="125" t="s">
        <v>398</v>
      </c>
      <c r="G25" s="459" t="str">
        <f>'Pengambil kebijakan'!M52</f>
        <v>ada</v>
      </c>
    </row>
    <row r="26" spans="1:7">
      <c r="A26" s="135"/>
      <c r="B26" s="135"/>
      <c r="C26" s="148" t="s">
        <v>232</v>
      </c>
      <c r="D26" s="141">
        <v>23</v>
      </c>
      <c r="E26" s="140" t="s">
        <v>409</v>
      </c>
      <c r="F26" s="125" t="s">
        <v>103</v>
      </c>
      <c r="G26" s="459">
        <f>'Pengambil kebijakan'!M54</f>
        <v>57</v>
      </c>
    </row>
    <row r="27" ht="25.5" spans="1:7">
      <c r="A27" s="149">
        <v>4</v>
      </c>
      <c r="B27" s="149" t="s">
        <v>243</v>
      </c>
      <c r="C27" s="148" t="s">
        <v>244</v>
      </c>
      <c r="D27" s="141">
        <v>24</v>
      </c>
      <c r="E27" s="140" t="s">
        <v>410</v>
      </c>
      <c r="F27" s="125" t="s">
        <v>117</v>
      </c>
      <c r="G27" s="459">
        <f>'Pengambil kebijakan'!M62</f>
        <v>12</v>
      </c>
    </row>
    <row r="28" ht="25.5" spans="1:7">
      <c r="A28" s="135"/>
      <c r="B28" s="135"/>
      <c r="C28" s="148" t="s">
        <v>274</v>
      </c>
      <c r="D28" s="141">
        <v>25</v>
      </c>
      <c r="E28" s="140" t="s">
        <v>411</v>
      </c>
      <c r="F28" s="125" t="s">
        <v>399</v>
      </c>
      <c r="G28" s="547">
        <f>'Pengambil kebijakan'!M75</f>
        <v>100</v>
      </c>
    </row>
    <row r="29" ht="76.5" spans="1:7">
      <c r="A29" s="149">
        <v>5</v>
      </c>
      <c r="B29" s="148" t="s">
        <v>281</v>
      </c>
      <c r="C29" s="148" t="s">
        <v>282</v>
      </c>
      <c r="D29" s="33">
        <v>26</v>
      </c>
      <c r="E29" s="231" t="s">
        <v>412</v>
      </c>
      <c r="F29" s="149" t="s">
        <v>399</v>
      </c>
      <c r="G29" s="553">
        <f>'Pengambil kebijakan'!M77</f>
        <v>100</v>
      </c>
    </row>
    <row r="30" ht="14.45" customHeight="1" spans="1:7">
      <c r="A30" s="125">
        <v>6</v>
      </c>
      <c r="B30" s="32" t="s">
        <v>288</v>
      </c>
      <c r="C30" s="129" t="s">
        <v>289</v>
      </c>
      <c r="D30" s="141">
        <v>27</v>
      </c>
      <c r="E30" s="140" t="s">
        <v>290</v>
      </c>
      <c r="F30" s="125" t="s">
        <v>399</v>
      </c>
      <c r="G30" s="547">
        <f>'Pengambil kebijakan'!M79</f>
        <v>100</v>
      </c>
    </row>
    <row r="31" ht="26.45" customHeight="1" spans="1:7">
      <c r="A31" s="125"/>
      <c r="B31" s="150"/>
      <c r="C31" s="129" t="s">
        <v>295</v>
      </c>
      <c r="D31" s="141">
        <v>28</v>
      </c>
      <c r="E31" s="140" t="s">
        <v>296</v>
      </c>
      <c r="F31" s="125" t="s">
        <v>399</v>
      </c>
      <c r="G31" s="547">
        <f>'Pengambil kebijakan'!M81</f>
        <v>100</v>
      </c>
    </row>
    <row r="32" ht="63.75" spans="1:7">
      <c r="A32" s="149">
        <v>7</v>
      </c>
      <c r="B32" s="148" t="s">
        <v>301</v>
      </c>
      <c r="C32" s="148" t="s">
        <v>302</v>
      </c>
      <c r="D32" s="550">
        <v>29</v>
      </c>
      <c r="E32" s="554" t="s">
        <v>303</v>
      </c>
      <c r="F32" s="152" t="s">
        <v>399</v>
      </c>
      <c r="G32" s="555">
        <f>'Pengambil kebijakan'!M83</f>
        <v>0</v>
      </c>
    </row>
    <row r="33" ht="25.5" spans="1:7">
      <c r="A33" s="125">
        <v>8</v>
      </c>
      <c r="B33" s="40" t="s">
        <v>307</v>
      </c>
      <c r="C33" s="129" t="s">
        <v>308</v>
      </c>
      <c r="D33" s="141">
        <v>30</v>
      </c>
      <c r="E33" s="548" t="s">
        <v>309</v>
      </c>
      <c r="F33" s="130" t="s">
        <v>398</v>
      </c>
      <c r="G33" s="459" t="str">
        <f>'Pengambil kebijakan'!M85</f>
        <v>ada</v>
      </c>
    </row>
    <row r="34" ht="38.25" spans="1:7">
      <c r="A34" s="125"/>
      <c r="B34" s="40"/>
      <c r="C34" s="153" t="s">
        <v>313</v>
      </c>
      <c r="D34" s="141">
        <v>31</v>
      </c>
      <c r="E34" s="184" t="s">
        <v>413</v>
      </c>
      <c r="F34" s="130" t="s">
        <v>398</v>
      </c>
      <c r="G34" s="459" t="str">
        <f>'Pengambil kebijakan'!M86</f>
        <v>ada</v>
      </c>
    </row>
    <row r="35" ht="25.5" spans="1:7">
      <c r="A35" s="125">
        <v>9</v>
      </c>
      <c r="B35" s="40" t="s">
        <v>325</v>
      </c>
      <c r="C35" s="129" t="s">
        <v>326</v>
      </c>
      <c r="D35" s="141">
        <v>32</v>
      </c>
      <c r="E35" s="140" t="s">
        <v>327</v>
      </c>
      <c r="F35" s="125" t="s">
        <v>399</v>
      </c>
      <c r="G35" s="547">
        <f>'Pengambil kebijakan'!M90</f>
        <v>112.199087206179</v>
      </c>
    </row>
    <row r="36" ht="25.5" spans="1:7">
      <c r="A36" s="125"/>
      <c r="B36" s="40"/>
      <c r="C36" s="129" t="s">
        <v>331</v>
      </c>
      <c r="D36" s="141">
        <v>33</v>
      </c>
      <c r="E36" s="140" t="s">
        <v>332</v>
      </c>
      <c r="F36" s="125" t="s">
        <v>399</v>
      </c>
      <c r="G36" s="547">
        <f>'Pengambil kebijakan'!M92</f>
        <v>214.801020922421</v>
      </c>
    </row>
    <row r="37" ht="25.5" spans="1:7">
      <c r="A37" s="125"/>
      <c r="B37" s="40"/>
      <c r="C37" s="129" t="s">
        <v>336</v>
      </c>
      <c r="D37" s="141">
        <v>34</v>
      </c>
      <c r="E37" s="140" t="s">
        <v>337</v>
      </c>
      <c r="F37" s="125" t="s">
        <v>399</v>
      </c>
      <c r="G37" s="547">
        <f>'Pengambil kebijakan'!M94</f>
        <v>56.8282457738603</v>
      </c>
    </row>
    <row r="38" ht="76.5" spans="1:7">
      <c r="A38" s="149">
        <v>10</v>
      </c>
      <c r="B38" s="148" t="s">
        <v>341</v>
      </c>
      <c r="C38" s="148" t="s">
        <v>342</v>
      </c>
      <c r="D38" s="550">
        <v>35</v>
      </c>
      <c r="E38" s="556" t="s">
        <v>343</v>
      </c>
      <c r="F38" s="137" t="s">
        <v>399</v>
      </c>
      <c r="G38" s="555">
        <f>'Pengambil kebijakan'!M96</f>
        <v>9.07168065083784</v>
      </c>
    </row>
    <row r="39" spans="1:7">
      <c r="A39" s="149">
        <v>11</v>
      </c>
      <c r="B39" s="32" t="s">
        <v>347</v>
      </c>
      <c r="C39" s="148" t="s">
        <v>348</v>
      </c>
      <c r="D39" s="141">
        <v>36</v>
      </c>
      <c r="E39" s="140" t="s">
        <v>349</v>
      </c>
      <c r="F39" s="125" t="s">
        <v>414</v>
      </c>
      <c r="G39" s="459" t="str">
        <f>'Pengambil kebijakan'!M98</f>
        <v>2 WTP</v>
      </c>
    </row>
    <row r="40" spans="1:7">
      <c r="A40" s="135"/>
      <c r="B40" s="144"/>
      <c r="C40" s="148" t="s">
        <v>355</v>
      </c>
      <c r="D40" s="141">
        <v>37</v>
      </c>
      <c r="E40" s="140" t="s">
        <v>356</v>
      </c>
      <c r="F40" s="125" t="s">
        <v>399</v>
      </c>
      <c r="G40" s="547">
        <f>'Pengambil kebijakan'!M100</f>
        <v>34.7220051108577</v>
      </c>
    </row>
    <row r="41" spans="1:7">
      <c r="A41" s="135"/>
      <c r="B41" s="144"/>
      <c r="C41" s="148" t="s">
        <v>359</v>
      </c>
      <c r="D41" s="141">
        <v>38</v>
      </c>
      <c r="E41" s="140" t="s">
        <v>360</v>
      </c>
      <c r="F41" s="125" t="s">
        <v>399</v>
      </c>
      <c r="G41" s="547">
        <f>'Pengambil kebijakan'!M102</f>
        <v>77.4825816447869</v>
      </c>
    </row>
    <row r="42" ht="25.5" spans="1:7">
      <c r="A42" s="135"/>
      <c r="B42" s="144"/>
      <c r="C42" s="148" t="s">
        <v>364</v>
      </c>
      <c r="D42" s="141">
        <v>39</v>
      </c>
      <c r="E42" s="140" t="s">
        <v>365</v>
      </c>
      <c r="F42" s="125" t="s">
        <v>399</v>
      </c>
      <c r="G42" s="547">
        <f>'Pengambil kebijakan'!M104</f>
        <v>96.6397849462366</v>
      </c>
    </row>
    <row r="43" ht="26.45" customHeight="1" spans="1:7">
      <c r="A43" s="125">
        <v>12</v>
      </c>
      <c r="B43" s="40" t="s">
        <v>371</v>
      </c>
      <c r="C43" s="129" t="s">
        <v>372</v>
      </c>
      <c r="D43" s="141">
        <v>40</v>
      </c>
      <c r="E43" s="544" t="s">
        <v>415</v>
      </c>
      <c r="F43" s="125" t="s">
        <v>399</v>
      </c>
      <c r="G43" s="547">
        <f>'Pengambil kebijakan'!M106</f>
        <v>105.426988467007</v>
      </c>
    </row>
    <row r="44" spans="1:7">
      <c r="A44" s="125"/>
      <c r="B44" s="40"/>
      <c r="C44" s="129" t="s">
        <v>377</v>
      </c>
      <c r="D44" s="141">
        <v>41</v>
      </c>
      <c r="E44" s="544" t="s">
        <v>377</v>
      </c>
      <c r="F44" s="125"/>
      <c r="G44" s="547">
        <f>'Pengambil kebijakan'!M108</f>
        <v>11.6900764058377</v>
      </c>
    </row>
    <row r="45" ht="25.5" spans="1:7">
      <c r="A45" s="149">
        <v>13</v>
      </c>
      <c r="B45" s="149" t="s">
        <v>380</v>
      </c>
      <c r="C45" s="129" t="s">
        <v>381</v>
      </c>
      <c r="D45" s="550">
        <v>42</v>
      </c>
      <c r="E45" s="551" t="s">
        <v>416</v>
      </c>
      <c r="F45" s="137" t="s">
        <v>417</v>
      </c>
      <c r="G45" s="552">
        <f>'Pengambil kebijakan'!M110</f>
        <v>31</v>
      </c>
    </row>
    <row r="46" ht="25.5" spans="1:7">
      <c r="A46" s="135"/>
      <c r="B46" s="135"/>
      <c r="C46" s="129" t="s">
        <v>384</v>
      </c>
      <c r="D46" s="141">
        <v>43</v>
      </c>
      <c r="E46" s="140" t="s">
        <v>418</v>
      </c>
      <c r="F46" s="125" t="s">
        <v>398</v>
      </c>
      <c r="G46" s="459" t="str">
        <f>'Pengambil kebijakan'!M111</f>
        <v>ada</v>
      </c>
    </row>
    <row r="47" spans="1:7">
      <c r="A47" s="137"/>
      <c r="B47" s="137"/>
      <c r="C47" s="129" t="s">
        <v>388</v>
      </c>
      <c r="D47" s="141">
        <v>44</v>
      </c>
      <c r="E47" s="544" t="s">
        <v>389</v>
      </c>
      <c r="F47" s="125" t="s">
        <v>419</v>
      </c>
      <c r="G47" s="459">
        <f>'Pengambil kebijakan'!M112</f>
        <v>503</v>
      </c>
    </row>
    <row r="48" ht="14.45" customHeight="1"/>
  </sheetData>
  <sheetProtection algorithmName="SHA-512" hashValue="4/4q6GdMhKeO7WAzCrMObTXW0dkuj8NEZFW0dxVx7g+W566IIbPG5CAf+8nejibq+cMazqyhFn5++m83FjZxdw==" saltValue="4vX1FD6gP5XSqC6T1xLJtg==" spinCount="100000" sheet="1" objects="1" scenarios="1"/>
  <customSheetViews>
    <customSheetView guid="{3aa52af0-67b9-4a87-bd51-0ba60eecf6fe}">
      <selection activeCell="D1" sqref="D1"/>
      <pageMargins left="0.7" right="0.7" top="0.75" bottom="0.75" header="0.3" footer="0.3"/>
      <pageSetup paperSize="9" orientation="portrait"/>
      <headerFooter/>
    </customSheetView>
  </customSheetViews>
  <mergeCells count="33">
    <mergeCell ref="A2:A3"/>
    <mergeCell ref="A4:A11"/>
    <mergeCell ref="A12:A16"/>
    <mergeCell ref="A17:A26"/>
    <mergeCell ref="A27:A28"/>
    <mergeCell ref="A30:A31"/>
    <mergeCell ref="A33:A34"/>
    <mergeCell ref="A35:A37"/>
    <mergeCell ref="A39:A42"/>
    <mergeCell ref="A43:A44"/>
    <mergeCell ref="A45:A47"/>
    <mergeCell ref="B2:B3"/>
    <mergeCell ref="B4:B11"/>
    <mergeCell ref="B12:B16"/>
    <mergeCell ref="B17:B26"/>
    <mergeCell ref="B27:B28"/>
    <mergeCell ref="B30:B31"/>
    <mergeCell ref="B33:B34"/>
    <mergeCell ref="B35:B37"/>
    <mergeCell ref="B39:B42"/>
    <mergeCell ref="B43:B44"/>
    <mergeCell ref="B45:B47"/>
    <mergeCell ref="C2:C3"/>
    <mergeCell ref="C4:C6"/>
    <mergeCell ref="C7:C8"/>
    <mergeCell ref="C12:C14"/>
    <mergeCell ref="C17:C18"/>
    <mergeCell ref="C20:C22"/>
    <mergeCell ref="C24:C25"/>
    <mergeCell ref="D2:D3"/>
    <mergeCell ref="E2:E3"/>
    <mergeCell ref="F2:F3"/>
    <mergeCell ref="G2:G3"/>
  </mergeCells>
  <conditionalFormatting sqref="G4:G47">
    <cfRule type="containsText" dxfId="6" priority="1" operator="between" text="tdi">
      <formula>NOT(ISERROR(SEARCH("tdi",G4)))</formula>
    </cfRule>
  </conditionalFormatting>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B1:O1960"/>
  <sheetViews>
    <sheetView view="pageBreakPreview" zoomScale="60" zoomScaleNormal="100" zoomScaleSheetLayoutView="60" topLeftCell="A621" workbookViewId="0">
      <selection activeCell="B652" sqref="B652"/>
    </sheetView>
  </sheetViews>
  <sheetFormatPr defaultColWidth="9.14285714285714" defaultRowHeight="14.25"/>
  <cols>
    <col min="1" max="1" width="9.14285714285714" style="293"/>
    <col min="2" max="2" width="5.85714285714286" style="293" customWidth="1"/>
    <col min="3" max="3" width="23.7142857142857" style="293" customWidth="1"/>
    <col min="4" max="4" width="9.28571428571429" style="293" customWidth="1"/>
    <col min="5" max="5" width="31.7142857142857" style="293" customWidth="1"/>
    <col min="6" max="6" width="38.1428571428571" style="293" customWidth="1"/>
    <col min="7" max="7" width="44" style="293" customWidth="1"/>
    <col min="8" max="8" width="11.5714285714286" style="296" customWidth="1"/>
    <col min="9" max="9" width="23.4285714285714" style="296" customWidth="1"/>
    <col min="10" max="10" width="15" style="296" customWidth="1"/>
    <col min="11" max="11" width="25" style="293" customWidth="1"/>
    <col min="12" max="12" width="15" style="296" customWidth="1"/>
    <col min="13" max="13" width="20.8571428571429" style="293" customWidth="1"/>
    <col min="14" max="14" width="14.1428571428571" style="293" customWidth="1"/>
    <col min="15" max="16384" width="9.14285714285714" style="293"/>
  </cols>
  <sheetData>
    <row r="1" spans="2:3">
      <c r="B1" s="451" t="s">
        <v>420</v>
      </c>
      <c r="C1" s="451"/>
    </row>
    <row r="2" spans="2:3">
      <c r="B2" s="452" t="s">
        <v>421</v>
      </c>
      <c r="C2" s="452"/>
    </row>
    <row r="3" spans="2:13">
      <c r="B3" s="453" t="s">
        <v>80</v>
      </c>
      <c r="C3" s="454" t="s">
        <v>81</v>
      </c>
      <c r="D3" s="454" t="s">
        <v>422</v>
      </c>
      <c r="E3" s="454" t="s">
        <v>59</v>
      </c>
      <c r="F3" s="454" t="s">
        <v>83</v>
      </c>
      <c r="G3" s="454" t="s">
        <v>423</v>
      </c>
      <c r="H3" s="454" t="s">
        <v>85</v>
      </c>
      <c r="I3" s="486" t="s">
        <v>86</v>
      </c>
      <c r="J3" s="486"/>
      <c r="K3" s="486" t="s">
        <v>424</v>
      </c>
      <c r="L3" s="486"/>
      <c r="M3" s="487" t="s">
        <v>425</v>
      </c>
    </row>
    <row r="4" spans="2:13">
      <c r="B4" s="453"/>
      <c r="C4" s="454"/>
      <c r="D4" s="454"/>
      <c r="E4" s="454"/>
      <c r="F4" s="454"/>
      <c r="G4" s="454"/>
      <c r="H4" s="455"/>
      <c r="I4" s="486" t="s">
        <v>89</v>
      </c>
      <c r="J4" s="486" t="s">
        <v>90</v>
      </c>
      <c r="K4" s="486" t="s">
        <v>89</v>
      </c>
      <c r="L4" s="486" t="s">
        <v>90</v>
      </c>
      <c r="M4" s="487"/>
    </row>
    <row r="5" spans="2:13">
      <c r="B5" s="456">
        <v>1</v>
      </c>
      <c r="C5" s="456">
        <v>2</v>
      </c>
      <c r="D5" s="456">
        <v>3</v>
      </c>
      <c r="E5" s="456">
        <v>4</v>
      </c>
      <c r="F5" s="456">
        <v>5</v>
      </c>
      <c r="G5" s="456">
        <v>6</v>
      </c>
      <c r="H5" s="456">
        <v>7</v>
      </c>
      <c r="I5" s="456">
        <v>8</v>
      </c>
      <c r="J5" s="456">
        <v>9</v>
      </c>
      <c r="K5" s="456">
        <v>10</v>
      </c>
      <c r="L5" s="456">
        <v>11</v>
      </c>
      <c r="M5" s="456">
        <v>12</v>
      </c>
    </row>
    <row r="6" ht="42.75" customHeight="1" spans="2:13">
      <c r="B6" s="387">
        <v>1</v>
      </c>
      <c r="C6" s="387" t="s">
        <v>426</v>
      </c>
      <c r="D6" s="387">
        <v>1</v>
      </c>
      <c r="E6" s="389" t="s">
        <v>427</v>
      </c>
      <c r="F6" s="457" t="s">
        <v>428</v>
      </c>
      <c r="G6" s="458" t="s">
        <v>429</v>
      </c>
      <c r="H6" s="459" t="s">
        <v>430</v>
      </c>
      <c r="I6" s="448">
        <v>4</v>
      </c>
      <c r="J6" s="488">
        <v>100</v>
      </c>
      <c r="K6" s="489">
        <v>4</v>
      </c>
      <c r="L6" s="488">
        <v>100</v>
      </c>
      <c r="M6" s="490"/>
    </row>
    <row r="7" ht="17.25" customHeight="1" spans="2:13">
      <c r="B7" s="460"/>
      <c r="C7" s="460"/>
      <c r="D7" s="461"/>
      <c r="E7" s="395"/>
      <c r="F7" s="462"/>
      <c r="G7" s="463" t="s">
        <v>431</v>
      </c>
      <c r="H7" s="459" t="s">
        <v>430</v>
      </c>
      <c r="I7" s="491">
        <v>1</v>
      </c>
      <c r="J7" s="491"/>
      <c r="K7" s="491">
        <v>1</v>
      </c>
      <c r="L7" s="491"/>
      <c r="M7" s="490" t="s">
        <v>432</v>
      </c>
    </row>
    <row r="8" spans="2:15">
      <c r="B8" s="460"/>
      <c r="C8" s="460"/>
      <c r="D8" s="464">
        <v>2</v>
      </c>
      <c r="E8" s="464" t="s">
        <v>433</v>
      </c>
      <c r="F8" s="465" t="s">
        <v>434</v>
      </c>
      <c r="G8" s="463" t="s">
        <v>435</v>
      </c>
      <c r="H8" s="459" t="s">
        <v>436</v>
      </c>
      <c r="I8" s="488">
        <f>COUNTA(I9:I13)+$M$9</f>
        <v>16</v>
      </c>
      <c r="J8" s="488">
        <f>I8</f>
        <v>16</v>
      </c>
      <c r="K8" s="488">
        <f>COUNTA(K9:K13)+$M$9</f>
        <v>21</v>
      </c>
      <c r="L8" s="488">
        <f>K8</f>
        <v>21</v>
      </c>
      <c r="M8" s="492"/>
      <c r="O8" s="293" t="s">
        <v>99</v>
      </c>
    </row>
    <row r="9" ht="42.75" spans="2:13">
      <c r="B9" s="460"/>
      <c r="C9" s="460"/>
      <c r="D9" s="466"/>
      <c r="E9" s="466"/>
      <c r="F9" s="467"/>
      <c r="G9" s="468" t="s">
        <v>437</v>
      </c>
      <c r="H9" s="459"/>
      <c r="I9" s="493"/>
      <c r="J9" s="491"/>
      <c r="K9" s="493" t="s">
        <v>438</v>
      </c>
      <c r="L9" s="491"/>
      <c r="M9" s="490">
        <v>16</v>
      </c>
    </row>
    <row r="10" ht="42.75" spans="2:13">
      <c r="B10" s="460"/>
      <c r="C10" s="460"/>
      <c r="D10" s="466"/>
      <c r="E10" s="466"/>
      <c r="F10" s="467"/>
      <c r="G10" s="468" t="s">
        <v>439</v>
      </c>
      <c r="H10" s="459"/>
      <c r="I10" s="493"/>
      <c r="J10" s="491"/>
      <c r="K10" s="493" t="s">
        <v>440</v>
      </c>
      <c r="L10" s="491"/>
      <c r="M10" s="494"/>
    </row>
    <row r="11" ht="42.75" spans="2:13">
      <c r="B11" s="460"/>
      <c r="C11" s="460"/>
      <c r="D11" s="466"/>
      <c r="E11" s="466"/>
      <c r="F11" s="467"/>
      <c r="G11" s="468" t="s">
        <v>441</v>
      </c>
      <c r="H11" s="459"/>
      <c r="I11" s="493"/>
      <c r="J11" s="491"/>
      <c r="K11" s="493" t="s">
        <v>442</v>
      </c>
      <c r="L11" s="491"/>
      <c r="M11" s="494"/>
    </row>
    <row r="12" ht="15" spans="2:13">
      <c r="B12" s="460"/>
      <c r="C12" s="460"/>
      <c r="D12" s="466"/>
      <c r="E12" s="466"/>
      <c r="F12" s="467"/>
      <c r="G12" s="468" t="s">
        <v>443</v>
      </c>
      <c r="H12" s="459"/>
      <c r="I12" s="493"/>
      <c r="J12" s="491"/>
      <c r="K12" s="493" t="s">
        <v>444</v>
      </c>
      <c r="L12" s="491"/>
      <c r="M12" s="494"/>
    </row>
    <row r="13" ht="28.5" spans="2:13">
      <c r="B13" s="461"/>
      <c r="C13" s="461"/>
      <c r="D13" s="469"/>
      <c r="E13" s="469"/>
      <c r="F13" s="470"/>
      <c r="G13" s="468" t="s">
        <v>445</v>
      </c>
      <c r="H13" s="459"/>
      <c r="I13" s="495"/>
      <c r="J13" s="491"/>
      <c r="K13" s="496" t="s">
        <v>446</v>
      </c>
      <c r="L13" s="491"/>
      <c r="M13" s="494"/>
    </row>
    <row r="14" ht="35.25" customHeight="1" spans="2:15">
      <c r="B14" s="387">
        <v>2</v>
      </c>
      <c r="C14" s="387" t="s">
        <v>447</v>
      </c>
      <c r="D14" s="387">
        <v>3</v>
      </c>
      <c r="E14" s="389" t="s">
        <v>448</v>
      </c>
      <c r="F14" s="457" t="s">
        <v>449</v>
      </c>
      <c r="G14" s="471" t="s">
        <v>450</v>
      </c>
      <c r="H14" s="472" t="s">
        <v>117</v>
      </c>
      <c r="I14" s="448">
        <v>1</v>
      </c>
      <c r="J14" s="324">
        <v>100</v>
      </c>
      <c r="K14" s="489">
        <v>1</v>
      </c>
      <c r="L14" s="324">
        <v>100</v>
      </c>
      <c r="M14" s="490"/>
      <c r="O14" s="293" t="s">
        <v>99</v>
      </c>
    </row>
    <row r="15" ht="36" customHeight="1" spans="2:13">
      <c r="B15" s="461"/>
      <c r="C15" s="461"/>
      <c r="D15" s="461"/>
      <c r="E15" s="395"/>
      <c r="F15" s="462"/>
      <c r="G15" s="471" t="s">
        <v>451</v>
      </c>
      <c r="H15" s="472" t="s">
        <v>117</v>
      </c>
      <c r="I15" s="448">
        <v>1</v>
      </c>
      <c r="J15" s="491"/>
      <c r="K15" s="489">
        <v>1</v>
      </c>
      <c r="L15" s="491"/>
      <c r="M15" s="490"/>
    </row>
    <row r="16" ht="42.75" customHeight="1" spans="2:13">
      <c r="B16" s="387">
        <v>3</v>
      </c>
      <c r="C16" s="387" t="s">
        <v>452</v>
      </c>
      <c r="D16" s="464">
        <v>4</v>
      </c>
      <c r="E16" s="389" t="s">
        <v>453</v>
      </c>
      <c r="F16" s="457" t="s">
        <v>454</v>
      </c>
      <c r="G16" s="471" t="s">
        <v>455</v>
      </c>
      <c r="H16" s="472" t="s">
        <v>456</v>
      </c>
      <c r="I16" s="448">
        <v>18</v>
      </c>
      <c r="J16" s="324">
        <f>IF(I17=0,"tdi",IF(I17="tdi","tdi",IF(I16="tdi","tdi",IF(AND(COUNT(I16)=1,COUNT(I17)=1,I16&lt;=I17),I16/I17*100,IF(OR(COUNTBLANK(I16)=1,COUNTBLANK(I17)=1),"tdi",IF(AND(COUNTA(I16)=1,COUNTA(I17)=1),"salah tolong cek"))))))</f>
        <v>85.7142857142857</v>
      </c>
      <c r="K16" s="459">
        <v>18</v>
      </c>
      <c r="L16" s="324">
        <f>IF(K17=0,"tdi",IF(K17="tdi","tdi",IF(K16="tdi","tdi",IF(AND(COUNT(K16)=1,COUNT(K17)=1,K16&lt;=K17),K16/K17*100,IF(OR(COUNTBLANK(K16)=1,COUNTBLANK(K17)=1),"tdi",IF(AND(COUNTA(K16)=1,COUNTA(K17)=1),"salah tolong cek"))))))</f>
        <v>58.0645161290323</v>
      </c>
      <c r="M16" s="490" t="s">
        <v>457</v>
      </c>
    </row>
    <row r="17" ht="18" customHeight="1" spans="2:13">
      <c r="B17" s="460"/>
      <c r="C17" s="460"/>
      <c r="D17" s="469"/>
      <c r="E17" s="395"/>
      <c r="F17" s="462"/>
      <c r="G17" s="471" t="s">
        <v>458</v>
      </c>
      <c r="H17" s="472" t="s">
        <v>456</v>
      </c>
      <c r="I17" s="448">
        <v>21</v>
      </c>
      <c r="J17" s="491"/>
      <c r="K17" s="459">
        <v>31</v>
      </c>
      <c r="L17" s="491"/>
      <c r="M17" s="490"/>
    </row>
    <row r="18" ht="42.75" customHeight="1" spans="2:13">
      <c r="B18" s="460"/>
      <c r="C18" s="460"/>
      <c r="D18" s="387">
        <v>5</v>
      </c>
      <c r="E18" s="473" t="s">
        <v>459</v>
      </c>
      <c r="F18" s="457" t="s">
        <v>460</v>
      </c>
      <c r="G18" s="474" t="s">
        <v>461</v>
      </c>
      <c r="H18" s="472" t="s">
        <v>456</v>
      </c>
      <c r="I18" s="491">
        <f>IF(COUNTIF(I19:I22,"tdi")=4,"tdi",COUNTIFS(I19:I22,"&lt;&gt;TDI",I19:I22,"&lt;&gt;0",I19:I22,"&lt;&gt;"))</f>
        <v>4</v>
      </c>
      <c r="J18" s="488" t="str">
        <f>IF(I18="tdi","tdi",IF(I18&gt;=1,"ada","tidak"))</f>
        <v>ada</v>
      </c>
      <c r="K18" s="491">
        <f>IF(COUNTIF(K19:K22,"tdi")=4,"tdi",COUNTIFS(K19:K22,"&lt;&gt;TDI",K19:K22,"&lt;&gt;0",K19:K22,"&lt;&gt;"))</f>
        <v>4</v>
      </c>
      <c r="L18" s="488" t="str">
        <f>IF(K18="tdi","tdi",IF(K18&gt;=1,"ada","tidak"))</f>
        <v>ada</v>
      </c>
      <c r="M18" s="490" t="s">
        <v>462</v>
      </c>
    </row>
    <row r="19" spans="2:13">
      <c r="B19" s="460"/>
      <c r="C19" s="460"/>
      <c r="D19" s="460"/>
      <c r="E19" s="475"/>
      <c r="F19" s="476"/>
      <c r="G19" s="474" t="s">
        <v>463</v>
      </c>
      <c r="H19" s="472"/>
      <c r="I19" s="497" t="s">
        <v>464</v>
      </c>
      <c r="J19" s="498"/>
      <c r="K19" s="499" t="s">
        <v>464</v>
      </c>
      <c r="L19" s="498"/>
      <c r="M19" s="490">
        <v>5</v>
      </c>
    </row>
    <row r="20" spans="2:13">
      <c r="B20" s="460"/>
      <c r="C20" s="460"/>
      <c r="D20" s="460"/>
      <c r="E20" s="475"/>
      <c r="F20" s="476"/>
      <c r="G20" s="474" t="s">
        <v>465</v>
      </c>
      <c r="H20" s="472"/>
      <c r="I20" s="497" t="s">
        <v>466</v>
      </c>
      <c r="J20" s="498"/>
      <c r="K20" s="499" t="s">
        <v>466</v>
      </c>
      <c r="L20" s="498"/>
      <c r="M20" s="490"/>
    </row>
    <row r="21" spans="2:13">
      <c r="B21" s="460"/>
      <c r="C21" s="460"/>
      <c r="D21" s="460"/>
      <c r="E21" s="475"/>
      <c r="F21" s="476"/>
      <c r="G21" s="474" t="s">
        <v>467</v>
      </c>
      <c r="H21" s="472"/>
      <c r="I21" s="497" t="s">
        <v>468</v>
      </c>
      <c r="J21" s="498"/>
      <c r="K21" s="499" t="s">
        <v>468</v>
      </c>
      <c r="L21" s="498"/>
      <c r="M21" s="490"/>
    </row>
    <row r="22" spans="2:13">
      <c r="B22" s="461"/>
      <c r="C22" s="461"/>
      <c r="D22" s="461"/>
      <c r="E22" s="477"/>
      <c r="F22" s="462"/>
      <c r="G22" s="474" t="s">
        <v>469</v>
      </c>
      <c r="H22" s="472"/>
      <c r="I22" s="497" t="s">
        <v>470</v>
      </c>
      <c r="J22" s="498"/>
      <c r="K22" s="499" t="s">
        <v>470</v>
      </c>
      <c r="L22" s="498"/>
      <c r="M22" s="490"/>
    </row>
    <row r="23" ht="28.5" customHeight="1" spans="2:15">
      <c r="B23" s="387">
        <v>4</v>
      </c>
      <c r="C23" s="387" t="s">
        <v>471</v>
      </c>
      <c r="D23" s="464">
        <v>6</v>
      </c>
      <c r="E23" s="473" t="s">
        <v>472</v>
      </c>
      <c r="F23" s="457" t="s">
        <v>473</v>
      </c>
      <c r="G23" s="474" t="s">
        <v>474</v>
      </c>
      <c r="H23" s="472" t="s">
        <v>113</v>
      </c>
      <c r="I23" s="448">
        <v>1976</v>
      </c>
      <c r="J23" s="324">
        <f>IF(I24=0,"tdi",IF(I24="tdi","tdi",IF(I23="tdi","tdi",IF(AND(COUNT(I23)=1,COUNT(I24)=1,I23&lt;=I24),I23/I24*100,IF(OR(COUNTBLANK(I23)=1,COUNTBLANK(I24)=1),"tdi",IF(AND(COUNTA(I23)=1,COUNTA(I24)=1),"salah tolong cek"))))))</f>
        <v>38.935960591133</v>
      </c>
      <c r="K23" s="459">
        <f>1899+75</f>
        <v>1974</v>
      </c>
      <c r="L23" s="324">
        <f>IF(K24=0,"tdi",IF(K24="tdi","tdi",IF(K23="tdi","tdi",IF(AND(COUNT(K23)=1,COUNT(K24)=1,K23&lt;=K24),K23/K24*100,IF(OR(COUNTBLANK(K23)=1,COUNTBLANK(K24)=1),"tdi",IF(AND(COUNTA(K23)=1,COUNTA(K24)=1),"salah tolong cek"))))))</f>
        <v>38.8965517241379</v>
      </c>
      <c r="M23" s="490"/>
      <c r="N23" s="293">
        <f>K23</f>
        <v>1974</v>
      </c>
      <c r="O23" s="293" t="str">
        <f>IF($N$1951&lt;&gt;$N$1952,"Total PNS All urs berbeda PNS Kab","ok")</f>
        <v>ok</v>
      </c>
    </row>
    <row r="24" spans="2:14">
      <c r="B24" s="460"/>
      <c r="C24" s="460"/>
      <c r="D24" s="469"/>
      <c r="E24" s="477"/>
      <c r="F24" s="462"/>
      <c r="G24" s="474" t="s">
        <v>475</v>
      </c>
      <c r="H24" s="472" t="s">
        <v>113</v>
      </c>
      <c r="I24" s="498">
        <f>'Pengambil kebijakan'!$J$50</f>
        <v>5075</v>
      </c>
      <c r="J24" s="491"/>
      <c r="K24" s="498">
        <f>'Pengambil kebijakan'!$L$50</f>
        <v>5075</v>
      </c>
      <c r="L24" s="491"/>
      <c r="M24" s="490"/>
      <c r="N24" s="293">
        <f>K24</f>
        <v>5075</v>
      </c>
    </row>
    <row r="25" ht="57" customHeight="1" spans="2:13">
      <c r="B25" s="460"/>
      <c r="C25" s="460"/>
      <c r="D25" s="387">
        <v>7</v>
      </c>
      <c r="E25" s="473" t="s">
        <v>476</v>
      </c>
      <c r="F25" s="457" t="s">
        <v>477</v>
      </c>
      <c r="G25" s="474" t="s">
        <v>478</v>
      </c>
      <c r="H25" s="472" t="s">
        <v>113</v>
      </c>
      <c r="I25" s="448">
        <v>13</v>
      </c>
      <c r="J25" s="324">
        <f>IF(I26=0,"tdi",IF(I26="tdi","tdi",IF(I25="tdi","tdi",IF(AND(COUNT(I25)=1,COUNT(I26)=1,I25&lt;=I26),I25/I26*100,IF(OR(COUNTBLANK(I25)=1,COUNTBLANK(I26)=1),"tdi",IF(AND(COUNTA(I25)=1,COUNTA(I26)=1),"salah tolong cek"))))))</f>
        <v>72.2222222222222</v>
      </c>
      <c r="K25" s="448">
        <v>13</v>
      </c>
      <c r="L25" s="324">
        <f>IF(K26=0,"tdi",IF(K26="tdi","tdi",IF(K25="tdi","tdi",IF(AND(COUNT(K25)=1,COUNT(K26)=1,K25&lt;=K26),K25/K26*100,IF(OR(COUNTBLANK(K25)=1,COUNTBLANK(K26)=1),"tdi",IF(AND(COUNTA(K25)=1,COUNTA(K26)=1),"salah tolong cek"))))))</f>
        <v>72.2222222222222</v>
      </c>
      <c r="M25" s="490"/>
    </row>
    <row r="26" ht="21" customHeight="1" spans="2:13">
      <c r="B26" s="460"/>
      <c r="C26" s="460"/>
      <c r="D26" s="461"/>
      <c r="E26" s="477"/>
      <c r="F26" s="462"/>
      <c r="G26" s="474" t="s">
        <v>479</v>
      </c>
      <c r="H26" s="472" t="s">
        <v>113</v>
      </c>
      <c r="I26" s="498">
        <f>I16</f>
        <v>18</v>
      </c>
      <c r="J26" s="491"/>
      <c r="K26" s="498">
        <f>K16</f>
        <v>18</v>
      </c>
      <c r="L26" s="491"/>
      <c r="M26" s="490"/>
    </row>
    <row r="27" ht="42.75" customHeight="1" spans="2:13">
      <c r="B27" s="460"/>
      <c r="C27" s="460"/>
      <c r="D27" s="464">
        <v>8</v>
      </c>
      <c r="E27" s="389" t="s">
        <v>480</v>
      </c>
      <c r="F27" s="457" t="s">
        <v>481</v>
      </c>
      <c r="G27" s="474" t="s">
        <v>482</v>
      </c>
      <c r="H27" s="472" t="s">
        <v>113</v>
      </c>
      <c r="I27" s="448">
        <v>13</v>
      </c>
      <c r="J27" s="324">
        <f>IF(I28=0,"tdi",IF(I28="tdi","tdi",IF(I27="tdi","tdi",IF(AND(COUNT(I27)=1,COUNT(I28)=1,I27&lt;=I28),I27/I28*100,IF(OR(COUNTBLANK(I27)=1,COUNTBLANK(I28)=1),"tdi",IF(AND(COUNTA(I27)=1,COUNTA(I28)=1),"salah tolong cek"))))))</f>
        <v>72.2222222222222</v>
      </c>
      <c r="K27" s="448">
        <v>18</v>
      </c>
      <c r="L27" s="324">
        <f>IF(K28=0,"tdi",IF(K28="tdi","tdi",IF(K27="tdi","tdi",IF(AND(COUNT(K27)=1,COUNT(K28)=1,K27&lt;=K28),K27/K28*100,IF(OR(COUNTBLANK(K27)=1,COUNTBLANK(K28)=1),"tdi",IF(AND(COUNTA(K27)=1,COUNTA(K28)=1),"salah tolong cek"))))))</f>
        <v>100</v>
      </c>
      <c r="M27" s="490"/>
    </row>
    <row r="28" ht="19.5" customHeight="1" spans="2:13">
      <c r="B28" s="461"/>
      <c r="C28" s="461"/>
      <c r="D28" s="469"/>
      <c r="E28" s="395"/>
      <c r="F28" s="462"/>
      <c r="G28" s="474" t="s">
        <v>479</v>
      </c>
      <c r="H28" s="472" t="s">
        <v>113</v>
      </c>
      <c r="I28" s="498">
        <f>I26</f>
        <v>18</v>
      </c>
      <c r="J28" s="491"/>
      <c r="K28" s="498">
        <f>K26</f>
        <v>18</v>
      </c>
      <c r="L28" s="491"/>
      <c r="M28" s="490"/>
    </row>
    <row r="29" ht="42.75" spans="2:13">
      <c r="B29" s="387">
        <v>5</v>
      </c>
      <c r="C29" s="387" t="s">
        <v>483</v>
      </c>
      <c r="D29" s="464">
        <v>9</v>
      </c>
      <c r="E29" s="381" t="s">
        <v>484</v>
      </c>
      <c r="F29" s="471" t="s">
        <v>485</v>
      </c>
      <c r="G29" s="474" t="s">
        <v>486</v>
      </c>
      <c r="H29" s="472" t="s">
        <v>487</v>
      </c>
      <c r="I29" s="500">
        <f>IF(COUNTIF(I30:I32,"tdi")=3,"tdi",COUNTIF(I30:I32,"ada"))</f>
        <v>3</v>
      </c>
      <c r="J29" s="488">
        <f>I29</f>
        <v>3</v>
      </c>
      <c r="K29" s="500">
        <f>IF(COUNTIF(K30:K32,"tdi")=3,"tdi",COUNTIF(K30:K32,"ada"))</f>
        <v>3</v>
      </c>
      <c r="L29" s="488">
        <f>K29</f>
        <v>3</v>
      </c>
      <c r="M29" s="490"/>
    </row>
    <row r="30" spans="2:15">
      <c r="B30" s="460"/>
      <c r="C30" s="460"/>
      <c r="D30" s="466"/>
      <c r="E30" s="661" t="s">
        <v>488</v>
      </c>
      <c r="F30" s="471"/>
      <c r="G30" s="661" t="s">
        <v>488</v>
      </c>
      <c r="H30" s="472" t="s">
        <v>398</v>
      </c>
      <c r="I30" s="448" t="s">
        <v>97</v>
      </c>
      <c r="J30" s="498"/>
      <c r="K30" s="448" t="s">
        <v>97</v>
      </c>
      <c r="L30" s="498"/>
      <c r="M30" s="490"/>
      <c r="O30" s="293" t="s">
        <v>99</v>
      </c>
    </row>
    <row r="31" spans="2:13">
      <c r="B31" s="460"/>
      <c r="C31" s="460"/>
      <c r="D31" s="466"/>
      <c r="E31" s="661" t="s">
        <v>489</v>
      </c>
      <c r="F31" s="471"/>
      <c r="G31" s="661" t="s">
        <v>489</v>
      </c>
      <c r="H31" s="472" t="s">
        <v>398</v>
      </c>
      <c r="I31" s="448" t="s">
        <v>97</v>
      </c>
      <c r="J31" s="498"/>
      <c r="K31" s="448" t="s">
        <v>97</v>
      </c>
      <c r="L31" s="498"/>
      <c r="M31" s="490"/>
    </row>
    <row r="32" spans="2:13">
      <c r="B32" s="460"/>
      <c r="C32" s="460"/>
      <c r="D32" s="469"/>
      <c r="E32" s="381" t="s">
        <v>490</v>
      </c>
      <c r="F32" s="471"/>
      <c r="G32" s="381" t="s">
        <v>490</v>
      </c>
      <c r="H32" s="472" t="s">
        <v>398</v>
      </c>
      <c r="I32" s="448" t="s">
        <v>97</v>
      </c>
      <c r="J32" s="498"/>
      <c r="K32" s="448" t="s">
        <v>97</v>
      </c>
      <c r="L32" s="498"/>
      <c r="M32" s="490"/>
    </row>
    <row r="33" ht="48" customHeight="1" spans="2:13">
      <c r="B33" s="460"/>
      <c r="C33" s="460"/>
      <c r="D33" s="478">
        <v>10</v>
      </c>
      <c r="E33" s="473" t="s">
        <v>491</v>
      </c>
      <c r="F33" s="457" t="s">
        <v>492</v>
      </c>
      <c r="G33" s="471" t="s">
        <v>493</v>
      </c>
      <c r="H33" s="472" t="s">
        <v>430</v>
      </c>
      <c r="I33" s="448">
        <v>5</v>
      </c>
      <c r="J33" s="324">
        <f>IF(I34=0,"tdi",IF(I34="tdi","tdi",IF(I33="tdi","tdi",IF(AND(COUNT(I33)=1,COUNT(I34)=1,I33&lt;=I34),I33/I34*100,IF(OR(COUNTBLANK(I33)=1,COUNTBLANK(I34)=1),"tdi",IF(AND(COUNTA(I33)=1,COUNTA(I34)=1),"salah tolong cek"))))))</f>
        <v>62.5</v>
      </c>
      <c r="K33" s="448">
        <v>8</v>
      </c>
      <c r="L33" s="324">
        <f>IF(K34=0,"tdi",IF(K34="tdi","tdi",IF(K33="tdi","tdi",IF(AND(COUNT(K33)=1,COUNT(K34)=1,K33&lt;=K34),K33/K34*100,IF(OR(COUNTBLANK(K33)=1,COUNTBLANK(K34)=1),"tdi",IF(AND(COUNTA(K33)=1,COUNTA(K34)=1),"salah tolong cek"))))))</f>
        <v>100</v>
      </c>
      <c r="M33" s="490"/>
    </row>
    <row r="34" ht="19.5" customHeight="1" spans="2:13">
      <c r="B34" s="460"/>
      <c r="C34" s="460"/>
      <c r="D34" s="479"/>
      <c r="E34" s="477"/>
      <c r="F34" s="462"/>
      <c r="G34" s="471" t="s">
        <v>494</v>
      </c>
      <c r="H34" s="472" t="s">
        <v>430</v>
      </c>
      <c r="I34" s="448">
        <v>8</v>
      </c>
      <c r="J34" s="491"/>
      <c r="K34" s="448">
        <v>8</v>
      </c>
      <c r="L34" s="491"/>
      <c r="M34" s="490"/>
    </row>
    <row r="35" ht="57" customHeight="1" spans="2:13">
      <c r="B35" s="460"/>
      <c r="C35" s="460"/>
      <c r="D35" s="387">
        <v>11</v>
      </c>
      <c r="E35" s="473" t="s">
        <v>495</v>
      </c>
      <c r="F35" s="457" t="s">
        <v>496</v>
      </c>
      <c r="G35" s="471" t="s">
        <v>497</v>
      </c>
      <c r="H35" s="472" t="s">
        <v>430</v>
      </c>
      <c r="I35" s="448">
        <v>8</v>
      </c>
      <c r="J35" s="324">
        <f>IF(I36=0,"tdi",IF(I36="tdi","tdi",IF(I35="tdi","tdi",IF(AND(COUNT(I35)=1,COUNT(I36)=1,I35&lt;=I36),I35/I36*100,IF(OR(COUNTBLANK(I35)=1,COUNTBLANK(I36)=1),"tdi",IF(AND(COUNTA(I35)=1,COUNTA(I36)=1),"salah tolong cek"))))))</f>
        <v>100</v>
      </c>
      <c r="K35" s="448">
        <v>8</v>
      </c>
      <c r="L35" s="324">
        <f>IF(K36=0,"tdi",IF(K36="tdi","tdi",IF(K35="tdi","tdi",IF(AND(COUNT(K35)=1,COUNT(K36)=1,K35&lt;=K36),K35/K36*100,IF(OR(COUNTBLANK(K35)=1,COUNTBLANK(K36)=1),"tdi",IF(AND(COUNTA(K35)=1,COUNTA(K36)=1),"salah tolong cek"))))))</f>
        <v>100</v>
      </c>
      <c r="M35" s="490"/>
    </row>
    <row r="36" ht="24" customHeight="1" spans="2:13">
      <c r="B36" s="460"/>
      <c r="C36" s="460"/>
      <c r="D36" s="461"/>
      <c r="E36" s="477"/>
      <c r="F36" s="462"/>
      <c r="G36" s="474" t="s">
        <v>498</v>
      </c>
      <c r="H36" s="472" t="s">
        <v>430</v>
      </c>
      <c r="I36" s="448">
        <v>8</v>
      </c>
      <c r="J36" s="491"/>
      <c r="K36" s="448">
        <v>8</v>
      </c>
      <c r="L36" s="491"/>
      <c r="M36" s="490"/>
    </row>
    <row r="37" ht="57" customHeight="1" spans="2:13">
      <c r="B37" s="460"/>
      <c r="C37" s="460"/>
      <c r="D37" s="478">
        <v>12</v>
      </c>
      <c r="E37" s="473" t="s">
        <v>499</v>
      </c>
      <c r="F37" s="457" t="s">
        <v>500</v>
      </c>
      <c r="G37" s="474" t="s">
        <v>501</v>
      </c>
      <c r="H37" s="472" t="s">
        <v>430</v>
      </c>
      <c r="I37" s="448">
        <v>8</v>
      </c>
      <c r="J37" s="324">
        <f>IF(I38=0,"tdi",IF(I38="tdi","tdi",IF(I37="tdi","tdi",IF(AND(COUNT(I37)=1,COUNT(I38)=1,I37&lt;=I38),I37/I38*100,IF(OR(COUNTBLANK(I37)=1,COUNTBLANK(I38)=1),"tdi",IF(AND(COUNTA(I37)=1,COUNTA(I38)=1),"salah tolong cek"))))))</f>
        <v>100</v>
      </c>
      <c r="K37" s="448">
        <v>8</v>
      </c>
      <c r="L37" s="324">
        <f>IF(K38=0,"tdi",IF(K38="tdi","tdi",IF(K37="tdi","tdi",IF(AND(COUNT(K37)=1,COUNT(K38)=1,K37&lt;=K38),K37/K38*100,IF(OR(COUNTBLANK(K37)=1,COUNTBLANK(K38)=1),"tdi",IF(AND(COUNTA(K37)=1,COUNTA(K38)=1),"salah tolong cek"))))))</f>
        <v>100</v>
      </c>
      <c r="M37" s="490"/>
    </row>
    <row r="38" spans="2:13">
      <c r="B38" s="461"/>
      <c r="C38" s="461"/>
      <c r="D38" s="479"/>
      <c r="E38" s="477"/>
      <c r="F38" s="462"/>
      <c r="G38" s="474" t="s">
        <v>502</v>
      </c>
      <c r="H38" s="472" t="s">
        <v>430</v>
      </c>
      <c r="I38" s="448">
        <v>8</v>
      </c>
      <c r="J38" s="491"/>
      <c r="K38" s="448">
        <v>8</v>
      </c>
      <c r="L38" s="491"/>
      <c r="M38" s="490"/>
    </row>
    <row r="39" ht="28.5" customHeight="1" spans="2:15">
      <c r="B39" s="388">
        <v>6</v>
      </c>
      <c r="C39" s="387" t="s">
        <v>503</v>
      </c>
      <c r="D39" s="387">
        <v>13</v>
      </c>
      <c r="E39" s="473" t="s">
        <v>504</v>
      </c>
      <c r="F39" s="457" t="s">
        <v>505</v>
      </c>
      <c r="G39" s="474" t="s">
        <v>506</v>
      </c>
      <c r="H39" s="472" t="s">
        <v>507</v>
      </c>
      <c r="I39" s="501">
        <v>419507614396</v>
      </c>
      <c r="J39" s="324">
        <f>IF(I40=0,"tdi",IF(I40="tdi","tdi",IF(I39="tdi","tdi",IF(AND(COUNT(I39)=1,COUNT(I40)=1,I39&lt;=I40),I39/I40*100,IF(OR(COUNTBLANK(I39)=1,COUNTBLANK(I40)=1),"tdi",IF(AND(COUNTA(I39)=1,COUNTA(I40)=1),"salah tolong cek"))))))</f>
        <v>15.3178762906218</v>
      </c>
      <c r="K39" s="501">
        <v>419507614396</v>
      </c>
      <c r="L39" s="324">
        <f>IF(K40=0,"tdi",IF(K40="tdi","tdi",IF(K39="tdi","tdi",IF(AND(COUNT(K39)=1,COUNT(K40)=1,K39&lt;=K40),K39/K40*100,IF(OR(COUNTBLANK(K39)=1,COUNTBLANK(K40)=1),"tdi",IF(AND(COUNTA(K39)=1,COUNTA(K40)=1),"salah tolong cek"))))))</f>
        <v>17.3319580284663</v>
      </c>
      <c r="M39" s="490"/>
      <c r="N39" s="293">
        <f>K39</f>
        <v>419507614396</v>
      </c>
      <c r="O39" s="293" t="str">
        <f>IF($N$1954&lt;&gt;$N$1955,"Total angrn sel SKPD berbeda dgn total APBD","Ok")</f>
        <v>Ok</v>
      </c>
    </row>
    <row r="40" ht="18.75" customHeight="1" spans="2:14">
      <c r="B40" s="390"/>
      <c r="C40" s="460"/>
      <c r="D40" s="461"/>
      <c r="E40" s="477"/>
      <c r="F40" s="462"/>
      <c r="G40" s="474" t="s">
        <v>508</v>
      </c>
      <c r="H40" s="472" t="s">
        <v>507</v>
      </c>
      <c r="I40" s="501">
        <v>2738680000000</v>
      </c>
      <c r="J40" s="491"/>
      <c r="K40" s="501">
        <v>2420428284600</v>
      </c>
      <c r="L40" s="491"/>
      <c r="M40" s="490"/>
      <c r="N40" s="293">
        <f>K40</f>
        <v>2420428284600</v>
      </c>
    </row>
    <row r="41" ht="28.5" customHeight="1" spans="2:13">
      <c r="B41" s="391"/>
      <c r="C41" s="460"/>
      <c r="D41" s="478">
        <v>14</v>
      </c>
      <c r="E41" s="473" t="s">
        <v>509</v>
      </c>
      <c r="F41" s="457" t="s">
        <v>510</v>
      </c>
      <c r="G41" s="480" t="s">
        <v>511</v>
      </c>
      <c r="H41" s="472" t="s">
        <v>507</v>
      </c>
      <c r="I41" s="501">
        <v>36874212488.64</v>
      </c>
      <c r="J41" s="324">
        <f>IF(I42=0,"tdi",IF(I42="tdi","tdi",IF(I41="tdi","tdi",IF(AND(COUNT(I41)=1,COUNT(I42)=1,I41&lt;=I42),I41/I42*100,IF(OR(COUNTBLANK(I41)=1,COUNTBLANK(I42)=1),"tdi",IF(AND(COUNTA(I41)=1,COUNTA(I42)=1),"salah tolong cek"))))))</f>
        <v>10.3135401143766</v>
      </c>
      <c r="K41" s="501">
        <v>46492587450.44</v>
      </c>
      <c r="L41" s="324">
        <f>IF(K42=0,"tdi",IF(K42="tdi","tdi",IF(K41="tdi","tdi",IF(AND(COUNT(K41)=1,COUNT(K42)=1,K41&lt;=K42),K41/K42*100,IF(OR(COUNTBLANK(K41)=1,COUNTBLANK(K42)=1),"tdi",IF(AND(COUNTA(K41)=1,COUNTA(K42)=1),"salah tolong cek"))))))</f>
        <v>11.9241863865416</v>
      </c>
      <c r="M41" s="490"/>
    </row>
    <row r="42" spans="2:13">
      <c r="B42" s="391"/>
      <c r="C42" s="460"/>
      <c r="D42" s="479"/>
      <c r="E42" s="477"/>
      <c r="F42" s="462"/>
      <c r="G42" s="480" t="s">
        <v>512</v>
      </c>
      <c r="H42" s="472" t="s">
        <v>507</v>
      </c>
      <c r="I42" s="501">
        <v>357532060569.96</v>
      </c>
      <c r="J42" s="491"/>
      <c r="K42" s="501">
        <v>389901549198.48</v>
      </c>
      <c r="L42" s="491"/>
      <c r="M42" s="490"/>
    </row>
    <row r="43" ht="42.75" customHeight="1" spans="2:13">
      <c r="B43" s="391"/>
      <c r="C43" s="460"/>
      <c r="D43" s="387">
        <v>15</v>
      </c>
      <c r="E43" s="473" t="s">
        <v>513</v>
      </c>
      <c r="F43" s="457" t="s">
        <v>514</v>
      </c>
      <c r="G43" s="480" t="s">
        <v>515</v>
      </c>
      <c r="H43" s="472" t="s">
        <v>507</v>
      </c>
      <c r="I43" s="501">
        <v>8574132513</v>
      </c>
      <c r="J43" s="324">
        <f>IF(I44=0,"tdi",IF(I44="tdi","tdi",IF(I43="tdi","tdi",IF(AND(COUNT(I43)=1,COUNT(I44)=1,I43&lt;=I44),I43/I44*100,IF(OR(COUNTBLANK(I43)=1,COUNTBLANK(I44)=1),"tdi",IF(AND(COUNTA(I43)=1,COUNTA(I44)=1),"salah tolong cek"))))))</f>
        <v>10.5377130255518</v>
      </c>
      <c r="K43" s="501">
        <f>75000000+88622950</f>
        <v>163622950</v>
      </c>
      <c r="L43" s="324">
        <f>IF(K44=0,"tdi",IF(K44="tdi","tdi",IF(K43="tdi","tdi",IF(AND(COUNT(K43)=1,COUNT(K44)=1,K43&lt;=K44),K43/K44*100,IF(OR(COUNTBLANK(K43)=1,COUNTBLANK(K44)=1),"tdi",IF(AND(COUNTA(K43)=1,COUNTA(K44)=1),"salah tolong cek"))))))</f>
        <v>0.145989748518289</v>
      </c>
      <c r="M43" s="490"/>
    </row>
    <row r="44" ht="21" customHeight="1" spans="2:13">
      <c r="B44" s="391"/>
      <c r="C44" s="460"/>
      <c r="D44" s="461"/>
      <c r="E44" s="477"/>
      <c r="F44" s="462"/>
      <c r="G44" s="480" t="s">
        <v>516</v>
      </c>
      <c r="H44" s="472" t="s">
        <v>507</v>
      </c>
      <c r="I44" s="501">
        <v>81366160686</v>
      </c>
      <c r="J44" s="491"/>
      <c r="K44" s="501">
        <v>112078383352.72</v>
      </c>
      <c r="L44" s="491"/>
      <c r="M44" s="490"/>
    </row>
    <row r="45" ht="28.5" customHeight="1" spans="2:13">
      <c r="B45" s="391"/>
      <c r="C45" s="460"/>
      <c r="D45" s="478">
        <v>16</v>
      </c>
      <c r="E45" s="473" t="s">
        <v>517</v>
      </c>
      <c r="F45" s="457" t="s">
        <v>518</v>
      </c>
      <c r="G45" s="480" t="s">
        <v>515</v>
      </c>
      <c r="H45" s="472" t="s">
        <v>507</v>
      </c>
      <c r="I45" s="502">
        <f>I43</f>
        <v>8574132513</v>
      </c>
      <c r="J45" s="322">
        <f>IF(COUNTBLANK(I45)=1,"tdi",IF(I45="tdi","tdi",IF(COUNTBLANK(I46)=1,"tdi",IF(I46="tdi","tdi",IF(I46=0,"tdi",IF(AND(COUNT(I45)=1,COUNT(I46)=1),I45/I46*100,"salah tolong cek"))))))</f>
        <v>2.39814367957143</v>
      </c>
      <c r="K45" s="498">
        <f>K43</f>
        <v>163622950</v>
      </c>
      <c r="L45" s="322">
        <f>IF(COUNTBLANK(K45)=1,"tdi",IF(K45="tdi","tdi",IF(COUNTBLANK(K46)=1,"tdi",IF(K46="tdi","tdi",IF(K46=0,"tdi",IF(AND(COUNT(K45)=1,COUNT(K46)=1),K45/K46*100,"salah tolong cek"))))))</f>
        <v>0.0419651961723054</v>
      </c>
      <c r="M45" s="490"/>
    </row>
    <row r="46" ht="19.5" customHeight="1" spans="2:13">
      <c r="B46" s="391"/>
      <c r="C46" s="460"/>
      <c r="D46" s="479"/>
      <c r="E46" s="477"/>
      <c r="F46" s="462"/>
      <c r="G46" s="480" t="s">
        <v>512</v>
      </c>
      <c r="H46" s="472" t="s">
        <v>507</v>
      </c>
      <c r="I46" s="502">
        <f>I42</f>
        <v>357532060569.96</v>
      </c>
      <c r="J46" s="491"/>
      <c r="K46" s="498">
        <f>K42</f>
        <v>389901549198.48</v>
      </c>
      <c r="L46" s="491"/>
      <c r="M46" s="490"/>
    </row>
    <row r="47" ht="54" customHeight="1" spans="2:13">
      <c r="B47" s="391"/>
      <c r="C47" s="460"/>
      <c r="D47" s="387">
        <v>17</v>
      </c>
      <c r="E47" s="393" t="s">
        <v>519</v>
      </c>
      <c r="F47" s="471" t="s">
        <v>520</v>
      </c>
      <c r="G47" s="463" t="s">
        <v>521</v>
      </c>
      <c r="H47" s="472" t="s">
        <v>522</v>
      </c>
      <c r="I47" s="500">
        <f>IF(COUNTIF(I48:I50,"tdi")=3,"tdi",COUNTIF(I48:I50,"ada"))</f>
        <v>3</v>
      </c>
      <c r="J47" s="488">
        <f>I47</f>
        <v>3</v>
      </c>
      <c r="K47" s="500">
        <f>IF(COUNTIF(K48:K50,"tdi")=3,"tdi",COUNTIF(K48:K50,"ada"))</f>
        <v>3</v>
      </c>
      <c r="L47" s="488">
        <f>K47</f>
        <v>3</v>
      </c>
      <c r="M47" s="490"/>
    </row>
    <row r="48" spans="2:13">
      <c r="B48" s="391"/>
      <c r="C48" s="460"/>
      <c r="D48" s="460"/>
      <c r="E48" s="662" t="s">
        <v>523</v>
      </c>
      <c r="F48" s="471"/>
      <c r="G48" s="662" t="s">
        <v>523</v>
      </c>
      <c r="H48" s="472" t="s">
        <v>398</v>
      </c>
      <c r="I48" s="448" t="s">
        <v>97</v>
      </c>
      <c r="J48" s="503"/>
      <c r="K48" s="448" t="s">
        <v>97</v>
      </c>
      <c r="L48" s="503"/>
      <c r="M48" s="490"/>
    </row>
    <row r="49" spans="2:13">
      <c r="B49" s="391"/>
      <c r="C49" s="460"/>
      <c r="D49" s="460"/>
      <c r="E49" s="662" t="s">
        <v>524</v>
      </c>
      <c r="F49" s="471"/>
      <c r="G49" s="662" t="s">
        <v>524</v>
      </c>
      <c r="H49" s="472" t="s">
        <v>398</v>
      </c>
      <c r="I49" s="448" t="s">
        <v>97</v>
      </c>
      <c r="J49" s="503"/>
      <c r="K49" s="448" t="s">
        <v>97</v>
      </c>
      <c r="L49" s="503"/>
      <c r="M49" s="490"/>
    </row>
    <row r="50" spans="2:13">
      <c r="B50" s="395"/>
      <c r="C50" s="461"/>
      <c r="D50" s="461"/>
      <c r="E50" s="662" t="s">
        <v>525</v>
      </c>
      <c r="F50" s="471"/>
      <c r="G50" s="662" t="s">
        <v>525</v>
      </c>
      <c r="H50" s="472" t="s">
        <v>398</v>
      </c>
      <c r="I50" s="448" t="s">
        <v>97</v>
      </c>
      <c r="J50" s="503"/>
      <c r="K50" s="448" t="s">
        <v>97</v>
      </c>
      <c r="L50" s="503"/>
      <c r="M50" s="490"/>
    </row>
    <row r="51" ht="36" customHeight="1" spans="2:13">
      <c r="B51" s="478">
        <v>7</v>
      </c>
      <c r="C51" s="387" t="s">
        <v>526</v>
      </c>
      <c r="D51" s="374">
        <v>18</v>
      </c>
      <c r="E51" s="381" t="s">
        <v>527</v>
      </c>
      <c r="F51" s="471" t="s">
        <v>528</v>
      </c>
      <c r="G51" s="471" t="s">
        <v>529</v>
      </c>
      <c r="H51" s="472" t="s">
        <v>398</v>
      </c>
      <c r="I51" s="449" t="s">
        <v>97</v>
      </c>
      <c r="J51" s="488" t="str">
        <f>IF(I51="ada","ada",IF(I51="tidak","tidak",IF(I51="","tdi",IF(I51="tdi","tdi","salah tolong cek"))))</f>
        <v>ada</v>
      </c>
      <c r="K51" s="449" t="s">
        <v>97</v>
      </c>
      <c r="L51" s="488" t="str">
        <f>IF(K51="ada","ada",IF(K51="tidak","tidak",IF(K51="","tdi",IF(K51="tdi","tdi","salah tolong cek"))))</f>
        <v>ada</v>
      </c>
      <c r="M51" s="490"/>
    </row>
    <row r="52" ht="42.75" customHeight="1" spans="2:13">
      <c r="B52" s="481"/>
      <c r="C52" s="460"/>
      <c r="D52" s="387">
        <v>19</v>
      </c>
      <c r="E52" s="473" t="s">
        <v>530</v>
      </c>
      <c r="F52" s="457" t="s">
        <v>531</v>
      </c>
      <c r="G52" s="480" t="s">
        <v>532</v>
      </c>
      <c r="H52" s="472" t="s">
        <v>507</v>
      </c>
      <c r="I52" s="448">
        <v>0</v>
      </c>
      <c r="J52" s="324">
        <f>IF(I53=0,"tdi",IF(I53="tdi","tdi",IF(I52="tdi","tdi",IF(AND(COUNT(I52)=1,COUNT(I53)=1,I52&lt;=I53),I52/I53*100,IF(OR(COUNTBLANK(I52)=1,COUNTBLANK(I53)=1),"tdi",IF(AND(COUNTA(I52)=1,COUNTA(I53)=1),"salah tolong cek"))))))</f>
        <v>0</v>
      </c>
      <c r="K52" s="448">
        <v>0</v>
      </c>
      <c r="L52" s="324">
        <f>IF(K53=0,"tdi",IF(K53="tdi","tdi",IF(K52="tdi","tdi",IF(AND(COUNT(K52)=1,COUNT(K53)=1,K52&lt;=K53),K52/K53*100,IF(OR(COUNTBLANK(K52)=1,COUNTBLANK(K53)=1),"tdi",IF(AND(COUNTA(K52)=1,COUNTA(K53)=1),"salah tolong cek"))))))</f>
        <v>0</v>
      </c>
      <c r="M52" s="490"/>
    </row>
    <row r="53" spans="2:13">
      <c r="B53" s="479"/>
      <c r="C53" s="461"/>
      <c r="D53" s="461"/>
      <c r="E53" s="477"/>
      <c r="F53" s="462"/>
      <c r="G53" s="480" t="s">
        <v>533</v>
      </c>
      <c r="H53" s="472" t="s">
        <v>507</v>
      </c>
      <c r="I53" s="504">
        <v>886181666377.39</v>
      </c>
      <c r="J53" s="491"/>
      <c r="K53" s="504">
        <f>868407630808.43</f>
        <v>868407630808.43</v>
      </c>
      <c r="L53" s="491"/>
      <c r="M53" s="490"/>
    </row>
    <row r="54" ht="28.5" customHeight="1" spans="2:13">
      <c r="B54" s="478">
        <v>8</v>
      </c>
      <c r="C54" s="387" t="s">
        <v>534</v>
      </c>
      <c r="D54" s="374">
        <v>20</v>
      </c>
      <c r="E54" s="381" t="s">
        <v>535</v>
      </c>
      <c r="F54" s="471" t="s">
        <v>536</v>
      </c>
      <c r="G54" s="480" t="s">
        <v>537</v>
      </c>
      <c r="H54" s="472" t="s">
        <v>436</v>
      </c>
      <c r="I54" s="500">
        <f>IF(COUNTIF(I55:I59,"tdi")=5,"tdi",COUNTIF(I55:I59,"ada"))</f>
        <v>5</v>
      </c>
      <c r="J54" s="488">
        <f>I54</f>
        <v>5</v>
      </c>
      <c r="K54" s="500">
        <f>IF(COUNTIF(K55:K59,"tdi")=5,"tdi",COUNTIF(K55:K59,"ada"))</f>
        <v>5</v>
      </c>
      <c r="L54" s="488">
        <f>K54</f>
        <v>5</v>
      </c>
      <c r="M54" s="490"/>
    </row>
    <row r="55" spans="2:13">
      <c r="B55" s="481"/>
      <c r="C55" s="460"/>
      <c r="D55" s="374"/>
      <c r="E55" s="396" t="s">
        <v>538</v>
      </c>
      <c r="F55" s="471"/>
      <c r="G55" s="396" t="s">
        <v>539</v>
      </c>
      <c r="H55" s="472" t="s">
        <v>398</v>
      </c>
      <c r="I55" s="448" t="s">
        <v>97</v>
      </c>
      <c r="J55" s="491"/>
      <c r="K55" s="448" t="s">
        <v>97</v>
      </c>
      <c r="L55" s="491"/>
      <c r="M55" s="490"/>
    </row>
    <row r="56" spans="2:13">
      <c r="B56" s="481"/>
      <c r="C56" s="460"/>
      <c r="D56" s="374"/>
      <c r="E56" s="396" t="s">
        <v>540</v>
      </c>
      <c r="F56" s="471"/>
      <c r="G56" s="396" t="s">
        <v>541</v>
      </c>
      <c r="H56" s="472" t="s">
        <v>398</v>
      </c>
      <c r="I56" s="448" t="s">
        <v>97</v>
      </c>
      <c r="J56" s="491"/>
      <c r="K56" s="448" t="s">
        <v>97</v>
      </c>
      <c r="L56" s="491"/>
      <c r="M56" s="490"/>
    </row>
    <row r="57" spans="2:13">
      <c r="B57" s="481"/>
      <c r="C57" s="460"/>
      <c r="D57" s="374"/>
      <c r="E57" s="396" t="s">
        <v>542</v>
      </c>
      <c r="F57" s="471"/>
      <c r="G57" s="396" t="s">
        <v>543</v>
      </c>
      <c r="H57" s="472" t="s">
        <v>398</v>
      </c>
      <c r="I57" s="448" t="s">
        <v>97</v>
      </c>
      <c r="J57" s="491"/>
      <c r="K57" s="448" t="s">
        <v>97</v>
      </c>
      <c r="L57" s="491"/>
      <c r="M57" s="490"/>
    </row>
    <row r="58" spans="2:13">
      <c r="B58" s="481"/>
      <c r="C58" s="460"/>
      <c r="D58" s="374"/>
      <c r="E58" s="396" t="s">
        <v>544</v>
      </c>
      <c r="F58" s="471"/>
      <c r="G58" s="396" t="s">
        <v>545</v>
      </c>
      <c r="H58" s="472" t="s">
        <v>398</v>
      </c>
      <c r="I58" s="448" t="s">
        <v>97</v>
      </c>
      <c r="J58" s="491"/>
      <c r="K58" s="448" t="s">
        <v>97</v>
      </c>
      <c r="L58" s="491"/>
      <c r="M58" s="490"/>
    </row>
    <row r="59" ht="28.5" spans="2:13">
      <c r="B59" s="481"/>
      <c r="C59" s="460"/>
      <c r="D59" s="374"/>
      <c r="E59" s="396" t="s">
        <v>546</v>
      </c>
      <c r="F59" s="471"/>
      <c r="G59" s="396" t="s">
        <v>547</v>
      </c>
      <c r="H59" s="472" t="s">
        <v>398</v>
      </c>
      <c r="I59" s="448" t="s">
        <v>97</v>
      </c>
      <c r="J59" s="491"/>
      <c r="K59" s="448" t="s">
        <v>97</v>
      </c>
      <c r="L59" s="491"/>
      <c r="M59" s="490"/>
    </row>
    <row r="60" ht="49.5" customHeight="1" spans="2:13">
      <c r="B60" s="479"/>
      <c r="C60" s="461"/>
      <c r="D60" s="386">
        <v>21</v>
      </c>
      <c r="E60" s="376" t="s">
        <v>548</v>
      </c>
      <c r="F60" s="471" t="s">
        <v>549</v>
      </c>
      <c r="G60" s="396" t="s">
        <v>550</v>
      </c>
      <c r="H60" s="472" t="s">
        <v>398</v>
      </c>
      <c r="I60" s="449" t="s">
        <v>97</v>
      </c>
      <c r="J60" s="488" t="str">
        <f>IF(I60="ada","ada",IF(I60="tidak","tidak",IF(I60="","tdi",IF(I60="tdi","tdi","salah tolong cek"))))</f>
        <v>ada</v>
      </c>
      <c r="K60" s="449" t="s">
        <v>97</v>
      </c>
      <c r="L60" s="488" t="str">
        <f>IF(K60="ada","ada",IF(K60="tidak","tidak",IF(K60="","tdi",IF(K60="tdi","tdi","salah tolong cek"))))</f>
        <v>ada</v>
      </c>
      <c r="M60" s="490"/>
    </row>
    <row r="61" ht="15" spans="2:14">
      <c r="B61" s="397"/>
      <c r="C61" s="398"/>
      <c r="D61" s="399"/>
      <c r="E61" s="398"/>
      <c r="F61" s="482" t="s">
        <v>71</v>
      </c>
      <c r="G61" s="482"/>
      <c r="H61" s="483"/>
      <c r="I61" s="483"/>
      <c r="J61" s="483"/>
      <c r="K61" s="505" t="s">
        <v>70</v>
      </c>
      <c r="L61" s="505"/>
      <c r="M61" s="506"/>
      <c r="N61" s="365"/>
    </row>
    <row r="62" ht="15" spans="2:14">
      <c r="B62" s="397"/>
      <c r="C62" s="398"/>
      <c r="D62" s="399"/>
      <c r="E62" s="398"/>
      <c r="F62" s="364" t="s">
        <v>73</v>
      </c>
      <c r="G62" s="364"/>
      <c r="H62" s="483"/>
      <c r="I62" s="483"/>
      <c r="J62" s="483"/>
      <c r="K62" s="505" t="s">
        <v>72</v>
      </c>
      <c r="L62" s="505"/>
      <c r="M62" s="506"/>
      <c r="N62" s="365"/>
    </row>
    <row r="63" spans="2:14">
      <c r="B63" s="397"/>
      <c r="C63" s="398"/>
      <c r="D63" s="399"/>
      <c r="E63" s="398"/>
      <c r="F63" s="484"/>
      <c r="H63" s="483"/>
      <c r="I63" s="483"/>
      <c r="J63" s="483"/>
      <c r="K63" s="505" t="s">
        <v>551</v>
      </c>
      <c r="L63" s="505"/>
      <c r="M63" s="506"/>
      <c r="N63" s="365"/>
    </row>
    <row r="64" spans="2:14">
      <c r="B64" s="365"/>
      <c r="C64" s="365"/>
      <c r="D64" s="365"/>
      <c r="E64" s="365"/>
      <c r="F64" s="365"/>
      <c r="G64" s="365"/>
      <c r="H64" s="485"/>
      <c r="I64" s="485"/>
      <c r="J64" s="507"/>
      <c r="K64" s="505" t="s">
        <v>552</v>
      </c>
      <c r="L64" s="505"/>
      <c r="M64" s="365"/>
      <c r="N64" s="365"/>
    </row>
    <row r="65" ht="15" customHeight="1" spans="2:14">
      <c r="B65" s="365"/>
      <c r="C65" s="365"/>
      <c r="D65" s="365"/>
      <c r="E65" s="365"/>
      <c r="F65" s="485" t="s">
        <v>77</v>
      </c>
      <c r="G65" s="485"/>
      <c r="H65" s="485"/>
      <c r="I65" s="485"/>
      <c r="J65" s="485"/>
      <c r="K65" s="505" t="s">
        <v>553</v>
      </c>
      <c r="L65" s="505"/>
      <c r="M65" s="365"/>
      <c r="N65" s="365"/>
    </row>
    <row r="66" s="451" customFormat="1" spans="2:13">
      <c r="B66" s="508" t="s">
        <v>420</v>
      </c>
      <c r="C66" s="508"/>
      <c r="H66" s="509"/>
      <c r="I66" s="509"/>
      <c r="J66" s="509"/>
      <c r="K66" s="510"/>
      <c r="L66" s="510"/>
      <c r="M66" s="511"/>
    </row>
    <row r="67" s="451" customFormat="1" spans="2:13">
      <c r="B67" s="451" t="s">
        <v>554</v>
      </c>
      <c r="H67" s="509"/>
      <c r="I67" s="509"/>
      <c r="J67" s="509"/>
      <c r="K67" s="510"/>
      <c r="L67" s="510"/>
      <c r="M67" s="511"/>
    </row>
    <row r="68" customHeight="1" spans="2:13">
      <c r="B68" s="453" t="s">
        <v>80</v>
      </c>
      <c r="C68" s="454" t="s">
        <v>81</v>
      </c>
      <c r="D68" s="454" t="s">
        <v>422</v>
      </c>
      <c r="E68" s="454" t="s">
        <v>59</v>
      </c>
      <c r="F68" s="454" t="s">
        <v>83</v>
      </c>
      <c r="G68" s="454" t="s">
        <v>423</v>
      </c>
      <c r="H68" s="454" t="s">
        <v>85</v>
      </c>
      <c r="I68" s="486" t="s">
        <v>86</v>
      </c>
      <c r="J68" s="486"/>
      <c r="K68" s="486" t="s">
        <v>424</v>
      </c>
      <c r="L68" s="486"/>
      <c r="M68" s="486" t="s">
        <v>425</v>
      </c>
    </row>
    <row r="69" spans="2:13">
      <c r="B69" s="453"/>
      <c r="C69" s="454"/>
      <c r="D69" s="454"/>
      <c r="E69" s="454"/>
      <c r="F69" s="454"/>
      <c r="G69" s="454"/>
      <c r="H69" s="455"/>
      <c r="I69" s="486" t="s">
        <v>89</v>
      </c>
      <c r="J69" s="486" t="s">
        <v>90</v>
      </c>
      <c r="K69" s="486" t="s">
        <v>89</v>
      </c>
      <c r="L69" s="486" t="s">
        <v>90</v>
      </c>
      <c r="M69" s="486"/>
    </row>
    <row r="70" spans="2:13">
      <c r="B70" s="456">
        <v>1</v>
      </c>
      <c r="C70" s="456">
        <v>2</v>
      </c>
      <c r="D70" s="456">
        <v>3</v>
      </c>
      <c r="E70" s="456">
        <v>4</v>
      </c>
      <c r="F70" s="456">
        <v>5</v>
      </c>
      <c r="G70" s="456">
        <v>6</v>
      </c>
      <c r="H70" s="456">
        <v>7</v>
      </c>
      <c r="I70" s="456">
        <v>8</v>
      </c>
      <c r="J70" s="456">
        <v>9</v>
      </c>
      <c r="K70" s="456">
        <v>10</v>
      </c>
      <c r="L70" s="456">
        <v>11</v>
      </c>
      <c r="M70" s="456">
        <v>12</v>
      </c>
    </row>
    <row r="71" ht="28.5" spans="2:13">
      <c r="B71" s="387">
        <v>1</v>
      </c>
      <c r="C71" s="387" t="s">
        <v>426</v>
      </c>
      <c r="D71" s="387">
        <v>1</v>
      </c>
      <c r="E71" s="389" t="s">
        <v>427</v>
      </c>
      <c r="F71" s="457" t="s">
        <v>428</v>
      </c>
      <c r="G71" s="458" t="s">
        <v>429</v>
      </c>
      <c r="H71" s="459" t="s">
        <v>430</v>
      </c>
      <c r="I71" s="448">
        <v>1</v>
      </c>
      <c r="J71" s="488">
        <v>100</v>
      </c>
      <c r="K71" s="489">
        <v>1</v>
      </c>
      <c r="L71" s="488">
        <v>100</v>
      </c>
      <c r="M71" s="490"/>
    </row>
    <row r="72" spans="2:13">
      <c r="B72" s="460"/>
      <c r="C72" s="460"/>
      <c r="D72" s="461"/>
      <c r="E72" s="395"/>
      <c r="F72" s="462"/>
      <c r="G72" s="463" t="s">
        <v>431</v>
      </c>
      <c r="H72" s="459" t="s">
        <v>430</v>
      </c>
      <c r="I72" s="491">
        <f>'KKE KESEHATAN'!AC6</f>
        <v>1</v>
      </c>
      <c r="J72" s="491"/>
      <c r="K72" s="491">
        <v>1</v>
      </c>
      <c r="L72" s="491"/>
      <c r="M72" s="490"/>
    </row>
    <row r="73" spans="2:15">
      <c r="B73" s="460"/>
      <c r="C73" s="460"/>
      <c r="D73" s="464">
        <v>2</v>
      </c>
      <c r="E73" s="464" t="s">
        <v>433</v>
      </c>
      <c r="F73" s="465" t="s">
        <v>434</v>
      </c>
      <c r="G73" s="463" t="s">
        <v>435</v>
      </c>
      <c r="H73" s="459" t="s">
        <v>436</v>
      </c>
      <c r="I73" s="488">
        <f>COUNTA(I74:I78)+$M$74</f>
        <v>443</v>
      </c>
      <c r="J73" s="488">
        <f>I73</f>
        <v>443</v>
      </c>
      <c r="K73" s="488">
        <f>COUNTA(K74:K78)+$M$74</f>
        <v>443</v>
      </c>
      <c r="L73" s="488">
        <f>K73</f>
        <v>443</v>
      </c>
      <c r="M73" s="492"/>
      <c r="O73" s="293" t="s">
        <v>99</v>
      </c>
    </row>
    <row r="74" ht="28.5" spans="2:13">
      <c r="B74" s="460"/>
      <c r="C74" s="460"/>
      <c r="D74" s="466"/>
      <c r="E74" s="466"/>
      <c r="F74" s="467"/>
      <c r="G74" s="468" t="s">
        <v>437</v>
      </c>
      <c r="H74" s="459"/>
      <c r="I74" s="512" t="s">
        <v>555</v>
      </c>
      <c r="J74" s="491"/>
      <c r="K74" s="512" t="s">
        <v>555</v>
      </c>
      <c r="L74" s="491"/>
      <c r="M74" s="490">
        <f>443-5</f>
        <v>438</v>
      </c>
    </row>
    <row r="75" ht="57" spans="2:13">
      <c r="B75" s="460"/>
      <c r="C75" s="460"/>
      <c r="D75" s="466"/>
      <c r="E75" s="466"/>
      <c r="F75" s="467"/>
      <c r="G75" s="468" t="s">
        <v>439</v>
      </c>
      <c r="H75" s="459"/>
      <c r="I75" s="512" t="s">
        <v>556</v>
      </c>
      <c r="J75" s="491"/>
      <c r="K75" s="512" t="s">
        <v>556</v>
      </c>
      <c r="L75" s="491"/>
      <c r="M75" s="494"/>
    </row>
    <row r="76" ht="57" spans="2:13">
      <c r="B76" s="460"/>
      <c r="C76" s="460"/>
      <c r="D76" s="466"/>
      <c r="E76" s="466"/>
      <c r="F76" s="467"/>
      <c r="G76" s="468" t="s">
        <v>441</v>
      </c>
      <c r="H76" s="459"/>
      <c r="I76" s="512" t="s">
        <v>557</v>
      </c>
      <c r="J76" s="491"/>
      <c r="K76" s="512" t="s">
        <v>557</v>
      </c>
      <c r="L76" s="491"/>
      <c r="M76" s="494"/>
    </row>
    <row r="77" ht="85.5" spans="2:13">
      <c r="B77" s="460"/>
      <c r="C77" s="460"/>
      <c r="D77" s="466"/>
      <c r="E77" s="466"/>
      <c r="F77" s="467"/>
      <c r="G77" s="468" t="s">
        <v>443</v>
      </c>
      <c r="H77" s="459"/>
      <c r="I77" s="512" t="s">
        <v>558</v>
      </c>
      <c r="J77" s="491"/>
      <c r="K77" s="512" t="s">
        <v>558</v>
      </c>
      <c r="L77" s="491"/>
      <c r="M77" s="494"/>
    </row>
    <row r="78" ht="42.75" spans="2:13">
      <c r="B78" s="461"/>
      <c r="C78" s="461"/>
      <c r="D78" s="469"/>
      <c r="E78" s="469"/>
      <c r="F78" s="470"/>
      <c r="G78" s="468" t="s">
        <v>559</v>
      </c>
      <c r="H78" s="459"/>
      <c r="I78" s="512" t="s">
        <v>560</v>
      </c>
      <c r="J78" s="491"/>
      <c r="K78" s="459" t="s">
        <v>560</v>
      </c>
      <c r="L78" s="491"/>
      <c r="M78" s="494"/>
    </row>
    <row r="79" ht="33.75" customHeight="1" spans="2:15">
      <c r="B79" s="387">
        <v>2</v>
      </c>
      <c r="C79" s="387" t="s">
        <v>447</v>
      </c>
      <c r="D79" s="387">
        <v>3</v>
      </c>
      <c r="E79" s="389" t="s">
        <v>448</v>
      </c>
      <c r="F79" s="457" t="s">
        <v>449</v>
      </c>
      <c r="G79" s="471" t="s">
        <v>450</v>
      </c>
      <c r="H79" s="472" t="s">
        <v>117</v>
      </c>
      <c r="I79" s="448">
        <v>1</v>
      </c>
      <c r="J79" s="324">
        <v>100</v>
      </c>
      <c r="K79" s="489">
        <v>1</v>
      </c>
      <c r="L79" s="324">
        <v>100</v>
      </c>
      <c r="M79" s="490"/>
      <c r="O79" s="293" t="s">
        <v>99</v>
      </c>
    </row>
    <row r="80" ht="33.75" customHeight="1" spans="2:13">
      <c r="B80" s="461"/>
      <c r="C80" s="461"/>
      <c r="D80" s="461"/>
      <c r="E80" s="395"/>
      <c r="F80" s="462"/>
      <c r="G80" s="471" t="s">
        <v>451</v>
      </c>
      <c r="H80" s="472" t="s">
        <v>117</v>
      </c>
      <c r="I80" s="448">
        <v>1</v>
      </c>
      <c r="J80" s="491"/>
      <c r="K80" s="489">
        <v>1</v>
      </c>
      <c r="L80" s="491"/>
      <c r="M80" s="490"/>
    </row>
    <row r="81" ht="21" customHeight="1" spans="2:13">
      <c r="B81" s="387">
        <v>3</v>
      </c>
      <c r="C81" s="387" t="s">
        <v>452</v>
      </c>
      <c r="D81" s="464">
        <v>4</v>
      </c>
      <c r="E81" s="389" t="s">
        <v>453</v>
      </c>
      <c r="F81" s="457" t="s">
        <v>454</v>
      </c>
      <c r="G81" s="471" t="s">
        <v>455</v>
      </c>
      <c r="H81" s="472" t="s">
        <v>456</v>
      </c>
      <c r="I81" s="448">
        <f>'KKE KESEHATAN'!AC15</f>
        <v>35</v>
      </c>
      <c r="J81" s="324">
        <f>IF(I82=0,"tdi",IF(I82="tdi","tdi",IF(I81="tdi","tdi",IF(AND(COUNT(I81)=1,COUNT(I82)=1,I81&lt;=I82),I81/I82*100,IF(OR(COUNTBLANK(I81)=1,COUNTBLANK(I82)=1),"tdi",IF(AND(COUNTA(I81)=1,COUNTA(I82)=1),"salah tolong cek"))))))</f>
        <v>100</v>
      </c>
      <c r="K81" s="448">
        <v>57</v>
      </c>
      <c r="L81" s="324">
        <f>IF(K82=0,"tdi",IF(K82="tdi","tdi",IF(K81="tdi","tdi",IF(AND(COUNT(K81)=1,COUNT(K82)=1,K81&lt;=K82),K81/K82*100,IF(OR(COUNTBLANK(K81)=1,COUNTBLANK(K82)=1),"tdi",IF(AND(COUNTA(K81)=1,COUNTA(K82)=1),"salah tolong cek"))))))</f>
        <v>78.0821917808219</v>
      </c>
      <c r="M81" s="490"/>
    </row>
    <row r="82" spans="2:13">
      <c r="B82" s="460"/>
      <c r="C82" s="460"/>
      <c r="D82" s="469"/>
      <c r="E82" s="395"/>
      <c r="F82" s="462"/>
      <c r="G82" s="471" t="s">
        <v>458</v>
      </c>
      <c r="H82" s="472" t="s">
        <v>456</v>
      </c>
      <c r="I82" s="448">
        <f>21+14</f>
        <v>35</v>
      </c>
      <c r="J82" s="491"/>
      <c r="K82" s="448">
        <v>73</v>
      </c>
      <c r="L82" s="491"/>
      <c r="M82" s="490"/>
    </row>
    <row r="83" ht="28.5" customHeight="1" spans="2:13">
      <c r="B83" s="460"/>
      <c r="C83" s="460"/>
      <c r="D83" s="387">
        <v>5</v>
      </c>
      <c r="E83" s="473" t="s">
        <v>459</v>
      </c>
      <c r="F83" s="457" t="s">
        <v>460</v>
      </c>
      <c r="G83" s="474" t="s">
        <v>461</v>
      </c>
      <c r="H83" s="472" t="s">
        <v>456</v>
      </c>
      <c r="I83" s="491">
        <f>IF(COUNTIF(I84:I87,"tdi")=4,"tdi",COUNTIFS(I84:I87,"&lt;&gt;TDI",I84:I87,"&lt;&gt;0",I84:I87,"&lt;&gt;"))</f>
        <v>4</v>
      </c>
      <c r="J83" s="488" t="str">
        <f>IF(I83="tdi","tdi",IF(I83&gt;=1,"ada","tidak"))</f>
        <v>ada</v>
      </c>
      <c r="K83" s="491">
        <f>IF(COUNTIF(K84:K87,"tdi")=4,"tdi",COUNTIFS(K84:K87,"&lt;&gt;TDI",K84:K87,"&lt;&gt;0",K84:K87,"&lt;&gt;"))</f>
        <v>4</v>
      </c>
      <c r="L83" s="488" t="str">
        <f>IF(K83="tdi","tdi",IF(K83&gt;=1,"ada","tidak"))</f>
        <v>ada</v>
      </c>
      <c r="M83" s="490"/>
    </row>
    <row r="84" spans="2:13">
      <c r="B84" s="460"/>
      <c r="C84" s="460"/>
      <c r="D84" s="460"/>
      <c r="E84" s="475"/>
      <c r="F84" s="476"/>
      <c r="G84" s="474" t="s">
        <v>463</v>
      </c>
      <c r="H84" s="472"/>
      <c r="I84" s="497" t="str">
        <f>[4]KESEHATAN!$H$89</f>
        <v>1.  Dokter Pertama</v>
      </c>
      <c r="J84" s="498"/>
      <c r="K84" s="499" t="str">
        <f>[4]KESEHATAN!$H$89</f>
        <v>1.  Dokter Pertama</v>
      </c>
      <c r="L84" s="498"/>
      <c r="M84" s="490">
        <v>36</v>
      </c>
    </row>
    <row r="85" spans="2:13">
      <c r="B85" s="460"/>
      <c r="C85" s="460"/>
      <c r="D85" s="460"/>
      <c r="E85" s="475"/>
      <c r="F85" s="476"/>
      <c r="G85" s="474" t="s">
        <v>465</v>
      </c>
      <c r="H85" s="472"/>
      <c r="I85" s="497" t="str">
        <f>[4]KESEHATAN!$H$90</f>
        <v>2.  Dokter Muda</v>
      </c>
      <c r="J85" s="498"/>
      <c r="K85" s="499" t="str">
        <f>[4]KESEHATAN!$H$90</f>
        <v>2.  Dokter Muda</v>
      </c>
      <c r="L85" s="498"/>
      <c r="M85" s="490"/>
    </row>
    <row r="86" spans="2:13">
      <c r="B86" s="460"/>
      <c r="C86" s="460"/>
      <c r="D86" s="460"/>
      <c r="E86" s="475"/>
      <c r="F86" s="476"/>
      <c r="G86" s="474" t="s">
        <v>467</v>
      </c>
      <c r="H86" s="472"/>
      <c r="I86" s="497" t="str">
        <f>[4]KESEHATAN!$H$91</f>
        <v>3.  Dokter Gigi Pertama</v>
      </c>
      <c r="J86" s="498"/>
      <c r="K86" s="499" t="str">
        <f>[4]KESEHATAN!$H$91</f>
        <v>3.  Dokter Gigi Pertama</v>
      </c>
      <c r="L86" s="498"/>
      <c r="M86" s="490"/>
    </row>
    <row r="87" spans="2:13">
      <c r="B87" s="461"/>
      <c r="C87" s="461"/>
      <c r="D87" s="461"/>
      <c r="E87" s="477"/>
      <c r="F87" s="462"/>
      <c r="G87" s="474" t="s">
        <v>469</v>
      </c>
      <c r="H87" s="472"/>
      <c r="I87" s="497" t="str">
        <f>[4]KESEHATAN!$H$92</f>
        <v>4.  Dokter Gigi Muda</v>
      </c>
      <c r="J87" s="498"/>
      <c r="K87" s="499" t="str">
        <f>[4]KESEHATAN!$H$92</f>
        <v>4.  Dokter Gigi Muda</v>
      </c>
      <c r="L87" s="498"/>
      <c r="M87" s="490"/>
    </row>
    <row r="88" spans="2:15">
      <c r="B88" s="387">
        <v>4</v>
      </c>
      <c r="C88" s="387" t="s">
        <v>471</v>
      </c>
      <c r="D88" s="464">
        <v>6</v>
      </c>
      <c r="E88" s="473" t="s">
        <v>472</v>
      </c>
      <c r="F88" s="457" t="s">
        <v>473</v>
      </c>
      <c r="G88" s="474" t="s">
        <v>474</v>
      </c>
      <c r="H88" s="472" t="s">
        <v>113</v>
      </c>
      <c r="I88" s="448">
        <f>580+385</f>
        <v>965</v>
      </c>
      <c r="J88" s="324">
        <f>IF(I89=0,"tdi",IF(I89="tdi","tdi",IF(I88="tdi","tdi",IF(AND(COUNT(I88)=1,COUNT(I89)=1,I88&lt;=I89),I88/I89*100,IF(OR(COUNTBLANK(I88)=1,COUNTBLANK(I89)=1),"tdi",IF(AND(COUNTA(I88)=1,COUNTA(I89)=1),"salah tolong cek"))))))</f>
        <v>19.0147783251232</v>
      </c>
      <c r="K88" s="448">
        <f>582+383</f>
        <v>965</v>
      </c>
      <c r="L88" s="324">
        <f>IF(K89=0,"tdi",IF(K89="tdi","tdi",IF(K88="tdi","tdi",IF(AND(COUNT(K88)=1,COUNT(K89)=1,K88&lt;=K89),K88/K89*100,IF(OR(COUNTBLANK(K88)=1,COUNTBLANK(K89)=1),"tdi",IF(AND(COUNTA(K88)=1,COUNTA(K89)=1),"salah tolong cek"))))))</f>
        <v>19.0147783251232</v>
      </c>
      <c r="M88" s="490"/>
      <c r="N88" s="293">
        <f>K88</f>
        <v>965</v>
      </c>
      <c r="O88" s="293" t="str">
        <f>IF($N$1951&lt;&gt;$N$1952,"Total PNS All urs berbeda PNS Kab","ok")</f>
        <v>ok</v>
      </c>
    </row>
    <row r="89" spans="2:14">
      <c r="B89" s="460"/>
      <c r="C89" s="460"/>
      <c r="D89" s="469"/>
      <c r="E89" s="477"/>
      <c r="F89" s="462"/>
      <c r="G89" s="474" t="s">
        <v>475</v>
      </c>
      <c r="H89" s="472" t="s">
        <v>113</v>
      </c>
      <c r="I89" s="498">
        <f>'Pengambil kebijakan'!$J$50</f>
        <v>5075</v>
      </c>
      <c r="J89" s="491"/>
      <c r="K89" s="498">
        <f>'Pengambil kebijakan'!$L$50</f>
        <v>5075</v>
      </c>
      <c r="L89" s="491"/>
      <c r="M89" s="490"/>
      <c r="N89" s="293">
        <f>K89</f>
        <v>5075</v>
      </c>
    </row>
    <row r="90" ht="38.25" customHeight="1" spans="2:13">
      <c r="B90" s="460"/>
      <c r="C90" s="460"/>
      <c r="D90" s="387">
        <v>7</v>
      </c>
      <c r="E90" s="473" t="s">
        <v>476</v>
      </c>
      <c r="F90" s="457" t="s">
        <v>477</v>
      </c>
      <c r="G90" s="474" t="s">
        <v>478</v>
      </c>
      <c r="H90" s="472" t="s">
        <v>113</v>
      </c>
      <c r="I90" s="448">
        <f>11+13</f>
        <v>24</v>
      </c>
      <c r="J90" s="324">
        <f>IF(I91=0,"tdi",IF(I91="tdi","tdi",IF(I90="tdi","tdi",IF(AND(COUNT(I90)=1,COUNT(I91)=1,I90&lt;=I91),I90/I91*100,IF(OR(COUNTBLANK(I90)=1,COUNTBLANK(I91)=1),"tdi",IF(AND(COUNTA(I90)=1,COUNTA(I91)=1),"salah tolong cek"))))))</f>
        <v>68.5714285714286</v>
      </c>
      <c r="K90" s="459">
        <v>43</v>
      </c>
      <c r="L90" s="324">
        <f>IF(K91=0,"tdi",IF(K91="tdi","tdi",IF(K90="tdi","tdi",IF(AND(COUNT(K90)=1,COUNT(K91)=1,K90&lt;=K91),K90/K91*100,IF(OR(COUNTBLANK(K90)=1,COUNTBLANK(K91)=1),"tdi",IF(AND(COUNTA(K90)=1,COUNTA(K91)=1),"salah tolong cek"))))))</f>
        <v>75.4385964912281</v>
      </c>
      <c r="M90" s="490"/>
    </row>
    <row r="91" ht="21" customHeight="1" spans="2:13">
      <c r="B91" s="460"/>
      <c r="C91" s="460"/>
      <c r="D91" s="461"/>
      <c r="E91" s="477"/>
      <c r="F91" s="462"/>
      <c r="G91" s="474" t="s">
        <v>479</v>
      </c>
      <c r="H91" s="472" t="s">
        <v>113</v>
      </c>
      <c r="I91" s="498">
        <f>I81</f>
        <v>35</v>
      </c>
      <c r="J91" s="491"/>
      <c r="K91" s="498">
        <f>K81</f>
        <v>57</v>
      </c>
      <c r="L91" s="491"/>
      <c r="M91" s="490"/>
    </row>
    <row r="92" ht="28.5" spans="2:13">
      <c r="B92" s="460"/>
      <c r="C92" s="460"/>
      <c r="D92" s="464">
        <v>8</v>
      </c>
      <c r="E92" s="389" t="s">
        <v>480</v>
      </c>
      <c r="F92" s="457" t="s">
        <v>481</v>
      </c>
      <c r="G92" s="474" t="s">
        <v>482</v>
      </c>
      <c r="H92" s="472" t="s">
        <v>113</v>
      </c>
      <c r="I92" s="448">
        <f>21+14</f>
        <v>35</v>
      </c>
      <c r="J92" s="324">
        <f>IF(I93=0,"tdi",IF(I93="tdi","tdi",IF(I92="tdi","tdi",IF(AND(COUNT(I92)=1,COUNT(I93)=1,I92&lt;=I93),I92/I93*100,IF(OR(COUNTBLANK(I92)=1,COUNTBLANK(I93)=1),"tdi",IF(AND(COUNTA(I92)=1,COUNTA(I93)=1),"salah tolong cek"))))))</f>
        <v>100</v>
      </c>
      <c r="K92" s="459">
        <f>'KKE KESEHATAN'!AC26</f>
        <v>35</v>
      </c>
      <c r="L92" s="324">
        <f>IF(K93=0,"tdi",IF(K93="tdi","tdi",IF(K92="tdi","tdi",IF(AND(COUNT(K92)=1,COUNT(K93)=1,K92&lt;=K93),K92/K93*100,IF(OR(COUNTBLANK(K92)=1,COUNTBLANK(K93)=1),"tdi",IF(AND(COUNTA(K92)=1,COUNTA(K93)=1),"salah tolong cek"))))))</f>
        <v>61.4035087719298</v>
      </c>
      <c r="M92" s="490"/>
    </row>
    <row r="93" spans="2:13">
      <c r="B93" s="461"/>
      <c r="C93" s="461"/>
      <c r="D93" s="469"/>
      <c r="E93" s="395"/>
      <c r="F93" s="462"/>
      <c r="G93" s="474" t="s">
        <v>479</v>
      </c>
      <c r="H93" s="472" t="s">
        <v>113</v>
      </c>
      <c r="I93" s="498">
        <f>I91</f>
        <v>35</v>
      </c>
      <c r="J93" s="491"/>
      <c r="K93" s="498">
        <f>K91</f>
        <v>57</v>
      </c>
      <c r="L93" s="491"/>
      <c r="M93" s="490"/>
    </row>
    <row r="94" ht="42.75" spans="2:13">
      <c r="B94" s="387">
        <v>5</v>
      </c>
      <c r="C94" s="387" t="s">
        <v>483</v>
      </c>
      <c r="D94" s="464">
        <v>9</v>
      </c>
      <c r="E94" s="381" t="s">
        <v>484</v>
      </c>
      <c r="F94" s="471" t="s">
        <v>485</v>
      </c>
      <c r="G94" s="474" t="s">
        <v>486</v>
      </c>
      <c r="H94" s="472" t="s">
        <v>487</v>
      </c>
      <c r="I94" s="500">
        <f>IF(COUNTIF(I95:I97,"tdi")=3,"tdi",COUNTIF(I95:I97,"ada"))</f>
        <v>3</v>
      </c>
      <c r="J94" s="488">
        <f>I94</f>
        <v>3</v>
      </c>
      <c r="K94" s="500">
        <f>IF(COUNTIF(K95:K97,"tdi")=3,"tdi",COUNTIF(K95:K97,"ada"))</f>
        <v>3</v>
      </c>
      <c r="L94" s="488">
        <f>K94</f>
        <v>3</v>
      </c>
      <c r="M94" s="490"/>
    </row>
    <row r="95" spans="2:15">
      <c r="B95" s="460"/>
      <c r="C95" s="460"/>
      <c r="D95" s="466"/>
      <c r="E95" s="661" t="s">
        <v>488</v>
      </c>
      <c r="F95" s="471"/>
      <c r="G95" s="661" t="s">
        <v>488</v>
      </c>
      <c r="H95" s="472" t="s">
        <v>398</v>
      </c>
      <c r="I95" s="448" t="s">
        <v>97</v>
      </c>
      <c r="J95" s="498"/>
      <c r="K95" s="489" t="s">
        <v>97</v>
      </c>
      <c r="L95" s="498"/>
      <c r="M95" s="490"/>
      <c r="O95" s="293" t="s">
        <v>99</v>
      </c>
    </row>
    <row r="96" spans="2:13">
      <c r="B96" s="460"/>
      <c r="C96" s="460"/>
      <c r="D96" s="466"/>
      <c r="E96" s="661" t="s">
        <v>489</v>
      </c>
      <c r="F96" s="471"/>
      <c r="G96" s="661" t="s">
        <v>489</v>
      </c>
      <c r="H96" s="472" t="s">
        <v>398</v>
      </c>
      <c r="I96" s="448" t="s">
        <v>97</v>
      </c>
      <c r="J96" s="498"/>
      <c r="K96" s="489" t="s">
        <v>97</v>
      </c>
      <c r="L96" s="498"/>
      <c r="M96" s="490"/>
    </row>
    <row r="97" spans="2:13">
      <c r="B97" s="460"/>
      <c r="C97" s="460"/>
      <c r="D97" s="469"/>
      <c r="E97" s="381" t="s">
        <v>490</v>
      </c>
      <c r="F97" s="471"/>
      <c r="G97" s="381" t="s">
        <v>490</v>
      </c>
      <c r="H97" s="472" t="s">
        <v>398</v>
      </c>
      <c r="I97" s="448" t="s">
        <v>97</v>
      </c>
      <c r="J97" s="498"/>
      <c r="K97" s="489" t="s">
        <v>97</v>
      </c>
      <c r="L97" s="498"/>
      <c r="M97" s="490"/>
    </row>
    <row r="98" ht="28.5" spans="2:13">
      <c r="B98" s="460"/>
      <c r="C98" s="460"/>
      <c r="D98" s="478">
        <v>10</v>
      </c>
      <c r="E98" s="473" t="s">
        <v>491</v>
      </c>
      <c r="F98" s="457" t="s">
        <v>492</v>
      </c>
      <c r="G98" s="471" t="s">
        <v>493</v>
      </c>
      <c r="H98" s="472" t="s">
        <v>430</v>
      </c>
      <c r="I98" s="448">
        <f>15+9</f>
        <v>24</v>
      </c>
      <c r="J98" s="324">
        <f>IF(I99=0,"tdi",IF(I99="tdi","tdi",IF(I98="tdi","tdi",IF(AND(COUNT(I98)=1,COUNT(I99)=1,I98&lt;=I99),I98/I99*100,IF(OR(COUNTBLANK(I98)=1,COUNTBLANK(I99)=1),"tdi",IF(AND(COUNTA(I98)=1,COUNTA(I99)=1),"salah tolong cek"))))))</f>
        <v>85.7142857142857</v>
      </c>
      <c r="K98" s="459">
        <f>'KKE KESEHATAN'!AC32</f>
        <v>25</v>
      </c>
      <c r="L98" s="324">
        <f>IF(K99=0,"tdi",IF(K99="tdi","tdi",IF(K98="tdi","tdi",IF(AND(COUNT(K98)=1,COUNT(K99)=1,K98&lt;=K99),K98/K99*100,IF(OR(COUNTBLANK(K98)=1,COUNTBLANK(K99)=1),"tdi",IF(AND(COUNTA(K98)=1,COUNTA(K99)=1),"salah tolong cek"))))))</f>
        <v>89.2857142857143</v>
      </c>
      <c r="M98" s="490"/>
    </row>
    <row r="99" ht="24" customHeight="1" spans="2:13">
      <c r="B99" s="460"/>
      <c r="C99" s="460"/>
      <c r="D99" s="479"/>
      <c r="E99" s="477"/>
      <c r="F99" s="462"/>
      <c r="G99" s="471" t="s">
        <v>494</v>
      </c>
      <c r="H99" s="472" t="s">
        <v>430</v>
      </c>
      <c r="I99" s="448">
        <f>15+13</f>
        <v>28</v>
      </c>
      <c r="J99" s="491"/>
      <c r="K99" s="459">
        <f>'KKE KESEHATAN'!AC33</f>
        <v>28</v>
      </c>
      <c r="L99" s="491"/>
      <c r="M99" s="490"/>
    </row>
    <row r="100" ht="28.5" spans="2:13">
      <c r="B100" s="460"/>
      <c r="C100" s="460"/>
      <c r="D100" s="387">
        <v>11</v>
      </c>
      <c r="E100" s="473" t="s">
        <v>495</v>
      </c>
      <c r="F100" s="457" t="s">
        <v>496</v>
      </c>
      <c r="G100" s="471" t="s">
        <v>497</v>
      </c>
      <c r="H100" s="472" t="s">
        <v>430</v>
      </c>
      <c r="I100" s="448">
        <f t="shared" ref="I100:I103" si="0">15+11</f>
        <v>26</v>
      </c>
      <c r="J100" s="324">
        <f>IF(I101=0,"tdi",IF(I101="tdi","tdi",IF(I100="tdi","tdi",IF(AND(COUNT(I100)=1,COUNT(I101)=1,I100&lt;=I101),I100/I101*100,IF(OR(COUNTBLANK(I100)=1,COUNTBLANK(I101)=1),"tdi",IF(AND(COUNTA(I100)=1,COUNTA(I101)=1),"salah tolong cek"))))))</f>
        <v>100</v>
      </c>
      <c r="K100" s="459">
        <f>'KKE KESEHATAN'!AC34</f>
        <v>26</v>
      </c>
      <c r="L100" s="324">
        <f>IF(K101=0,"tdi",IF(K101="tdi","tdi",IF(K100="tdi","tdi",IF(AND(COUNT(K100)=1,COUNT(K101)=1,K100&lt;=K101),K100/K101*100,IF(OR(COUNTBLANK(K100)=1,COUNTBLANK(K101)=1),"tdi",IF(AND(COUNTA(K100)=1,COUNTA(K101)=1),"salah tolong cek"))))))</f>
        <v>100</v>
      </c>
      <c r="M100" s="490"/>
    </row>
    <row r="101" ht="36.75" customHeight="1" spans="2:13">
      <c r="B101" s="460"/>
      <c r="C101" s="460"/>
      <c r="D101" s="461"/>
      <c r="E101" s="477"/>
      <c r="F101" s="462"/>
      <c r="G101" s="474" t="s">
        <v>498</v>
      </c>
      <c r="H101" s="472" t="s">
        <v>430</v>
      </c>
      <c r="I101" s="448">
        <f t="shared" si="0"/>
        <v>26</v>
      </c>
      <c r="J101" s="491"/>
      <c r="K101" s="459">
        <f>'KKE KESEHATAN'!AC35</f>
        <v>26</v>
      </c>
      <c r="L101" s="491"/>
      <c r="M101" s="490"/>
    </row>
    <row r="102" ht="28.5" spans="2:13">
      <c r="B102" s="460"/>
      <c r="C102" s="460"/>
      <c r="D102" s="478">
        <v>12</v>
      </c>
      <c r="E102" s="473" t="s">
        <v>499</v>
      </c>
      <c r="F102" s="457" t="s">
        <v>500</v>
      </c>
      <c r="G102" s="474" t="s">
        <v>501</v>
      </c>
      <c r="H102" s="472" t="s">
        <v>430</v>
      </c>
      <c r="I102" s="448">
        <f t="shared" si="0"/>
        <v>26</v>
      </c>
      <c r="J102" s="324">
        <f>IF(I103=0,"tdi",IF(I103="tdi","tdi",IF(I102="tdi","tdi",IF(AND(COUNT(I102)=1,COUNT(I103)=1,I102&lt;=I103),I102/I103*100,IF(OR(COUNTBLANK(I102)=1,COUNTBLANK(I103)=1),"tdi",IF(AND(COUNTA(I102)=1,COUNTA(I103)=1),"salah tolong cek"))))))</f>
        <v>100</v>
      </c>
      <c r="K102" s="459">
        <f>'KKE KESEHATAN'!AC36</f>
        <v>26</v>
      </c>
      <c r="L102" s="324">
        <f>IF(K103=0,"tdi",IF(K103="tdi","tdi",IF(K102="tdi","tdi",IF(AND(COUNT(K102)=1,COUNT(K103)=1,K102&lt;=K103),K102/K103*100,IF(OR(COUNTBLANK(K102)=1,COUNTBLANK(K103)=1),"tdi",IF(AND(COUNTA(K102)=1,COUNTA(K103)=1),"salah tolong cek"))))))</f>
        <v>100</v>
      </c>
      <c r="M102" s="490"/>
    </row>
    <row r="103" ht="33.75" customHeight="1" spans="2:13">
      <c r="B103" s="461"/>
      <c r="C103" s="461"/>
      <c r="D103" s="479"/>
      <c r="E103" s="477"/>
      <c r="F103" s="462"/>
      <c r="G103" s="474" t="s">
        <v>502</v>
      </c>
      <c r="H103" s="472" t="s">
        <v>430</v>
      </c>
      <c r="I103" s="448">
        <f t="shared" si="0"/>
        <v>26</v>
      </c>
      <c r="J103" s="491"/>
      <c r="K103" s="459">
        <f>'KKE KESEHATAN'!AC37</f>
        <v>26</v>
      </c>
      <c r="L103" s="491"/>
      <c r="M103" s="490"/>
    </row>
    <row r="104" customHeight="1" spans="2:15">
      <c r="B104" s="388">
        <v>6</v>
      </c>
      <c r="C104" s="387" t="s">
        <v>503</v>
      </c>
      <c r="D104" s="387">
        <v>13</v>
      </c>
      <c r="E104" s="473" t="s">
        <v>504</v>
      </c>
      <c r="F104" s="457" t="s">
        <v>505</v>
      </c>
      <c r="G104" s="474" t="s">
        <v>506</v>
      </c>
      <c r="H104" s="472" t="s">
        <v>507</v>
      </c>
      <c r="I104" s="504">
        <f>193211975922+75030051503.88</f>
        <v>268242027425.88</v>
      </c>
      <c r="J104" s="324">
        <f>IF(I105=0,"tdi",IF(I105="tdi","tdi",IF(I104="tdi","tdi",IF(AND(COUNT(I104)=1,COUNT(I105)=1,I104&lt;=I105),I104/I105*100,IF(OR(COUNTBLANK(I104)=1,COUNTBLANK(I105)=1),"tdi",IF(AND(COUNTA(I104)=1,COUNTA(I105)=1),"salah tolong cek"))))))</f>
        <v>9.79457356923335</v>
      </c>
      <c r="K104" s="447">
        <f>193211975922+58465996000+75030951503.88</f>
        <v>326708923425.88</v>
      </c>
      <c r="L104" s="324">
        <f>IF(K105=0,"tdi",IF(K105="tdi","tdi",IF(K104="tdi","tdi",IF(AND(COUNT(K104)=1,COUNT(K105)=1,K104&lt;=K105),K104/K105*100,IF(OR(COUNTBLANK(K104)=1,COUNTBLANK(K105)=1),"tdi",IF(AND(COUNTA(K104)=1,COUNTA(K105)=1),"salah tolong cek"))))))</f>
        <v>13.4979799031671</v>
      </c>
      <c r="M104" s="490"/>
      <c r="N104" s="293">
        <f>K104</f>
        <v>326708923425.88</v>
      </c>
      <c r="O104" s="293" t="str">
        <f>IF($N$1954&lt;&gt;$N$1955,"Total angrn sel SKPD berbeda dgn total APBD","Ok")</f>
        <v>Ok</v>
      </c>
    </row>
    <row r="105" spans="2:14">
      <c r="B105" s="390"/>
      <c r="C105" s="460"/>
      <c r="D105" s="461"/>
      <c r="E105" s="477"/>
      <c r="F105" s="462"/>
      <c r="G105" s="474" t="s">
        <v>508</v>
      </c>
      <c r="H105" s="472" t="s">
        <v>507</v>
      </c>
      <c r="I105" s="504">
        <v>2738680000000</v>
      </c>
      <c r="J105" s="491"/>
      <c r="K105" s="513">
        <v>2420428284600</v>
      </c>
      <c r="L105" s="491"/>
      <c r="M105" s="490"/>
      <c r="N105" s="293">
        <f>K105</f>
        <v>2420428284600</v>
      </c>
    </row>
    <row r="106" spans="2:13">
      <c r="B106" s="391"/>
      <c r="C106" s="460"/>
      <c r="D106" s="478">
        <v>14</v>
      </c>
      <c r="E106" s="473" t="s">
        <v>509</v>
      </c>
      <c r="F106" s="457" t="s">
        <v>510</v>
      </c>
      <c r="G106" s="480" t="s">
        <v>511</v>
      </c>
      <c r="H106" s="472" t="s">
        <v>507</v>
      </c>
      <c r="I106" s="504">
        <f>13143016139+679026009</f>
        <v>13822042148</v>
      </c>
      <c r="J106" s="324">
        <f>IF(I107=0,"tdi",IF(I107="tdi","tdi",IF(I106="tdi","tdi",IF(AND(COUNT(I106)=1,COUNT(I107)=1,I106&lt;=I107),I106/I107*100,IF(OR(COUNTBLANK(I106)=1,COUNTBLANK(I107)=1),"tdi",IF(AND(COUNTA(I106)=1,COUNTA(I107)=1),"salah tolong cek"))))))</f>
        <v>6.36109365784071</v>
      </c>
      <c r="K106" s="447">
        <f>14169934471.98+7325070619+679026009</f>
        <v>22174031099.98</v>
      </c>
      <c r="L106" s="324">
        <f>IF(K107=0,"tdi",IF(K107="tdi","tdi",IF(K106="tdi","tdi",IF(AND(COUNT(K106)=1,COUNT(K107)=1,K106&lt;=K107),K106/K107*100,IF(OR(COUNTBLANK(K106)=1,COUNTBLANK(K107)=1),"tdi",IF(AND(COUNTA(K106)=1,COUNTA(K107)=1),"salah tolong cek"))))))</f>
        <v>8.00811604922731</v>
      </c>
      <c r="M106" s="490"/>
    </row>
    <row r="107" spans="2:13">
      <c r="B107" s="391"/>
      <c r="C107" s="460"/>
      <c r="D107" s="479"/>
      <c r="E107" s="477"/>
      <c r="F107" s="462"/>
      <c r="G107" s="480" t="s">
        <v>512</v>
      </c>
      <c r="H107" s="472" t="s">
        <v>507</v>
      </c>
      <c r="I107" s="504">
        <f>156615137679.54+60675204067.95</f>
        <v>217290341747.49</v>
      </c>
      <c r="J107" s="491"/>
      <c r="K107" s="447">
        <f>162121835677.55+54097437852.88+60675204067.95</f>
        <v>276894477598.38</v>
      </c>
      <c r="L107" s="491"/>
      <c r="M107" s="490"/>
    </row>
    <row r="108" ht="28.5" customHeight="1" spans="2:13">
      <c r="B108" s="391"/>
      <c r="C108" s="460"/>
      <c r="D108" s="387">
        <v>15</v>
      </c>
      <c r="E108" s="473" t="s">
        <v>513</v>
      </c>
      <c r="F108" s="457" t="s">
        <v>514</v>
      </c>
      <c r="G108" s="480" t="s">
        <v>515</v>
      </c>
      <c r="H108" s="472" t="s">
        <v>507</v>
      </c>
      <c r="I108" s="504">
        <f>7173651731+1052840496</f>
        <v>8226492227</v>
      </c>
      <c r="J108" s="324">
        <f>IF(I109=0,"tdi",IF(I109="tdi","tdi",IF(I108="tdi","tdi",IF(AND(COUNT(I108)=1,COUNT(I109)=1,I108&lt;=I109),I108/I109*100,IF(OR(COUNTBLANK(I108)=1,COUNTBLANK(I109)=1),"tdi",IF(AND(COUNTA(I108)=1,COUNTA(I109)=1),"salah tolong cek"))))))</f>
        <v>9.62670132347258</v>
      </c>
      <c r="K108" s="447">
        <f>2750976300+792169654+331780440+364481056</f>
        <v>4239407450</v>
      </c>
      <c r="L108" s="324">
        <f>IF(K109=0,"tdi",IF(K109="tdi","tdi",IF(K108="tdi","tdi",IF(AND(COUNT(K108)=1,COUNT(K109)=1,K108&lt;=K109),K108/K109*100,IF(OR(COUNTBLANK(K108)=1,COUNTBLANK(K109)=1),"tdi",IF(AND(COUNTA(K108)=1,COUNTA(K109)=1),"salah tolong cek"))))))</f>
        <v>2.87881639797573</v>
      </c>
      <c r="M108" s="490"/>
    </row>
    <row r="109" spans="2:13">
      <c r="B109" s="391"/>
      <c r="C109" s="460"/>
      <c r="D109" s="461"/>
      <c r="E109" s="477"/>
      <c r="F109" s="462"/>
      <c r="G109" s="480" t="s">
        <v>516</v>
      </c>
      <c r="H109" s="472" t="s">
        <v>507</v>
      </c>
      <c r="I109" s="504">
        <f>76885027750.56+8569916270</f>
        <v>85454944020.56</v>
      </c>
      <c r="J109" s="491"/>
      <c r="K109" s="447">
        <f>84263526916.57+8569916270+54428725146.95</f>
        <v>147262168333.52</v>
      </c>
      <c r="L109" s="491"/>
      <c r="M109" s="490"/>
    </row>
    <row r="110" spans="2:13">
      <c r="B110" s="391"/>
      <c r="C110" s="460"/>
      <c r="D110" s="478">
        <v>16</v>
      </c>
      <c r="E110" s="473" t="s">
        <v>517</v>
      </c>
      <c r="F110" s="457" t="s">
        <v>518</v>
      </c>
      <c r="G110" s="480" t="s">
        <v>515</v>
      </c>
      <c r="H110" s="472" t="s">
        <v>507</v>
      </c>
      <c r="I110" s="502">
        <f>I108</f>
        <v>8226492227</v>
      </c>
      <c r="J110" s="322">
        <f>IF(COUNTBLANK(I110)=1,"tdi",IF(I110="tdi","tdi",IF(COUNTBLANK(I111)=1,"tdi",IF(I111="tdi","tdi",IF(I111=0,"tdi",IF(AND(COUNT(I110)=1,COUNT(I111)=1),I110/I111*100,"salah tolong cek"))))))</f>
        <v>3.78594472301023</v>
      </c>
      <c r="K110" s="502">
        <f>K108</f>
        <v>4239407450</v>
      </c>
      <c r="L110" s="322">
        <f>IF(COUNTBLANK(K110)=1,"tdi",IF(K110="tdi","tdi",IF(COUNTBLANK(K111)=1,"tdi",IF(K111="tdi","tdi",IF(K111=0,"tdi",IF(AND(COUNT(K110)=1,COUNT(K111)=1),K110/K111*100,"salah tolong cek"))))))</f>
        <v>1.53105525497299</v>
      </c>
      <c r="M110" s="490"/>
    </row>
    <row r="111" spans="2:13">
      <c r="B111" s="391"/>
      <c r="C111" s="460"/>
      <c r="D111" s="479"/>
      <c r="E111" s="477"/>
      <c r="F111" s="462"/>
      <c r="G111" s="480" t="s">
        <v>512</v>
      </c>
      <c r="H111" s="472" t="s">
        <v>507</v>
      </c>
      <c r="I111" s="502">
        <f>I107</f>
        <v>217290341747.49</v>
      </c>
      <c r="J111" s="491"/>
      <c r="K111" s="502">
        <f>K107</f>
        <v>276894477598.38</v>
      </c>
      <c r="L111" s="491"/>
      <c r="M111" s="490"/>
    </row>
    <row r="112" ht="42.75" spans="2:13">
      <c r="B112" s="391"/>
      <c r="C112" s="460"/>
      <c r="D112" s="387">
        <v>17</v>
      </c>
      <c r="E112" s="393" t="s">
        <v>519</v>
      </c>
      <c r="F112" s="471" t="s">
        <v>520</v>
      </c>
      <c r="G112" s="463" t="s">
        <v>521</v>
      </c>
      <c r="H112" s="472" t="s">
        <v>522</v>
      </c>
      <c r="I112" s="500">
        <f>IF(COUNTIF(I113:I115,"tdi")=3,"tdi",COUNTIF(I113:I115,"ada"))</f>
        <v>3</v>
      </c>
      <c r="J112" s="488">
        <f>I112</f>
        <v>3</v>
      </c>
      <c r="K112" s="500">
        <f>IF(COUNTIF(K113:K115,"tdi")=3,"tdi",COUNTIF(K113:K115,"ada"))</f>
        <v>3</v>
      </c>
      <c r="L112" s="488">
        <f>K112</f>
        <v>3</v>
      </c>
      <c r="M112" s="490"/>
    </row>
    <row r="113" spans="2:13">
      <c r="B113" s="391"/>
      <c r="C113" s="460"/>
      <c r="D113" s="460"/>
      <c r="E113" s="662" t="s">
        <v>523</v>
      </c>
      <c r="F113" s="471"/>
      <c r="G113" s="662" t="s">
        <v>523</v>
      </c>
      <c r="H113" s="472" t="s">
        <v>398</v>
      </c>
      <c r="I113" s="448" t="s">
        <v>97</v>
      </c>
      <c r="J113" s="503"/>
      <c r="K113" s="489" t="s">
        <v>97</v>
      </c>
      <c r="L113" s="503"/>
      <c r="M113" s="490"/>
    </row>
    <row r="114" spans="2:13">
      <c r="B114" s="391"/>
      <c r="C114" s="460"/>
      <c r="D114" s="460"/>
      <c r="E114" s="662" t="s">
        <v>524</v>
      </c>
      <c r="F114" s="471"/>
      <c r="G114" s="662" t="s">
        <v>524</v>
      </c>
      <c r="H114" s="472" t="s">
        <v>398</v>
      </c>
      <c r="I114" s="448" t="s">
        <v>97</v>
      </c>
      <c r="J114" s="503"/>
      <c r="K114" s="489" t="s">
        <v>97</v>
      </c>
      <c r="L114" s="503"/>
      <c r="M114" s="490"/>
    </row>
    <row r="115" spans="2:13">
      <c r="B115" s="395"/>
      <c r="C115" s="461"/>
      <c r="D115" s="461"/>
      <c r="E115" s="662" t="s">
        <v>525</v>
      </c>
      <c r="F115" s="471"/>
      <c r="G115" s="662" t="s">
        <v>525</v>
      </c>
      <c r="H115" s="472" t="s">
        <v>398</v>
      </c>
      <c r="I115" s="448" t="s">
        <v>97</v>
      </c>
      <c r="J115" s="503"/>
      <c r="K115" s="489" t="s">
        <v>97</v>
      </c>
      <c r="L115" s="503"/>
      <c r="M115" s="490"/>
    </row>
    <row r="116" ht="29.25" spans="2:13">
      <c r="B116" s="478">
        <v>7</v>
      </c>
      <c r="C116" s="387" t="s">
        <v>526</v>
      </c>
      <c r="D116" s="374">
        <v>18</v>
      </c>
      <c r="E116" s="381" t="s">
        <v>527</v>
      </c>
      <c r="F116" s="471" t="s">
        <v>528</v>
      </c>
      <c r="G116" s="471" t="s">
        <v>529</v>
      </c>
      <c r="H116" s="472" t="s">
        <v>398</v>
      </c>
      <c r="I116" s="449" t="s">
        <v>97</v>
      </c>
      <c r="J116" s="488" t="str">
        <f>IF(I116="ada","ada",IF(I116="tidak","tidak",IF(I116="","tdi",IF(I116="tdi","tdi","salah tolong cek"))))</f>
        <v>ada</v>
      </c>
      <c r="K116" s="514" t="s">
        <v>97</v>
      </c>
      <c r="L116" s="488" t="str">
        <f>IF(K116="ada","ada",IF(K116="tidak","tidak",IF(K116="","tdi",IF(K116="tdi","tdi","salah tolong cek"))))</f>
        <v>ada</v>
      </c>
      <c r="M116" s="490"/>
    </row>
    <row r="117" spans="2:13">
      <c r="B117" s="481"/>
      <c r="C117" s="460"/>
      <c r="D117" s="387">
        <v>19</v>
      </c>
      <c r="E117" s="473" t="s">
        <v>530</v>
      </c>
      <c r="F117" s="457" t="s">
        <v>531</v>
      </c>
      <c r="G117" s="480" t="s">
        <v>532</v>
      </c>
      <c r="H117" s="472" t="s">
        <v>507</v>
      </c>
      <c r="I117" s="504">
        <f>'KKE KESEHATAN'!AC51</f>
        <v>0</v>
      </c>
      <c r="J117" s="324">
        <f>IF(I118=0,"tdi",IF(I118="tdi","tdi",IF(I117="tdi","tdi",IF(AND(COUNT(I117)=1,COUNT(I118)=1,I117&lt;=I118),I117/I118*100,IF(OR(COUNTBLANK(I117)=1,COUNTBLANK(I118)=1),"tdi",IF(AND(COUNTA(I117)=1,COUNTA(I118)=1),"salah tolong cek"))))))</f>
        <v>0</v>
      </c>
      <c r="K117" s="447">
        <v>0</v>
      </c>
      <c r="L117" s="324">
        <f>IF(K118=0,"tdi",IF(K118="tdi","tdi",IF(K117="tdi","tdi",IF(AND(COUNT(K117)=1,COUNT(K118)=1,K117&lt;=K118),K117/K118*100,IF(OR(COUNTBLANK(K117)=1,COUNTBLANK(K118)=1),"tdi",IF(AND(COUNTA(K117)=1,COUNTA(K118)=1),"salah tolong cek"))))))</f>
        <v>0</v>
      </c>
      <c r="M117" s="490"/>
    </row>
    <row r="118" spans="2:13">
      <c r="B118" s="479"/>
      <c r="C118" s="461"/>
      <c r="D118" s="461"/>
      <c r="E118" s="477"/>
      <c r="F118" s="462"/>
      <c r="G118" s="480" t="s">
        <v>533</v>
      </c>
      <c r="H118" s="472" t="s">
        <v>507</v>
      </c>
      <c r="I118" s="504">
        <f>188531192974.98+198505758222</f>
        <v>387036951196.98</v>
      </c>
      <c r="J118" s="491"/>
      <c r="K118" s="447">
        <f>170208777761.98+124363863288.69</f>
        <v>294572641050.67</v>
      </c>
      <c r="L118" s="491"/>
      <c r="M118" s="490"/>
    </row>
    <row r="119" ht="28.5" customHeight="1" spans="2:13">
      <c r="B119" s="478">
        <v>8</v>
      </c>
      <c r="C119" s="387" t="s">
        <v>534</v>
      </c>
      <c r="D119" s="387">
        <v>20</v>
      </c>
      <c r="E119" s="381" t="s">
        <v>535</v>
      </c>
      <c r="F119" s="471" t="s">
        <v>536</v>
      </c>
      <c r="G119" s="480" t="s">
        <v>537</v>
      </c>
      <c r="H119" s="472" t="s">
        <v>436</v>
      </c>
      <c r="I119" s="500">
        <f>IF(COUNTIF(I120:I124,"tdi")=5,"tdi",COUNTIF(I120:I124,"ada"))</f>
        <v>5</v>
      </c>
      <c r="J119" s="488">
        <f>I119</f>
        <v>5</v>
      </c>
      <c r="K119" s="500">
        <f>IF(COUNTIF(K120:K124,"tdi")=5,"tdi",COUNTIF(K120:K124,"ada"))</f>
        <v>5</v>
      </c>
      <c r="L119" s="488">
        <f>K119</f>
        <v>5</v>
      </c>
      <c r="M119" s="490"/>
    </row>
    <row r="120" spans="2:13">
      <c r="B120" s="481"/>
      <c r="C120" s="460"/>
      <c r="D120" s="460"/>
      <c r="E120" s="396" t="s">
        <v>538</v>
      </c>
      <c r="F120" s="471"/>
      <c r="G120" s="396" t="s">
        <v>539</v>
      </c>
      <c r="H120" s="472" t="s">
        <v>398</v>
      </c>
      <c r="I120" s="448" t="s">
        <v>97</v>
      </c>
      <c r="J120" s="491"/>
      <c r="K120" s="448" t="s">
        <v>97</v>
      </c>
      <c r="L120" s="491"/>
      <c r="M120" s="490">
        <v>1</v>
      </c>
    </row>
    <row r="121" spans="2:13">
      <c r="B121" s="481"/>
      <c r="C121" s="460"/>
      <c r="D121" s="460"/>
      <c r="E121" s="396" t="s">
        <v>540</v>
      </c>
      <c r="F121" s="471"/>
      <c r="G121" s="396" t="s">
        <v>541</v>
      </c>
      <c r="H121" s="472" t="s">
        <v>398</v>
      </c>
      <c r="I121" s="448" t="s">
        <v>97</v>
      </c>
      <c r="J121" s="491"/>
      <c r="K121" s="448" t="s">
        <v>97</v>
      </c>
      <c r="L121" s="491"/>
      <c r="M121" s="490"/>
    </row>
    <row r="122" spans="2:13">
      <c r="B122" s="481"/>
      <c r="C122" s="460"/>
      <c r="D122" s="460"/>
      <c r="E122" s="396" t="s">
        <v>542</v>
      </c>
      <c r="F122" s="471"/>
      <c r="G122" s="396" t="s">
        <v>543</v>
      </c>
      <c r="H122" s="472" t="s">
        <v>398</v>
      </c>
      <c r="I122" s="448" t="s">
        <v>97</v>
      </c>
      <c r="J122" s="491"/>
      <c r="K122" s="448" t="s">
        <v>97</v>
      </c>
      <c r="L122" s="491"/>
      <c r="M122" s="490"/>
    </row>
    <row r="123" spans="2:13">
      <c r="B123" s="481"/>
      <c r="C123" s="460"/>
      <c r="D123" s="460"/>
      <c r="E123" s="396" t="s">
        <v>544</v>
      </c>
      <c r="F123" s="471"/>
      <c r="G123" s="396" t="s">
        <v>545</v>
      </c>
      <c r="H123" s="472" t="s">
        <v>398</v>
      </c>
      <c r="I123" s="448" t="s">
        <v>97</v>
      </c>
      <c r="J123" s="491"/>
      <c r="K123" s="448" t="s">
        <v>97</v>
      </c>
      <c r="L123" s="491"/>
      <c r="M123" s="490"/>
    </row>
    <row r="124" ht="28.5" spans="2:13">
      <c r="B124" s="481"/>
      <c r="C124" s="460"/>
      <c r="D124" s="461"/>
      <c r="E124" s="396" t="s">
        <v>546</v>
      </c>
      <c r="F124" s="471"/>
      <c r="G124" s="396" t="s">
        <v>547</v>
      </c>
      <c r="H124" s="472" t="s">
        <v>398</v>
      </c>
      <c r="I124" s="448" t="s">
        <v>97</v>
      </c>
      <c r="J124" s="491"/>
      <c r="K124" s="448" t="s">
        <v>97</v>
      </c>
      <c r="L124" s="491"/>
      <c r="M124" s="490"/>
    </row>
    <row r="125" ht="43.5" spans="2:13">
      <c r="B125" s="479"/>
      <c r="C125" s="461"/>
      <c r="D125" s="386">
        <v>21</v>
      </c>
      <c r="E125" s="376" t="s">
        <v>548</v>
      </c>
      <c r="F125" s="471" t="s">
        <v>549</v>
      </c>
      <c r="G125" s="396" t="s">
        <v>550</v>
      </c>
      <c r="H125" s="472" t="s">
        <v>398</v>
      </c>
      <c r="I125" s="449" t="s">
        <v>97</v>
      </c>
      <c r="J125" s="488" t="str">
        <f>IF(I125="ada","ada",IF(I125="tidak","tidak",IF(I125="","tdi",IF(I125="tdi","tdi","salah tolong cek"))))</f>
        <v>ada</v>
      </c>
      <c r="K125" s="449" t="s">
        <v>97</v>
      </c>
      <c r="L125" s="488" t="str">
        <f>IF(K125="ada","ada",IF(K125="tidak","tidak",IF(K125="","tdi",IF(K125="tdi","tdi","salah tolong cek"))))</f>
        <v>ada</v>
      </c>
      <c r="M125" s="490"/>
    </row>
    <row r="126" ht="15" spans="2:14">
      <c r="B126" s="397"/>
      <c r="C126" s="398"/>
      <c r="D126" s="399"/>
      <c r="E126" s="398"/>
      <c r="F126" s="482" t="str">
        <f>F61</f>
        <v>Kepala Bagian Tata Pemerintahan</v>
      </c>
      <c r="G126" s="482"/>
      <c r="H126" s="483"/>
      <c r="I126" s="483"/>
      <c r="J126" s="483"/>
      <c r="K126" s="505" t="s">
        <v>70</v>
      </c>
      <c r="L126" s="505"/>
      <c r="M126" s="506"/>
      <c r="N126" s="365"/>
    </row>
    <row r="127" ht="15" spans="2:14">
      <c r="B127" s="397"/>
      <c r="C127" s="398"/>
      <c r="D127" s="399"/>
      <c r="E127" s="398"/>
      <c r="F127" s="364" t="s">
        <v>73</v>
      </c>
      <c r="G127" s="364"/>
      <c r="H127" s="483"/>
      <c r="I127" s="483"/>
      <c r="J127" s="483"/>
      <c r="K127" s="505" t="s">
        <v>72</v>
      </c>
      <c r="L127" s="505"/>
      <c r="M127" s="506"/>
      <c r="N127" s="365"/>
    </row>
    <row r="128" spans="2:14">
      <c r="B128" s="397"/>
      <c r="C128" s="398"/>
      <c r="D128" s="399"/>
      <c r="E128" s="398"/>
      <c r="F128" s="484"/>
      <c r="H128" s="483"/>
      <c r="I128" s="483"/>
      <c r="J128" s="483"/>
      <c r="K128" s="505" t="s">
        <v>551</v>
      </c>
      <c r="L128" s="505"/>
      <c r="M128" s="506"/>
      <c r="N128" s="365"/>
    </row>
    <row r="129" spans="2:14">
      <c r="B129" s="365"/>
      <c r="C129" s="365"/>
      <c r="D129" s="365"/>
      <c r="E129" s="365"/>
      <c r="F129" s="365"/>
      <c r="G129" s="365"/>
      <c r="H129" s="485"/>
      <c r="I129" s="485"/>
      <c r="J129" s="507"/>
      <c r="K129" s="505" t="s">
        <v>561</v>
      </c>
      <c r="L129" s="505"/>
      <c r="M129" s="365"/>
      <c r="N129" s="365"/>
    </row>
    <row r="130" spans="2:14">
      <c r="B130" s="365"/>
      <c r="C130" s="365"/>
      <c r="D130" s="365"/>
      <c r="E130" s="365"/>
      <c r="F130" s="485" t="str">
        <f>F65</f>
        <v>H. Jaini, SE</v>
      </c>
      <c r="G130" s="485"/>
      <c r="H130" s="485"/>
      <c r="I130" s="485"/>
      <c r="J130" s="485"/>
      <c r="K130" s="505" t="s">
        <v>553</v>
      </c>
      <c r="L130" s="505"/>
      <c r="M130" s="365"/>
      <c r="N130" s="365"/>
    </row>
    <row r="131" spans="2:14">
      <c r="B131" s="365" t="s">
        <v>420</v>
      </c>
      <c r="C131" s="365"/>
      <c r="D131" s="365"/>
      <c r="E131" s="365"/>
      <c r="F131" s="485"/>
      <c r="G131" s="485"/>
      <c r="H131" s="485"/>
      <c r="I131" s="485"/>
      <c r="J131" s="485"/>
      <c r="K131" s="505"/>
      <c r="L131" s="505"/>
      <c r="M131" s="365"/>
      <c r="N131" s="365"/>
    </row>
    <row r="132" s="451" customFormat="1" spans="2:13">
      <c r="B132" s="451" t="s">
        <v>562</v>
      </c>
      <c r="H132" s="509"/>
      <c r="I132" s="509"/>
      <c r="J132" s="509"/>
      <c r="L132" s="509"/>
      <c r="M132" s="511"/>
    </row>
    <row r="133" customHeight="1" spans="2:13">
      <c r="B133" s="453" t="s">
        <v>80</v>
      </c>
      <c r="C133" s="454" t="s">
        <v>81</v>
      </c>
      <c r="D133" s="454" t="s">
        <v>422</v>
      </c>
      <c r="E133" s="454" t="s">
        <v>59</v>
      </c>
      <c r="F133" s="454" t="s">
        <v>83</v>
      </c>
      <c r="G133" s="454" t="s">
        <v>423</v>
      </c>
      <c r="H133" s="454" t="s">
        <v>85</v>
      </c>
      <c r="I133" s="486" t="s">
        <v>86</v>
      </c>
      <c r="J133" s="486"/>
      <c r="K133" s="486" t="s">
        <v>424</v>
      </c>
      <c r="L133" s="486"/>
      <c r="M133" s="486" t="s">
        <v>425</v>
      </c>
    </row>
    <row r="134" spans="2:13">
      <c r="B134" s="453"/>
      <c r="C134" s="454"/>
      <c r="D134" s="454"/>
      <c r="E134" s="454"/>
      <c r="F134" s="454"/>
      <c r="G134" s="454"/>
      <c r="H134" s="455"/>
      <c r="I134" s="486" t="s">
        <v>89</v>
      </c>
      <c r="J134" s="486" t="s">
        <v>90</v>
      </c>
      <c r="K134" s="486" t="s">
        <v>89</v>
      </c>
      <c r="L134" s="486" t="s">
        <v>90</v>
      </c>
      <c r="M134" s="486"/>
    </row>
    <row r="135" spans="2:13">
      <c r="B135" s="456">
        <v>1</v>
      </c>
      <c r="C135" s="456">
        <v>2</v>
      </c>
      <c r="D135" s="456">
        <v>3</v>
      </c>
      <c r="E135" s="456">
        <v>4</v>
      </c>
      <c r="F135" s="456">
        <v>5</v>
      </c>
      <c r="G135" s="456">
        <v>6</v>
      </c>
      <c r="H135" s="456">
        <v>7</v>
      </c>
      <c r="I135" s="456">
        <v>8</v>
      </c>
      <c r="J135" s="456">
        <v>9</v>
      </c>
      <c r="K135" s="456">
        <v>10</v>
      </c>
      <c r="L135" s="456">
        <v>11</v>
      </c>
      <c r="M135" s="456">
        <v>12</v>
      </c>
    </row>
    <row r="136" ht="28.5" spans="2:13">
      <c r="B136" s="387">
        <v>1</v>
      </c>
      <c r="C136" s="387" t="s">
        <v>426</v>
      </c>
      <c r="D136" s="387">
        <v>1</v>
      </c>
      <c r="E136" s="389" t="s">
        <v>427</v>
      </c>
      <c r="F136" s="457" t="s">
        <v>428</v>
      </c>
      <c r="G136" s="458" t="s">
        <v>429</v>
      </c>
      <c r="H136" s="459" t="s">
        <v>430</v>
      </c>
      <c r="I136" s="448">
        <v>2</v>
      </c>
      <c r="J136" s="488">
        <v>100</v>
      </c>
      <c r="K136" s="489">
        <v>2</v>
      </c>
      <c r="L136" s="488">
        <v>100</v>
      </c>
      <c r="M136" s="490"/>
    </row>
    <row r="137" spans="2:13">
      <c r="B137" s="460"/>
      <c r="C137" s="460"/>
      <c r="D137" s="461"/>
      <c r="E137" s="395"/>
      <c r="F137" s="462"/>
      <c r="G137" s="463" t="s">
        <v>431</v>
      </c>
      <c r="H137" s="459" t="s">
        <v>430</v>
      </c>
      <c r="I137" s="491">
        <v>1</v>
      </c>
      <c r="J137" s="491"/>
      <c r="K137" s="491">
        <v>1</v>
      </c>
      <c r="L137" s="491"/>
      <c r="M137" s="490" t="s">
        <v>563</v>
      </c>
    </row>
    <row r="138" spans="2:15">
      <c r="B138" s="460"/>
      <c r="C138" s="460"/>
      <c r="D138" s="464">
        <v>2</v>
      </c>
      <c r="E138" s="464" t="s">
        <v>433</v>
      </c>
      <c r="F138" s="465" t="s">
        <v>434</v>
      </c>
      <c r="G138" s="463" t="s">
        <v>435</v>
      </c>
      <c r="H138" s="459" t="s">
        <v>436</v>
      </c>
      <c r="I138" s="488">
        <f>COUNTA(I139:I143)+$M$139</f>
        <v>24</v>
      </c>
      <c r="J138" s="488">
        <f>I138</f>
        <v>24</v>
      </c>
      <c r="K138" s="488">
        <f>COUNTA(K139:K143)+$M$139</f>
        <v>24</v>
      </c>
      <c r="L138" s="488">
        <f>K138</f>
        <v>24</v>
      </c>
      <c r="M138" s="492"/>
      <c r="O138" s="293" t="s">
        <v>99</v>
      </c>
    </row>
    <row r="139" ht="15" spans="2:13">
      <c r="B139" s="460"/>
      <c r="C139" s="460"/>
      <c r="D139" s="466"/>
      <c r="E139" s="466"/>
      <c r="F139" s="467"/>
      <c r="G139" s="468" t="s">
        <v>437</v>
      </c>
      <c r="H139" s="459"/>
      <c r="I139" s="493" t="s">
        <v>564</v>
      </c>
      <c r="J139" s="491"/>
      <c r="K139" s="493" t="s">
        <v>564</v>
      </c>
      <c r="L139" s="491"/>
      <c r="M139" s="490">
        <v>19</v>
      </c>
    </row>
    <row r="140" ht="71.25" spans="2:13">
      <c r="B140" s="460"/>
      <c r="C140" s="460"/>
      <c r="D140" s="466"/>
      <c r="E140" s="466"/>
      <c r="F140" s="467"/>
      <c r="G140" s="468" t="s">
        <v>439</v>
      </c>
      <c r="H140" s="459"/>
      <c r="I140" s="493" t="s">
        <v>565</v>
      </c>
      <c r="J140" s="491"/>
      <c r="K140" s="493" t="s">
        <v>565</v>
      </c>
      <c r="L140" s="491"/>
      <c r="M140" s="494"/>
    </row>
    <row r="141" ht="57" spans="2:13">
      <c r="B141" s="460"/>
      <c r="C141" s="460"/>
      <c r="D141" s="466"/>
      <c r="E141" s="466"/>
      <c r="F141" s="467"/>
      <c r="G141" s="468" t="s">
        <v>441</v>
      </c>
      <c r="H141" s="459"/>
      <c r="I141" s="493" t="s">
        <v>566</v>
      </c>
      <c r="J141" s="491"/>
      <c r="K141" s="493" t="s">
        <v>566</v>
      </c>
      <c r="L141" s="491"/>
      <c r="M141" s="494"/>
    </row>
    <row r="142" ht="42.75" spans="2:13">
      <c r="B142" s="460"/>
      <c r="C142" s="460"/>
      <c r="D142" s="466"/>
      <c r="E142" s="466"/>
      <c r="F142" s="467"/>
      <c r="G142" s="468" t="s">
        <v>443</v>
      </c>
      <c r="H142" s="459"/>
      <c r="I142" s="493" t="s">
        <v>567</v>
      </c>
      <c r="J142" s="491"/>
      <c r="K142" s="493" t="s">
        <v>567</v>
      </c>
      <c r="L142" s="491"/>
      <c r="M142" s="494"/>
    </row>
    <row r="143" ht="42.75" spans="2:13">
      <c r="B143" s="461"/>
      <c r="C143" s="461"/>
      <c r="D143" s="469"/>
      <c r="E143" s="469"/>
      <c r="F143" s="470"/>
      <c r="G143" s="468" t="s">
        <v>559</v>
      </c>
      <c r="H143" s="459"/>
      <c r="I143" s="495" t="s">
        <v>568</v>
      </c>
      <c r="J143" s="491"/>
      <c r="K143" s="495" t="s">
        <v>568</v>
      </c>
      <c r="L143" s="491"/>
      <c r="M143" s="494"/>
    </row>
    <row r="144" ht="28.5" spans="2:15">
      <c r="B144" s="387">
        <v>2</v>
      </c>
      <c r="C144" s="387" t="s">
        <v>447</v>
      </c>
      <c r="D144" s="387">
        <v>3</v>
      </c>
      <c r="E144" s="389" t="s">
        <v>448</v>
      </c>
      <c r="F144" s="457" t="s">
        <v>449</v>
      </c>
      <c r="G144" s="471" t="s">
        <v>450</v>
      </c>
      <c r="H144" s="472" t="s">
        <v>117</v>
      </c>
      <c r="I144" s="448">
        <v>1</v>
      </c>
      <c r="J144" s="324">
        <v>100</v>
      </c>
      <c r="K144" s="489">
        <v>1</v>
      </c>
      <c r="L144" s="324">
        <v>100</v>
      </c>
      <c r="M144" s="490" t="s">
        <v>569</v>
      </c>
      <c r="O144" s="293" t="s">
        <v>99</v>
      </c>
    </row>
    <row r="145" ht="28.5" spans="2:13">
      <c r="B145" s="461"/>
      <c r="C145" s="461"/>
      <c r="D145" s="461"/>
      <c r="E145" s="395"/>
      <c r="F145" s="462"/>
      <c r="G145" s="471" t="s">
        <v>451</v>
      </c>
      <c r="H145" s="472" t="s">
        <v>117</v>
      </c>
      <c r="I145" s="448">
        <v>1</v>
      </c>
      <c r="J145" s="491"/>
      <c r="K145" s="489">
        <v>1</v>
      </c>
      <c r="L145" s="491"/>
      <c r="M145" s="490"/>
    </row>
    <row r="146" spans="2:13">
      <c r="B146" s="387">
        <v>3</v>
      </c>
      <c r="C146" s="387" t="s">
        <v>452</v>
      </c>
      <c r="D146" s="464">
        <v>4</v>
      </c>
      <c r="E146" s="389" t="s">
        <v>453</v>
      </c>
      <c r="F146" s="457" t="s">
        <v>454</v>
      </c>
      <c r="G146" s="471" t="s">
        <v>455</v>
      </c>
      <c r="H146" s="472" t="s">
        <v>456</v>
      </c>
      <c r="I146" s="448">
        <v>21</v>
      </c>
      <c r="J146" s="324">
        <f>IF(I147=0,"tdi",IF(I147="tdi","tdi",IF(I146="tdi","tdi",IF(AND(COUNT(I146)=1,COUNT(I147)=1,I146&lt;=I147),I146/I147*100,IF(OR(COUNTBLANK(I146)=1,COUNTBLANK(I147)=1),"tdi",IF(AND(COUNTA(I146)=1,COUNTA(I147)=1),"salah tolong cek"))))))</f>
        <v>100</v>
      </c>
      <c r="K146" s="459">
        <v>23</v>
      </c>
      <c r="L146" s="324">
        <f>IF(K147=0,"tdi",IF(K147="tdi","tdi",IF(K146="tdi","tdi",IF(AND(COUNT(K146)=1,COUNT(K147)=1,K146&lt;=K147),K146/K147*100,IF(OR(COUNTBLANK(K146)=1,COUNTBLANK(K147)=1),"tdi",IF(AND(COUNTA(K146)=1,COUNTA(K147)=1),"salah tolong cek"))))))</f>
        <v>100</v>
      </c>
      <c r="M146" s="490" t="s">
        <v>570</v>
      </c>
    </row>
    <row r="147" spans="2:13">
      <c r="B147" s="460"/>
      <c r="C147" s="460"/>
      <c r="D147" s="469"/>
      <c r="E147" s="395"/>
      <c r="F147" s="462"/>
      <c r="G147" s="471" t="s">
        <v>458</v>
      </c>
      <c r="H147" s="472" t="s">
        <v>456</v>
      </c>
      <c r="I147" s="448">
        <v>21</v>
      </c>
      <c r="J147" s="491"/>
      <c r="K147" s="459">
        <v>23</v>
      </c>
      <c r="L147" s="491"/>
      <c r="M147" s="490" t="s">
        <v>570</v>
      </c>
    </row>
    <row r="148" ht="28.5" spans="2:13">
      <c r="B148" s="460"/>
      <c r="C148" s="460"/>
      <c r="D148" s="387">
        <v>5</v>
      </c>
      <c r="E148" s="473" t="s">
        <v>459</v>
      </c>
      <c r="F148" s="457" t="s">
        <v>460</v>
      </c>
      <c r="G148" s="474" t="s">
        <v>461</v>
      </c>
      <c r="H148" s="472" t="s">
        <v>456</v>
      </c>
      <c r="I148" s="491">
        <f>IF(COUNTIF(I149:I152,"tdi")=4,"tdi",COUNTIFS(I149:I152,"&lt;&gt;TDI",I149:I152,"&lt;&gt;0",I149:I152,"&lt;&gt;"))</f>
        <v>0</v>
      </c>
      <c r="J148" s="488" t="str">
        <f>IF(I148="tdi","tdi",IF(I148&gt;=1,"ada","tidak"))</f>
        <v>tidak</v>
      </c>
      <c r="K148" s="491">
        <f>IF(COUNTIF(K149:K152,"tdi")=4,"tdi",COUNTIFS(K149:K152,"&lt;&gt;TDI",K149:K152,"&lt;&gt;0",K149:K152,"&lt;&gt;"))</f>
        <v>0</v>
      </c>
      <c r="L148" s="488" t="str">
        <f>IF(K148="tdi","tdi",IF(K148&gt;=1,"ada","tidak"))</f>
        <v>tidak</v>
      </c>
      <c r="M148" s="490" t="s">
        <v>571</v>
      </c>
    </row>
    <row r="149" spans="2:13">
      <c r="B149" s="460"/>
      <c r="C149" s="460"/>
      <c r="D149" s="460"/>
      <c r="E149" s="475"/>
      <c r="F149" s="476"/>
      <c r="G149" s="474" t="s">
        <v>463</v>
      </c>
      <c r="H149" s="472"/>
      <c r="I149" s="497"/>
      <c r="J149" s="498"/>
      <c r="K149" s="499"/>
      <c r="L149" s="498"/>
      <c r="M149" s="490"/>
    </row>
    <row r="150" spans="2:13">
      <c r="B150" s="460"/>
      <c r="C150" s="460"/>
      <c r="D150" s="460"/>
      <c r="E150" s="475"/>
      <c r="F150" s="476"/>
      <c r="G150" s="474" t="s">
        <v>465</v>
      </c>
      <c r="H150" s="472"/>
      <c r="I150" s="497"/>
      <c r="J150" s="498"/>
      <c r="K150" s="499"/>
      <c r="L150" s="498"/>
      <c r="M150" s="490"/>
    </row>
    <row r="151" spans="2:13">
      <c r="B151" s="460"/>
      <c r="C151" s="460"/>
      <c r="D151" s="460"/>
      <c r="E151" s="475"/>
      <c r="F151" s="476"/>
      <c r="G151" s="474" t="s">
        <v>467</v>
      </c>
      <c r="H151" s="472"/>
      <c r="I151" s="497"/>
      <c r="J151" s="498"/>
      <c r="K151" s="499"/>
      <c r="L151" s="498"/>
      <c r="M151" s="490"/>
    </row>
    <row r="152" spans="2:13">
      <c r="B152" s="461"/>
      <c r="C152" s="461"/>
      <c r="D152" s="461"/>
      <c r="E152" s="477"/>
      <c r="F152" s="462"/>
      <c r="G152" s="474" t="s">
        <v>469</v>
      </c>
      <c r="H152" s="472"/>
      <c r="I152" s="497"/>
      <c r="J152" s="498"/>
      <c r="K152" s="499"/>
      <c r="L152" s="498"/>
      <c r="M152" s="490"/>
    </row>
    <row r="153" spans="2:15">
      <c r="B153" s="387">
        <v>4</v>
      </c>
      <c r="C153" s="387" t="s">
        <v>471</v>
      </c>
      <c r="D153" s="464">
        <v>6</v>
      </c>
      <c r="E153" s="473" t="s">
        <v>472</v>
      </c>
      <c r="F153" s="457" t="s">
        <v>473</v>
      </c>
      <c r="G153" s="474" t="s">
        <v>474</v>
      </c>
      <c r="H153" s="472" t="s">
        <v>113</v>
      </c>
      <c r="I153" s="448">
        <v>80</v>
      </c>
      <c r="J153" s="324">
        <f>IF(I154=0,"tdi",IF(I154="tdi","tdi",IF(I153="tdi","tdi",IF(AND(COUNT(I153)=1,COUNT(I154)=1,I153&lt;=I154),I153/I154*100,IF(OR(COUNTBLANK(I153)=1,COUNTBLANK(I154)=1),"tdi",IF(AND(COUNTA(I153)=1,COUNTA(I154)=1),"salah tolong cek"))))))</f>
        <v>1.57635467980296</v>
      </c>
      <c r="K153" s="459">
        <v>80</v>
      </c>
      <c r="L153" s="324">
        <f>IF(K154=0,"tdi",IF(K154="tdi","tdi",IF(K153="tdi","tdi",IF(AND(COUNT(K153)=1,COUNT(K154)=1,K153&lt;=K154),K153/K154*100,IF(OR(COUNTBLANK(K153)=1,COUNTBLANK(K154)=1),"tdi",IF(AND(COUNTA(K153)=1,COUNTA(K154)=1),"salah tolong cek"))))))</f>
        <v>1.57635467980296</v>
      </c>
      <c r="M153" s="490"/>
      <c r="N153" s="293">
        <f>K153</f>
        <v>80</v>
      </c>
      <c r="O153" s="293" t="str">
        <f>IF($N$1951&lt;&gt;$N$1952,"Total PNS All urs berbeda PNS Kab","ok")</f>
        <v>ok</v>
      </c>
    </row>
    <row r="154" spans="2:14">
      <c r="B154" s="460"/>
      <c r="C154" s="460"/>
      <c r="D154" s="469"/>
      <c r="E154" s="477"/>
      <c r="F154" s="462"/>
      <c r="G154" s="474" t="s">
        <v>475</v>
      </c>
      <c r="H154" s="472" t="s">
        <v>113</v>
      </c>
      <c r="I154" s="498">
        <f>'Pengambil kebijakan'!$J$50</f>
        <v>5075</v>
      </c>
      <c r="J154" s="491"/>
      <c r="K154" s="498">
        <f>'Pengambil kebijakan'!$L$50</f>
        <v>5075</v>
      </c>
      <c r="L154" s="491"/>
      <c r="M154" s="490"/>
      <c r="N154" s="293">
        <f>K154</f>
        <v>5075</v>
      </c>
    </row>
    <row r="155" ht="28.5" spans="2:13">
      <c r="B155" s="460"/>
      <c r="C155" s="460"/>
      <c r="D155" s="387">
        <v>7</v>
      </c>
      <c r="E155" s="473" t="s">
        <v>476</v>
      </c>
      <c r="F155" s="457" t="s">
        <v>477</v>
      </c>
      <c r="G155" s="474" t="s">
        <v>478</v>
      </c>
      <c r="H155" s="472" t="s">
        <v>113</v>
      </c>
      <c r="I155" s="448">
        <v>18</v>
      </c>
      <c r="J155" s="324">
        <f>IF(I156=0,"tdi",IF(I156="tdi","tdi",IF(I155="tdi","tdi",IF(AND(COUNT(I155)=1,COUNT(I156)=1,I155&lt;=I156),I155/I156*100,IF(OR(COUNTBLANK(I155)=1,COUNTBLANK(I156)=1),"tdi",IF(AND(COUNTA(I155)=1,COUNTA(I156)=1),"salah tolong cek"))))))</f>
        <v>85.7142857142857</v>
      </c>
      <c r="K155" s="448">
        <v>17</v>
      </c>
      <c r="L155" s="324">
        <f>IF(K156=0,"tdi",IF(K156="tdi","tdi",IF(K155="tdi","tdi",IF(AND(COUNT(K155)=1,COUNT(K156)=1,K155&lt;=K156),K155/K156*100,IF(OR(COUNTBLANK(K155)=1,COUNTBLANK(K156)=1),"tdi",IF(AND(COUNTA(K155)=1,COUNTA(K156)=1),"salah tolong cek"))))))</f>
        <v>73.9130434782609</v>
      </c>
      <c r="M155" s="490" t="s">
        <v>572</v>
      </c>
    </row>
    <row r="156" spans="2:13">
      <c r="B156" s="460"/>
      <c r="C156" s="460"/>
      <c r="D156" s="461"/>
      <c r="E156" s="477"/>
      <c r="F156" s="462"/>
      <c r="G156" s="474" t="s">
        <v>479</v>
      </c>
      <c r="H156" s="472" t="s">
        <v>113</v>
      </c>
      <c r="I156" s="498">
        <f>I146</f>
        <v>21</v>
      </c>
      <c r="J156" s="491"/>
      <c r="K156" s="498">
        <f>K146</f>
        <v>23</v>
      </c>
      <c r="L156" s="491"/>
      <c r="M156" s="490"/>
    </row>
    <row r="157" ht="28.5" spans="2:13">
      <c r="B157" s="460"/>
      <c r="C157" s="460"/>
      <c r="D157" s="464">
        <v>8</v>
      </c>
      <c r="E157" s="389" t="s">
        <v>480</v>
      </c>
      <c r="F157" s="457" t="s">
        <v>481</v>
      </c>
      <c r="G157" s="474" t="s">
        <v>482</v>
      </c>
      <c r="H157" s="472" t="s">
        <v>113</v>
      </c>
      <c r="I157" s="448">
        <v>21</v>
      </c>
      <c r="J157" s="324">
        <f>IF(I158=0,"tdi",IF(I158="tdi","tdi",IF(I157="tdi","tdi",IF(AND(COUNT(I157)=1,COUNT(I158)=1,I157&lt;=I158),I157/I158*100,IF(OR(COUNTBLANK(I157)=1,COUNTBLANK(I158)=1),"tdi",IF(AND(COUNTA(I157)=1,COUNTA(I158)=1),"salah tolong cek"))))))</f>
        <v>100</v>
      </c>
      <c r="K157" s="448">
        <v>23</v>
      </c>
      <c r="L157" s="324">
        <f>IF(K158=0,"tdi",IF(K158="tdi","tdi",IF(K157="tdi","tdi",IF(AND(COUNT(K157)=1,COUNT(K158)=1,K157&lt;=K158),K157/K158*100,IF(OR(COUNTBLANK(K157)=1,COUNTBLANK(K158)=1),"tdi",IF(AND(COUNTA(K157)=1,COUNTA(K158)=1),"salah tolong cek"))))))</f>
        <v>100</v>
      </c>
      <c r="M157" s="490"/>
    </row>
    <row r="158" spans="2:13">
      <c r="B158" s="461"/>
      <c r="C158" s="461"/>
      <c r="D158" s="469"/>
      <c r="E158" s="395"/>
      <c r="F158" s="462"/>
      <c r="G158" s="474" t="s">
        <v>479</v>
      </c>
      <c r="H158" s="472" t="s">
        <v>113</v>
      </c>
      <c r="I158" s="498">
        <f>I156</f>
        <v>21</v>
      </c>
      <c r="J158" s="491"/>
      <c r="K158" s="498">
        <f>K156</f>
        <v>23</v>
      </c>
      <c r="L158" s="491"/>
      <c r="M158" s="490"/>
    </row>
    <row r="159" ht="42.75" spans="2:13">
      <c r="B159" s="387">
        <v>5</v>
      </c>
      <c r="C159" s="387" t="s">
        <v>483</v>
      </c>
      <c r="D159" s="464">
        <v>9</v>
      </c>
      <c r="E159" s="381" t="s">
        <v>484</v>
      </c>
      <c r="F159" s="471" t="s">
        <v>485</v>
      </c>
      <c r="G159" s="474" t="s">
        <v>486</v>
      </c>
      <c r="H159" s="472" t="s">
        <v>487</v>
      </c>
      <c r="I159" s="500">
        <f>IF(COUNTIF(I160:I162,"tdi")=3,"tdi",COUNTIF(I160:I162,"ada"))</f>
        <v>3</v>
      </c>
      <c r="J159" s="488">
        <f>I159</f>
        <v>3</v>
      </c>
      <c r="K159" s="500">
        <f>IF(COUNTIF(K160:K162,"tdi")=3,"tdi",COUNTIF(K160:K162,"ada"))</f>
        <v>3</v>
      </c>
      <c r="L159" s="488">
        <f>K159</f>
        <v>3</v>
      </c>
      <c r="M159" s="490"/>
    </row>
    <row r="160" spans="2:15">
      <c r="B160" s="460"/>
      <c r="C160" s="460"/>
      <c r="D160" s="466"/>
      <c r="E160" s="661" t="s">
        <v>488</v>
      </c>
      <c r="F160" s="471"/>
      <c r="G160" s="661" t="s">
        <v>488</v>
      </c>
      <c r="H160" s="472" t="s">
        <v>398</v>
      </c>
      <c r="I160" s="448" t="s">
        <v>97</v>
      </c>
      <c r="J160" s="498"/>
      <c r="K160" s="489" t="s">
        <v>97</v>
      </c>
      <c r="L160" s="498"/>
      <c r="M160" s="490" t="s">
        <v>573</v>
      </c>
      <c r="O160" s="293" t="s">
        <v>99</v>
      </c>
    </row>
    <row r="161" spans="2:13">
      <c r="B161" s="460"/>
      <c r="C161" s="460"/>
      <c r="D161" s="466"/>
      <c r="E161" s="661" t="s">
        <v>489</v>
      </c>
      <c r="F161" s="471"/>
      <c r="G161" s="661" t="s">
        <v>489</v>
      </c>
      <c r="H161" s="472" t="s">
        <v>398</v>
      </c>
      <c r="I161" s="448" t="s">
        <v>97</v>
      </c>
      <c r="J161" s="498"/>
      <c r="K161" s="489" t="s">
        <v>97</v>
      </c>
      <c r="L161" s="498"/>
      <c r="M161" s="490" t="s">
        <v>573</v>
      </c>
    </row>
    <row r="162" spans="2:13">
      <c r="B162" s="460"/>
      <c r="C162" s="460"/>
      <c r="D162" s="469"/>
      <c r="E162" s="381" t="s">
        <v>490</v>
      </c>
      <c r="F162" s="471"/>
      <c r="G162" s="381" t="s">
        <v>490</v>
      </c>
      <c r="H162" s="472" t="s">
        <v>398</v>
      </c>
      <c r="I162" s="448" t="s">
        <v>97</v>
      </c>
      <c r="J162" s="498"/>
      <c r="K162" s="489" t="s">
        <v>97</v>
      </c>
      <c r="L162" s="498"/>
      <c r="M162" s="490"/>
    </row>
    <row r="163" ht="28.5" spans="2:13">
      <c r="B163" s="460"/>
      <c r="C163" s="460"/>
      <c r="D163" s="478">
        <v>10</v>
      </c>
      <c r="E163" s="473" t="s">
        <v>491</v>
      </c>
      <c r="F163" s="457" t="s">
        <v>492</v>
      </c>
      <c r="G163" s="471" t="s">
        <v>493</v>
      </c>
      <c r="H163" s="472" t="s">
        <v>430</v>
      </c>
      <c r="I163" s="448">
        <v>10</v>
      </c>
      <c r="J163" s="324">
        <f>IF(I164=0,"tdi",IF(I164="tdi","tdi",IF(I163="tdi","tdi",IF(AND(COUNT(I163)=1,COUNT(I164)=1,I163&lt;=I164),I163/I164*100,IF(OR(COUNTBLANK(I163)=1,COUNTBLANK(I164)=1),"tdi",IF(AND(COUNTA(I163)=1,COUNTA(I164)=1),"salah tolong cek"))))))</f>
        <v>100</v>
      </c>
      <c r="K163" s="459">
        <v>10</v>
      </c>
      <c r="L163" s="324">
        <f>IF(K164=0,"tdi",IF(K164="tdi","tdi",IF(K163="tdi","tdi",IF(AND(COUNT(K163)=1,COUNT(K164)=1,K163&lt;=K164),K163/K164*100,IF(OR(COUNTBLANK(K163)=1,COUNTBLANK(K164)=1),"tdi",IF(AND(COUNTA(K163)=1,COUNTA(K164)=1),"salah tolong cek"))))))</f>
        <v>100</v>
      </c>
      <c r="M163" s="490"/>
    </row>
    <row r="164" spans="2:13">
      <c r="B164" s="460"/>
      <c r="C164" s="460"/>
      <c r="D164" s="479"/>
      <c r="E164" s="477"/>
      <c r="F164" s="462"/>
      <c r="G164" s="471" t="s">
        <v>494</v>
      </c>
      <c r="H164" s="472" t="s">
        <v>430</v>
      </c>
      <c r="I164" s="448">
        <v>10</v>
      </c>
      <c r="J164" s="491"/>
      <c r="K164" s="459">
        <v>10</v>
      </c>
      <c r="L164" s="491"/>
      <c r="M164" s="490"/>
    </row>
    <row r="165" ht="28.5" spans="2:13">
      <c r="B165" s="460"/>
      <c r="C165" s="460"/>
      <c r="D165" s="387">
        <v>11</v>
      </c>
      <c r="E165" s="473" t="s">
        <v>495</v>
      </c>
      <c r="F165" s="457" t="s">
        <v>496</v>
      </c>
      <c r="G165" s="471" t="s">
        <v>497</v>
      </c>
      <c r="H165" s="472" t="s">
        <v>430</v>
      </c>
      <c r="I165" s="448">
        <v>8</v>
      </c>
      <c r="J165" s="324">
        <f>IF(I166=0,"tdi",IF(I166="tdi","tdi",IF(I165="tdi","tdi",IF(AND(COUNT(I165)=1,COUNT(I166)=1,I165&lt;=I166),I165/I166*100,IF(OR(COUNTBLANK(I165)=1,COUNTBLANK(I166)=1),"tdi",IF(AND(COUNTA(I165)=1,COUNTA(I166)=1),"salah tolong cek"))))))</f>
        <v>100</v>
      </c>
      <c r="K165" s="459">
        <v>8</v>
      </c>
      <c r="L165" s="324">
        <f>IF(K166=0,"tdi",IF(K166="tdi","tdi",IF(K165="tdi","tdi",IF(AND(COUNT(K165)=1,COUNT(K166)=1,K165&lt;=K166),K165/K166*100,IF(OR(COUNTBLANK(K165)=1,COUNTBLANK(K166)=1),"tdi",IF(AND(COUNTA(K165)=1,COUNTA(K166)=1),"salah tolong cek"))))))</f>
        <v>100</v>
      </c>
      <c r="M165" s="490"/>
    </row>
    <row r="166" spans="2:13">
      <c r="B166" s="460"/>
      <c r="C166" s="460"/>
      <c r="D166" s="461"/>
      <c r="E166" s="477"/>
      <c r="F166" s="462"/>
      <c r="G166" s="474" t="s">
        <v>498</v>
      </c>
      <c r="H166" s="472" t="s">
        <v>430</v>
      </c>
      <c r="I166" s="448">
        <v>8</v>
      </c>
      <c r="J166" s="491"/>
      <c r="K166" s="459">
        <v>8</v>
      </c>
      <c r="L166" s="491"/>
      <c r="M166" s="490"/>
    </row>
    <row r="167" ht="28.5" spans="2:13">
      <c r="B167" s="460"/>
      <c r="C167" s="460"/>
      <c r="D167" s="478">
        <v>12</v>
      </c>
      <c r="E167" s="473" t="s">
        <v>499</v>
      </c>
      <c r="F167" s="457" t="s">
        <v>500</v>
      </c>
      <c r="G167" s="474" t="s">
        <v>501</v>
      </c>
      <c r="H167" s="472" t="s">
        <v>430</v>
      </c>
      <c r="I167" s="448">
        <v>8</v>
      </c>
      <c r="J167" s="324">
        <f>IF(I168=0,"tdi",IF(I168="tdi","tdi",IF(I167="tdi","tdi",IF(AND(COUNT(I167)=1,COUNT(I168)=1,I167&lt;=I168),I167/I168*100,IF(OR(COUNTBLANK(I167)=1,COUNTBLANK(I168)=1),"tdi",IF(AND(COUNTA(I167)=1,COUNTA(I168)=1),"salah tolong cek"))))))</f>
        <v>100</v>
      </c>
      <c r="K167" s="459">
        <v>8</v>
      </c>
      <c r="L167" s="324">
        <f>IF(K168=0,"tdi",IF(K168="tdi","tdi",IF(K167="tdi","tdi",IF(AND(COUNT(K167)=1,COUNT(K168)=1,K167&lt;=K168),K167/K168*100,IF(OR(COUNTBLANK(K167)=1,COUNTBLANK(K168)=1),"tdi",IF(AND(COUNTA(K167)=1,COUNTA(K168)=1),"salah tolong cek"))))))</f>
        <v>100</v>
      </c>
      <c r="M167" s="490"/>
    </row>
    <row r="168" spans="2:13">
      <c r="B168" s="461"/>
      <c r="C168" s="461"/>
      <c r="D168" s="479"/>
      <c r="E168" s="477"/>
      <c r="F168" s="462"/>
      <c r="G168" s="474" t="s">
        <v>502</v>
      </c>
      <c r="H168" s="472" t="s">
        <v>430</v>
      </c>
      <c r="I168" s="448">
        <v>8</v>
      </c>
      <c r="J168" s="491"/>
      <c r="K168" s="459">
        <v>8</v>
      </c>
      <c r="L168" s="491"/>
      <c r="M168" s="490"/>
    </row>
    <row r="169" customHeight="1" spans="2:15">
      <c r="B169" s="388">
        <v>6</v>
      </c>
      <c r="C169" s="387" t="s">
        <v>503</v>
      </c>
      <c r="D169" s="387">
        <v>13</v>
      </c>
      <c r="E169" s="473" t="s">
        <v>504</v>
      </c>
      <c r="F169" s="457" t="s">
        <v>505</v>
      </c>
      <c r="G169" s="474" t="s">
        <v>506</v>
      </c>
      <c r="H169" s="472" t="s">
        <v>507</v>
      </c>
      <c r="I169" s="504">
        <v>121780545000</v>
      </c>
      <c r="J169" s="324">
        <f>IF(I170=0,"tdi",IF(I170="tdi","tdi",IF(I169="tdi","tdi",IF(AND(COUNT(I169)=1,COUNT(I170)=1,I169&lt;=I170),I169/I170*100,IF(OR(COUNTBLANK(I169)=1,COUNTBLANK(I170)=1),"tdi",IF(AND(COUNTA(I169)=1,COUNTA(I170)=1),"salah tolong cek"))))))</f>
        <v>4.44668763784013</v>
      </c>
      <c r="K169" s="447">
        <v>121780545000</v>
      </c>
      <c r="L169" s="324">
        <f>IF(K170=0,"tdi",IF(K170="tdi","tdi",IF(K169="tdi","tdi",IF(AND(COUNT(K169)=1,COUNT(K170)=1,K169&lt;=K170),K169/K170*100,IF(OR(COUNTBLANK(K169)=1,COUNTBLANK(K170)=1),"tdi",IF(AND(COUNTA(K169)=1,COUNTA(K170)=1),"salah tolong cek"))))))</f>
        <v>5.031363489463</v>
      </c>
      <c r="M169" s="490"/>
      <c r="N169" s="293">
        <f>K169</f>
        <v>121780545000</v>
      </c>
      <c r="O169" s="293" t="str">
        <f>IF($N$1954&lt;&gt;$N$1955,"Total angrn sel SKPD berbeda dgn total APBD","Ok")</f>
        <v>Ok</v>
      </c>
    </row>
    <row r="170" spans="2:14">
      <c r="B170" s="390"/>
      <c r="C170" s="460"/>
      <c r="D170" s="461"/>
      <c r="E170" s="477"/>
      <c r="F170" s="462"/>
      <c r="G170" s="474" t="s">
        <v>508</v>
      </c>
      <c r="H170" s="472" t="s">
        <v>507</v>
      </c>
      <c r="I170" s="504">
        <v>2738680000000</v>
      </c>
      <c r="J170" s="491"/>
      <c r="K170" s="513">
        <v>2420428284600</v>
      </c>
      <c r="L170" s="491"/>
      <c r="M170" s="490"/>
      <c r="N170" s="293">
        <f>K170</f>
        <v>2420428284600</v>
      </c>
    </row>
    <row r="171" spans="2:13">
      <c r="B171" s="391"/>
      <c r="C171" s="460"/>
      <c r="D171" s="478">
        <v>14</v>
      </c>
      <c r="E171" s="473" t="s">
        <v>509</v>
      </c>
      <c r="F171" s="457" t="s">
        <v>510</v>
      </c>
      <c r="G171" s="480" t="s">
        <v>511</v>
      </c>
      <c r="H171" s="472" t="s">
        <v>507</v>
      </c>
      <c r="I171" s="504">
        <v>4965774672</v>
      </c>
      <c r="J171" s="324">
        <f>IF(I172=0,"tdi",IF(I172="tdi","tdi",IF(I171="tdi","tdi",IF(AND(COUNT(I171)=1,COUNT(I172)=1,I171&lt;=I172),I171/I172*100,IF(OR(COUNTBLANK(I171)=1,COUNTBLANK(I172)=1),"tdi",IF(AND(COUNTA(I171)=1,COUNTA(I172)=1),"salah tolong cek"))))))</f>
        <v>16.8178109203937</v>
      </c>
      <c r="K171" s="515">
        <v>4965774672</v>
      </c>
      <c r="L171" s="324">
        <f>IF(K172=0,"tdi",IF(K172="tdi","tdi",IF(K171="tdi","tdi",IF(AND(COUNT(K171)=1,COUNT(K172)=1,K171&lt;=K172),K171/K172*100,IF(OR(COUNTBLANK(K171)=1,COUNTBLANK(K172)=1),"tdi",IF(AND(COUNTA(K171)=1,COUNTA(K172)=1),"salah tolong cek"))))))</f>
        <v>16.8178109203937</v>
      </c>
      <c r="M171" s="490"/>
    </row>
    <row r="172" spans="2:13">
      <c r="B172" s="391"/>
      <c r="C172" s="460"/>
      <c r="D172" s="479"/>
      <c r="E172" s="477"/>
      <c r="F172" s="462"/>
      <c r="G172" s="480" t="s">
        <v>512</v>
      </c>
      <c r="H172" s="472" t="s">
        <v>507</v>
      </c>
      <c r="I172" s="504">
        <v>29526878947</v>
      </c>
      <c r="J172" s="491"/>
      <c r="K172" s="504">
        <v>29526878947</v>
      </c>
      <c r="L172" s="491"/>
      <c r="M172" s="490"/>
    </row>
    <row r="173" spans="2:13">
      <c r="B173" s="391"/>
      <c r="C173" s="460"/>
      <c r="D173" s="387">
        <v>15</v>
      </c>
      <c r="E173" s="473" t="s">
        <v>513</v>
      </c>
      <c r="F173" s="457" t="s">
        <v>514</v>
      </c>
      <c r="G173" s="480" t="s">
        <v>515</v>
      </c>
      <c r="H173" s="472" t="s">
        <v>507</v>
      </c>
      <c r="I173" s="504">
        <v>1898847803</v>
      </c>
      <c r="J173" s="324">
        <f>IF(I174=0,"tdi",IF(I174="tdi","tdi",IF(I173="tdi","tdi",IF(AND(COUNT(I173)=1,COUNT(I174)=1,I173&lt;=I174),I173/I174*100,IF(OR(COUNTBLANK(I173)=1,COUNTBLANK(I174)=1),"tdi",IF(AND(COUNTA(I173)=1,COUNTA(I174)=1),"salah tolong cek"))))))</f>
        <v>15.8254325906985</v>
      </c>
      <c r="K173" s="504">
        <f>867990481+1897705403</f>
        <v>2765695884</v>
      </c>
      <c r="L173" s="324">
        <f>IF(K174=0,"tdi",IF(K174="tdi","tdi",IF(K173="tdi","tdi",IF(AND(COUNT(K173)=1,COUNT(K174)=1,K173&lt;=K174),K173/K174*100,IF(OR(COUNTBLANK(K173)=1,COUNTBLANK(K174)=1),"tdi",IF(AND(COUNTA(K173)=1,COUNTA(K174)=1),"salah tolong cek"))))))</f>
        <v>16.7661023746413</v>
      </c>
      <c r="M173" s="490"/>
    </row>
    <row r="174" spans="2:13">
      <c r="B174" s="391"/>
      <c r="C174" s="460"/>
      <c r="D174" s="461"/>
      <c r="E174" s="477"/>
      <c r="F174" s="462"/>
      <c r="G174" s="480" t="s">
        <v>516</v>
      </c>
      <c r="H174" s="472" t="s">
        <v>507</v>
      </c>
      <c r="I174" s="504">
        <v>11998710254</v>
      </c>
      <c r="J174" s="491"/>
      <c r="K174" s="504">
        <v>16495759254</v>
      </c>
      <c r="L174" s="491"/>
      <c r="M174" s="490" t="s">
        <v>574</v>
      </c>
    </row>
    <row r="175" spans="2:13">
      <c r="B175" s="391"/>
      <c r="C175" s="460"/>
      <c r="D175" s="478">
        <v>16</v>
      </c>
      <c r="E175" s="473" t="s">
        <v>517</v>
      </c>
      <c r="F175" s="457" t="s">
        <v>518</v>
      </c>
      <c r="G175" s="480" t="s">
        <v>515</v>
      </c>
      <c r="H175" s="472" t="s">
        <v>507</v>
      </c>
      <c r="I175" s="502">
        <f>I173</f>
        <v>1898847803</v>
      </c>
      <c r="J175" s="322">
        <f>IF(COUNTBLANK(I175)=1,"tdi",IF(I175="tdi","tdi",IF(COUNTBLANK(I176)=1,"tdi",IF(I176="tdi","tdi",IF(I176=0,"tdi",IF(AND(COUNT(I175)=1,COUNT(I176)=1),I175/I176*100,"salah tolong cek"))))))</f>
        <v>6.43091268267257</v>
      </c>
      <c r="K175" s="498">
        <f>K173</f>
        <v>2765695884</v>
      </c>
      <c r="L175" s="322">
        <f>IF(COUNTBLANK(K175)=1,"tdi",IF(K175="tdi","tdi",IF(COUNTBLANK(K176)=1,"tdi",IF(K176="tdi","tdi",IF(K176=0,"tdi",IF(AND(COUNT(K175)=1,COUNT(K176)=1),K175/K176*100,"salah tolong cek"))))))</f>
        <v>9.36670580376732</v>
      </c>
      <c r="M175" s="490"/>
    </row>
    <row r="176" spans="2:13">
      <c r="B176" s="391"/>
      <c r="C176" s="460"/>
      <c r="D176" s="479"/>
      <c r="E176" s="477"/>
      <c r="F176" s="462"/>
      <c r="G176" s="480" t="s">
        <v>512</v>
      </c>
      <c r="H176" s="472" t="s">
        <v>507</v>
      </c>
      <c r="I176" s="502">
        <f>I172</f>
        <v>29526878947</v>
      </c>
      <c r="J176" s="491"/>
      <c r="K176" s="498">
        <f>K172</f>
        <v>29526878947</v>
      </c>
      <c r="L176" s="491"/>
      <c r="M176" s="490"/>
    </row>
    <row r="177" ht="42.75" spans="2:13">
      <c r="B177" s="391"/>
      <c r="C177" s="460"/>
      <c r="D177" s="387">
        <v>17</v>
      </c>
      <c r="E177" s="393" t="s">
        <v>519</v>
      </c>
      <c r="F177" s="471" t="s">
        <v>520</v>
      </c>
      <c r="G177" s="463" t="s">
        <v>521</v>
      </c>
      <c r="H177" s="472" t="s">
        <v>522</v>
      </c>
      <c r="I177" s="500">
        <f>IF(COUNTIF(I178:I180,"tdi")=3,"tdi",COUNTIF(I178:I180,"ada"))</f>
        <v>3</v>
      </c>
      <c r="J177" s="488">
        <f>I177</f>
        <v>3</v>
      </c>
      <c r="K177" s="500">
        <f>IF(COUNTIF(K178:K180,"tdi")=3,"tdi",COUNTIF(K178:K180,"ada"))</f>
        <v>3</v>
      </c>
      <c r="L177" s="488">
        <f>K177</f>
        <v>3</v>
      </c>
      <c r="M177" s="490"/>
    </row>
    <row r="178" spans="2:13">
      <c r="B178" s="391"/>
      <c r="C178" s="460"/>
      <c r="D178" s="460"/>
      <c r="E178" s="662" t="s">
        <v>523</v>
      </c>
      <c r="F178" s="471"/>
      <c r="G178" s="662" t="s">
        <v>523</v>
      </c>
      <c r="H178" s="472" t="s">
        <v>398</v>
      </c>
      <c r="I178" s="448" t="s">
        <v>97</v>
      </c>
      <c r="J178" s="503"/>
      <c r="K178" s="448" t="s">
        <v>97</v>
      </c>
      <c r="L178" s="503"/>
      <c r="M178" s="490"/>
    </row>
    <row r="179" spans="2:13">
      <c r="B179" s="391"/>
      <c r="C179" s="460"/>
      <c r="D179" s="460"/>
      <c r="E179" s="662" t="s">
        <v>524</v>
      </c>
      <c r="F179" s="471"/>
      <c r="G179" s="662" t="s">
        <v>524</v>
      </c>
      <c r="H179" s="472" t="s">
        <v>398</v>
      </c>
      <c r="I179" s="448" t="s">
        <v>97</v>
      </c>
      <c r="J179" s="503"/>
      <c r="K179" s="448" t="s">
        <v>97</v>
      </c>
      <c r="L179" s="503"/>
      <c r="M179" s="490"/>
    </row>
    <row r="180" spans="2:13">
      <c r="B180" s="395"/>
      <c r="C180" s="461"/>
      <c r="D180" s="461"/>
      <c r="E180" s="662" t="s">
        <v>525</v>
      </c>
      <c r="F180" s="471"/>
      <c r="G180" s="662" t="s">
        <v>525</v>
      </c>
      <c r="H180" s="472" t="s">
        <v>398</v>
      </c>
      <c r="I180" s="448" t="s">
        <v>97</v>
      </c>
      <c r="J180" s="503"/>
      <c r="K180" s="448" t="s">
        <v>97</v>
      </c>
      <c r="L180" s="503"/>
      <c r="M180" s="490"/>
    </row>
    <row r="181" ht="29.25" spans="2:13">
      <c r="B181" s="478">
        <v>7</v>
      </c>
      <c r="C181" s="387" t="s">
        <v>526</v>
      </c>
      <c r="D181" s="374">
        <v>18</v>
      </c>
      <c r="E181" s="381" t="s">
        <v>527</v>
      </c>
      <c r="F181" s="471" t="s">
        <v>528</v>
      </c>
      <c r="G181" s="471" t="s">
        <v>529</v>
      </c>
      <c r="H181" s="472" t="s">
        <v>398</v>
      </c>
      <c r="I181" s="449" t="s">
        <v>97</v>
      </c>
      <c r="J181" s="488" t="str">
        <f>IF(I181="ada","ada",IF(I181="tidak","tidak",IF(I181="","tdi",IF(I181="tdi","tdi","salah tolong cek"))))</f>
        <v>ada</v>
      </c>
      <c r="K181" s="449" t="s">
        <v>97</v>
      </c>
      <c r="L181" s="488" t="str">
        <f>IF(K181="ada","ada",IF(K181="tidak","tidak",IF(K181="","tdi",IF(K181="tdi","tdi","salah tolong cek"))))</f>
        <v>ada</v>
      </c>
      <c r="M181" s="490"/>
    </row>
    <row r="182" spans="2:13">
      <c r="B182" s="481"/>
      <c r="C182" s="460"/>
      <c r="D182" s="387">
        <v>19</v>
      </c>
      <c r="E182" s="473" t="s">
        <v>530</v>
      </c>
      <c r="F182" s="457" t="s">
        <v>531</v>
      </c>
      <c r="G182" s="480" t="s">
        <v>532</v>
      </c>
      <c r="H182" s="472" t="s">
        <v>507</v>
      </c>
      <c r="I182" s="504">
        <v>0</v>
      </c>
      <c r="J182" s="324">
        <f>IF(I183=0,"tdi",IF(I183="tdi","tdi",IF(I182="tdi","tdi",IF(AND(COUNT(I182)=1,COUNT(I183)=1,I182&lt;=I183),I182/I183*100,IF(OR(COUNTBLANK(I182)=1,COUNTBLANK(I183)=1),"tdi",IF(AND(COUNTA(I182)=1,COUNTA(I183)=1),"salah tolong cek"))))))</f>
        <v>0</v>
      </c>
      <c r="K182" s="504">
        <v>0</v>
      </c>
      <c r="L182" s="324">
        <f>IF(K183=0,"tdi",IF(K183="tdi","tdi",IF(K182="tdi","tdi",IF(AND(COUNT(K182)=1,COUNT(K183)=1,K182&lt;=K183),K182/K183*100,IF(OR(COUNTBLANK(K182)=1,COUNTBLANK(K183)=1),"tdi",IF(AND(COUNTA(K182)=1,COUNTA(K183)=1),"salah tolong cek"))))))</f>
        <v>0</v>
      </c>
      <c r="M182" s="490"/>
    </row>
    <row r="183" spans="2:13">
      <c r="B183" s="479"/>
      <c r="C183" s="461"/>
      <c r="D183" s="461"/>
      <c r="E183" s="477"/>
      <c r="F183" s="462"/>
      <c r="G183" s="480" t="s">
        <v>533</v>
      </c>
      <c r="H183" s="472" t="s">
        <v>507</v>
      </c>
      <c r="I183" s="504">
        <v>64561035126</v>
      </c>
      <c r="J183" s="491"/>
      <c r="K183" s="504">
        <f>60219568283</f>
        <v>60219568283</v>
      </c>
      <c r="L183" s="491"/>
      <c r="M183" s="490"/>
    </row>
    <row r="184" ht="28.5" customHeight="1" spans="2:13">
      <c r="B184" s="478">
        <v>8</v>
      </c>
      <c r="C184" s="387" t="s">
        <v>534</v>
      </c>
      <c r="D184" s="387">
        <v>20</v>
      </c>
      <c r="E184" s="381" t="s">
        <v>535</v>
      </c>
      <c r="F184" s="471" t="s">
        <v>536</v>
      </c>
      <c r="G184" s="480" t="s">
        <v>537</v>
      </c>
      <c r="H184" s="472" t="s">
        <v>436</v>
      </c>
      <c r="I184" s="500">
        <f>IF(COUNTIF(I185:I189,"tdi")=5,"tdi",COUNTIF(I185:I189,"ada"))</f>
        <v>5</v>
      </c>
      <c r="J184" s="488">
        <f>I184</f>
        <v>5</v>
      </c>
      <c r="K184" s="500">
        <f>IF(COUNTIF(K185:K189,"tdi")=5,"tdi",COUNTIF(K185:K189,"ada"))</f>
        <v>4</v>
      </c>
      <c r="L184" s="488">
        <f>K184</f>
        <v>4</v>
      </c>
      <c r="M184" s="490"/>
    </row>
    <row r="185" spans="2:13">
      <c r="B185" s="481"/>
      <c r="C185" s="460"/>
      <c r="D185" s="460"/>
      <c r="E185" s="396" t="s">
        <v>538</v>
      </c>
      <c r="F185" s="471"/>
      <c r="G185" s="396" t="s">
        <v>539</v>
      </c>
      <c r="H185" s="472" t="s">
        <v>398</v>
      </c>
      <c r="I185" s="448" t="s">
        <v>97</v>
      </c>
      <c r="J185" s="491"/>
      <c r="K185" s="448" t="s">
        <v>97</v>
      </c>
      <c r="L185" s="491"/>
      <c r="M185" s="490"/>
    </row>
    <row r="186" spans="2:13">
      <c r="B186" s="481"/>
      <c r="C186" s="460"/>
      <c r="D186" s="460"/>
      <c r="E186" s="396" t="s">
        <v>540</v>
      </c>
      <c r="F186" s="471"/>
      <c r="G186" s="396" t="s">
        <v>541</v>
      </c>
      <c r="H186" s="472" t="s">
        <v>398</v>
      </c>
      <c r="I186" s="448" t="s">
        <v>97</v>
      </c>
      <c r="J186" s="491"/>
      <c r="K186" s="448" t="s">
        <v>97</v>
      </c>
      <c r="L186" s="491"/>
      <c r="M186" s="490"/>
    </row>
    <row r="187" spans="2:13">
      <c r="B187" s="481"/>
      <c r="C187" s="460"/>
      <c r="D187" s="460"/>
      <c r="E187" s="396" t="s">
        <v>542</v>
      </c>
      <c r="F187" s="471"/>
      <c r="G187" s="396" t="s">
        <v>543</v>
      </c>
      <c r="H187" s="472" t="s">
        <v>398</v>
      </c>
      <c r="I187" s="448" t="s">
        <v>97</v>
      </c>
      <c r="J187" s="491"/>
      <c r="K187" s="448" t="s">
        <v>97</v>
      </c>
      <c r="L187" s="491"/>
      <c r="M187" s="490"/>
    </row>
    <row r="188" spans="2:13">
      <c r="B188" s="481"/>
      <c r="C188" s="460"/>
      <c r="D188" s="460"/>
      <c r="E188" s="396" t="s">
        <v>544</v>
      </c>
      <c r="F188" s="471"/>
      <c r="G188" s="396" t="s">
        <v>545</v>
      </c>
      <c r="H188" s="472" t="s">
        <v>398</v>
      </c>
      <c r="I188" s="448" t="s">
        <v>97</v>
      </c>
      <c r="J188" s="491"/>
      <c r="K188" s="448" t="s">
        <v>97</v>
      </c>
      <c r="L188" s="491"/>
      <c r="M188" s="490"/>
    </row>
    <row r="189" ht="28.5" spans="2:13">
      <c r="B189" s="481"/>
      <c r="C189" s="460"/>
      <c r="D189" s="461"/>
      <c r="E189" s="396" t="s">
        <v>546</v>
      </c>
      <c r="F189" s="471"/>
      <c r="G189" s="396" t="s">
        <v>547</v>
      </c>
      <c r="H189" s="472" t="s">
        <v>398</v>
      </c>
      <c r="I189" s="448" t="s">
        <v>97</v>
      </c>
      <c r="J189" s="491"/>
      <c r="K189" s="448" t="s">
        <v>575</v>
      </c>
      <c r="L189" s="491"/>
      <c r="M189" s="490" t="s">
        <v>576</v>
      </c>
    </row>
    <row r="190" ht="43.5" spans="2:13">
      <c r="B190" s="479"/>
      <c r="C190" s="461"/>
      <c r="D190" s="386">
        <v>21</v>
      </c>
      <c r="E190" s="376" t="s">
        <v>548</v>
      </c>
      <c r="F190" s="471" t="s">
        <v>549</v>
      </c>
      <c r="G190" s="396" t="s">
        <v>550</v>
      </c>
      <c r="H190" s="472" t="s">
        <v>398</v>
      </c>
      <c r="I190" s="449" t="s">
        <v>97</v>
      </c>
      <c r="J190" s="488" t="str">
        <f>IF(I190="ada","ada",IF(I190="tidak","tidak",IF(I190="","tdi",IF(I190="tdi","tdi","salah tolong cek"))))</f>
        <v>ada</v>
      </c>
      <c r="K190" s="449" t="s">
        <v>97</v>
      </c>
      <c r="L190" s="488" t="str">
        <f>IF(K190="ada","ada",IF(K190="tidak","tidak",IF(K190="","tdi",IF(K190="tdi","tdi","salah tolong cek"))))</f>
        <v>ada</v>
      </c>
      <c r="M190" s="490"/>
    </row>
    <row r="191" ht="15" spans="2:13">
      <c r="B191" s="397"/>
      <c r="C191" s="398"/>
      <c r="D191" s="399"/>
      <c r="E191" s="398"/>
      <c r="F191" s="482" t="s">
        <v>71</v>
      </c>
      <c r="G191" s="482"/>
      <c r="H191" s="483"/>
      <c r="I191" s="483"/>
      <c r="J191" s="483"/>
      <c r="K191" s="505" t="s">
        <v>70</v>
      </c>
      <c r="L191" s="505"/>
      <c r="M191" s="506"/>
    </row>
    <row r="192" ht="15" spans="2:13">
      <c r="B192" s="397"/>
      <c r="C192" s="398"/>
      <c r="D192" s="399"/>
      <c r="E192" s="398"/>
      <c r="F192" s="364" t="s">
        <v>73</v>
      </c>
      <c r="G192" s="364"/>
      <c r="H192" s="483"/>
      <c r="I192" s="483"/>
      <c r="J192" s="483"/>
      <c r="K192" s="505" t="s">
        <v>72</v>
      </c>
      <c r="L192" s="505"/>
      <c r="M192" s="506"/>
    </row>
    <row r="193" spans="2:13">
      <c r="B193" s="397"/>
      <c r="C193" s="398"/>
      <c r="D193" s="399"/>
      <c r="E193" s="398"/>
      <c r="F193" s="484"/>
      <c r="H193" s="483"/>
      <c r="I193" s="483"/>
      <c r="J193" s="483"/>
      <c r="K193" s="505" t="s">
        <v>551</v>
      </c>
      <c r="L193" s="505"/>
      <c r="M193" s="506"/>
    </row>
    <row r="194" spans="2:13">
      <c r="B194" s="365"/>
      <c r="C194" s="365"/>
      <c r="D194" s="365"/>
      <c r="E194" s="365"/>
      <c r="F194" s="365"/>
      <c r="G194" s="365"/>
      <c r="H194" s="485"/>
      <c r="I194" s="485"/>
      <c r="J194" s="507"/>
      <c r="K194" s="505" t="s">
        <v>552</v>
      </c>
      <c r="L194" s="505"/>
      <c r="M194" s="365"/>
    </row>
    <row r="195" spans="2:13">
      <c r="B195" s="365"/>
      <c r="C195" s="365"/>
      <c r="D195" s="365"/>
      <c r="E195" s="365"/>
      <c r="F195" s="485" t="s">
        <v>77</v>
      </c>
      <c r="G195" s="485"/>
      <c r="H195" s="485"/>
      <c r="I195" s="485"/>
      <c r="J195" s="485"/>
      <c r="K195" s="505" t="s">
        <v>553</v>
      </c>
      <c r="L195" s="505"/>
      <c r="M195" s="365"/>
    </row>
    <row r="196" spans="2:14">
      <c r="B196" s="365" t="s">
        <v>577</v>
      </c>
      <c r="C196" s="365"/>
      <c r="D196" s="365"/>
      <c r="E196" s="365"/>
      <c r="F196" s="485"/>
      <c r="G196" s="485"/>
      <c r="H196" s="485"/>
      <c r="I196" s="485"/>
      <c r="J196" s="485"/>
      <c r="K196" s="505"/>
      <c r="L196" s="505"/>
      <c r="M196" s="365"/>
      <c r="N196" s="365"/>
    </row>
    <row r="197" s="451" customFormat="1" spans="2:13">
      <c r="B197" s="451" t="s">
        <v>578</v>
      </c>
      <c r="H197" s="509"/>
      <c r="I197" s="509"/>
      <c r="J197" s="509"/>
      <c r="L197" s="509"/>
      <c r="M197" s="511"/>
    </row>
    <row r="198" customHeight="1" spans="2:13">
      <c r="B198" s="453" t="s">
        <v>80</v>
      </c>
      <c r="C198" s="454" t="s">
        <v>81</v>
      </c>
      <c r="D198" s="454" t="s">
        <v>422</v>
      </c>
      <c r="E198" s="454" t="s">
        <v>59</v>
      </c>
      <c r="F198" s="454" t="s">
        <v>83</v>
      </c>
      <c r="G198" s="454" t="s">
        <v>423</v>
      </c>
      <c r="H198" s="454" t="s">
        <v>85</v>
      </c>
      <c r="I198" s="486" t="s">
        <v>86</v>
      </c>
      <c r="J198" s="486"/>
      <c r="K198" s="486" t="s">
        <v>424</v>
      </c>
      <c r="L198" s="486"/>
      <c r="M198" s="486" t="s">
        <v>425</v>
      </c>
    </row>
    <row r="199" spans="2:13">
      <c r="B199" s="453"/>
      <c r="C199" s="454"/>
      <c r="D199" s="454"/>
      <c r="E199" s="454"/>
      <c r="F199" s="454"/>
      <c r="G199" s="454"/>
      <c r="H199" s="455"/>
      <c r="I199" s="486" t="s">
        <v>89</v>
      </c>
      <c r="J199" s="486" t="s">
        <v>90</v>
      </c>
      <c r="K199" s="486" t="s">
        <v>89</v>
      </c>
      <c r="L199" s="486" t="s">
        <v>90</v>
      </c>
      <c r="M199" s="486"/>
    </row>
    <row r="200" spans="2:13">
      <c r="B200" s="456">
        <v>1</v>
      </c>
      <c r="C200" s="456">
        <v>2</v>
      </c>
      <c r="D200" s="456">
        <v>3</v>
      </c>
      <c r="E200" s="456">
        <v>4</v>
      </c>
      <c r="F200" s="456">
        <v>5</v>
      </c>
      <c r="G200" s="456">
        <v>6</v>
      </c>
      <c r="H200" s="456">
        <v>7</v>
      </c>
      <c r="I200" s="456">
        <v>8</v>
      </c>
      <c r="J200" s="456">
        <v>9</v>
      </c>
      <c r="K200" s="456">
        <v>10</v>
      </c>
      <c r="L200" s="456">
        <v>11</v>
      </c>
      <c r="M200" s="456">
        <v>12</v>
      </c>
    </row>
    <row r="201" ht="28.5" spans="2:13">
      <c r="B201" s="387">
        <v>1</v>
      </c>
      <c r="C201" s="387" t="s">
        <v>426</v>
      </c>
      <c r="D201" s="387">
        <v>1</v>
      </c>
      <c r="E201" s="389" t="s">
        <v>427</v>
      </c>
      <c r="F201" s="457" t="s">
        <v>428</v>
      </c>
      <c r="G201" s="458" t="s">
        <v>429</v>
      </c>
      <c r="H201" s="459" t="s">
        <v>430</v>
      </c>
      <c r="I201" s="448">
        <v>9</v>
      </c>
      <c r="J201" s="488">
        <v>100</v>
      </c>
      <c r="K201" s="448">
        <v>8</v>
      </c>
      <c r="L201" s="488">
        <v>100</v>
      </c>
      <c r="M201" s="490"/>
    </row>
    <row r="202" spans="2:13">
      <c r="B202" s="460"/>
      <c r="C202" s="460"/>
      <c r="D202" s="461"/>
      <c r="E202" s="395"/>
      <c r="F202" s="462"/>
      <c r="G202" s="463" t="s">
        <v>431</v>
      </c>
      <c r="H202" s="459" t="s">
        <v>430</v>
      </c>
      <c r="I202" s="491">
        <v>1</v>
      </c>
      <c r="J202" s="491"/>
      <c r="K202" s="491">
        <v>1</v>
      </c>
      <c r="L202" s="491"/>
      <c r="M202" s="490"/>
    </row>
    <row r="203" spans="2:15">
      <c r="B203" s="460"/>
      <c r="C203" s="460"/>
      <c r="D203" s="464">
        <v>2</v>
      </c>
      <c r="E203" s="464" t="s">
        <v>433</v>
      </c>
      <c r="F203" s="465" t="s">
        <v>434</v>
      </c>
      <c r="G203" s="463" t="s">
        <v>435</v>
      </c>
      <c r="H203" s="459" t="s">
        <v>436</v>
      </c>
      <c r="I203" s="488">
        <v>0</v>
      </c>
      <c r="J203" s="488">
        <f>I203</f>
        <v>0</v>
      </c>
      <c r="K203" s="488">
        <f>COUNTA(K204:K208)+$M$204</f>
        <v>29</v>
      </c>
      <c r="L203" s="488">
        <f>K203</f>
        <v>29</v>
      </c>
      <c r="M203" s="492"/>
      <c r="O203" s="293" t="s">
        <v>99</v>
      </c>
    </row>
    <row r="204" ht="28.5" spans="2:13">
      <c r="B204" s="460"/>
      <c r="C204" s="460"/>
      <c r="D204" s="466"/>
      <c r="E204" s="466"/>
      <c r="F204" s="467"/>
      <c r="G204" s="468" t="s">
        <v>437</v>
      </c>
      <c r="H204" s="459"/>
      <c r="I204" s="493" t="s">
        <v>579</v>
      </c>
      <c r="J204" s="491"/>
      <c r="K204" s="493" t="s">
        <v>579</v>
      </c>
      <c r="L204" s="491"/>
      <c r="M204" s="490">
        <v>24</v>
      </c>
    </row>
    <row r="205" ht="57" spans="2:13">
      <c r="B205" s="460"/>
      <c r="C205" s="460"/>
      <c r="D205" s="466"/>
      <c r="E205" s="466"/>
      <c r="F205" s="467"/>
      <c r="G205" s="468" t="s">
        <v>439</v>
      </c>
      <c r="H205" s="459"/>
      <c r="I205" s="493" t="s">
        <v>580</v>
      </c>
      <c r="J205" s="491"/>
      <c r="K205" s="493" t="s">
        <v>580</v>
      </c>
      <c r="L205" s="491"/>
      <c r="M205" s="494"/>
    </row>
    <row r="206" ht="42.75" spans="2:13">
      <c r="B206" s="460"/>
      <c r="C206" s="460"/>
      <c r="D206" s="466"/>
      <c r="E206" s="466"/>
      <c r="F206" s="467"/>
      <c r="G206" s="468" t="s">
        <v>441</v>
      </c>
      <c r="H206" s="459"/>
      <c r="I206" s="493" t="s">
        <v>581</v>
      </c>
      <c r="J206" s="491"/>
      <c r="K206" s="493" t="s">
        <v>581</v>
      </c>
      <c r="L206" s="491"/>
      <c r="M206" s="494"/>
    </row>
    <row r="207" ht="15" spans="2:13">
      <c r="B207" s="460"/>
      <c r="C207" s="460"/>
      <c r="D207" s="466"/>
      <c r="E207" s="466"/>
      <c r="F207" s="467"/>
      <c r="G207" s="468" t="s">
        <v>443</v>
      </c>
      <c r="H207" s="459"/>
      <c r="I207" s="493" t="s">
        <v>582</v>
      </c>
      <c r="J207" s="491"/>
      <c r="K207" s="493" t="s">
        <v>582</v>
      </c>
      <c r="L207" s="491"/>
      <c r="M207" s="494"/>
    </row>
    <row r="208" ht="15" spans="2:13">
      <c r="B208" s="461"/>
      <c r="C208" s="461"/>
      <c r="D208" s="469"/>
      <c r="E208" s="469"/>
      <c r="F208" s="470"/>
      <c r="G208" s="468" t="s">
        <v>559</v>
      </c>
      <c r="H208" s="459"/>
      <c r="I208" s="448" t="s">
        <v>583</v>
      </c>
      <c r="J208" s="491"/>
      <c r="K208" s="448" t="s">
        <v>583</v>
      </c>
      <c r="L208" s="491"/>
      <c r="M208" s="494"/>
    </row>
    <row r="209" ht="28.5" spans="2:15">
      <c r="B209" s="387">
        <v>2</v>
      </c>
      <c r="C209" s="387" t="s">
        <v>447</v>
      </c>
      <c r="D209" s="387">
        <v>3</v>
      </c>
      <c r="E209" s="389" t="s">
        <v>448</v>
      </c>
      <c r="F209" s="457" t="s">
        <v>449</v>
      </c>
      <c r="G209" s="471" t="s">
        <v>450</v>
      </c>
      <c r="H209" s="472" t="s">
        <v>117</v>
      </c>
      <c r="I209" s="448">
        <v>1</v>
      </c>
      <c r="J209" s="324">
        <v>100</v>
      </c>
      <c r="K209" s="489">
        <v>1</v>
      </c>
      <c r="L209" s="324">
        <v>100</v>
      </c>
      <c r="M209" s="490" t="s">
        <v>569</v>
      </c>
      <c r="O209" s="293" t="s">
        <v>99</v>
      </c>
    </row>
    <row r="210" ht="28.5" spans="2:13">
      <c r="B210" s="461"/>
      <c r="C210" s="461"/>
      <c r="D210" s="461"/>
      <c r="E210" s="395"/>
      <c r="F210" s="462"/>
      <c r="G210" s="471" t="s">
        <v>451</v>
      </c>
      <c r="H210" s="472" t="s">
        <v>117</v>
      </c>
      <c r="I210" s="448">
        <v>1</v>
      </c>
      <c r="J210" s="491"/>
      <c r="K210" s="489">
        <v>1</v>
      </c>
      <c r="L210" s="491"/>
      <c r="M210" s="490"/>
    </row>
    <row r="211" spans="2:13">
      <c r="B211" s="387">
        <v>3</v>
      </c>
      <c r="C211" s="387" t="s">
        <v>452</v>
      </c>
      <c r="D211" s="464">
        <v>4</v>
      </c>
      <c r="E211" s="389" t="s">
        <v>453</v>
      </c>
      <c r="F211" s="457" t="s">
        <v>454</v>
      </c>
      <c r="G211" s="471" t="s">
        <v>455</v>
      </c>
      <c r="H211" s="472" t="s">
        <v>456</v>
      </c>
      <c r="I211" s="448">
        <v>28</v>
      </c>
      <c r="J211" s="324">
        <f>IF(I212=0,"tdi",IF(I212="tdi","tdi",IF(I211="tdi","tdi",IF(AND(COUNT(I211)=1,COUNT(I212)=1,I211&lt;=I212),I211/I212*100,IF(OR(COUNTBLANK(I211)=1,COUNTBLANK(I212)=1),"tdi",IF(AND(COUNTA(I211)=1,COUNTA(I212)=1),"salah tolong cek"))))))</f>
        <v>96.551724137931</v>
      </c>
      <c r="K211" s="459">
        <v>40</v>
      </c>
      <c r="L211" s="324">
        <f>IF(K212=0,"tdi",IF(K212="tdi","tdi",IF(K211="tdi","tdi",IF(AND(COUNT(K211)=1,COUNT(K212)=1,K211&lt;=K212),K211/K212*100,IF(OR(COUNTBLANK(K211)=1,COUNTBLANK(K212)=1),"tdi",IF(AND(COUNTA(K211)=1,COUNTA(K212)=1),"salah tolong cek"))))))</f>
        <v>97.5609756097561</v>
      </c>
      <c r="M211" s="490" t="s">
        <v>584</v>
      </c>
    </row>
    <row r="212" spans="2:13">
      <c r="B212" s="460"/>
      <c r="C212" s="460"/>
      <c r="D212" s="469"/>
      <c r="E212" s="395"/>
      <c r="F212" s="462"/>
      <c r="G212" s="471" t="s">
        <v>458</v>
      </c>
      <c r="H212" s="472" t="s">
        <v>456</v>
      </c>
      <c r="I212" s="448">
        <v>29</v>
      </c>
      <c r="J212" s="491"/>
      <c r="K212" s="459">
        <f>29+12</f>
        <v>41</v>
      </c>
      <c r="L212" s="491"/>
      <c r="M212" s="490" t="s">
        <v>585</v>
      </c>
    </row>
    <row r="213" ht="28.5" spans="2:13">
      <c r="B213" s="460"/>
      <c r="C213" s="460"/>
      <c r="D213" s="387">
        <v>5</v>
      </c>
      <c r="E213" s="473" t="s">
        <v>459</v>
      </c>
      <c r="F213" s="457" t="s">
        <v>460</v>
      </c>
      <c r="G213" s="474" t="s">
        <v>461</v>
      </c>
      <c r="H213" s="472" t="s">
        <v>456</v>
      </c>
      <c r="I213" s="491">
        <v>0</v>
      </c>
      <c r="J213" s="488" t="str">
        <f>IF(I213="tdi","tdi",IF(I213&gt;=1,"ada","tidak"))</f>
        <v>tidak</v>
      </c>
      <c r="K213" s="491">
        <f>IF(COUNTIF(K214:K217,"tdi")=4,"tdi",COUNTIFS(K214:K217,"&lt;&gt;TDI",K214:K217,"&lt;&gt;0",K214:K217,"&lt;&gt;"))</f>
        <v>0</v>
      </c>
      <c r="L213" s="488" t="str">
        <f>IF(K213="tdi","tdi",IF(K213&gt;=1,"ada","tidak"))</f>
        <v>tidak</v>
      </c>
      <c r="M213" s="490" t="s">
        <v>571</v>
      </c>
    </row>
    <row r="214" spans="2:13">
      <c r="B214" s="460"/>
      <c r="C214" s="460"/>
      <c r="D214" s="460"/>
      <c r="E214" s="475"/>
      <c r="F214" s="476"/>
      <c r="G214" s="474" t="s">
        <v>463</v>
      </c>
      <c r="H214" s="472"/>
      <c r="I214" s="497"/>
      <c r="J214" s="498"/>
      <c r="K214" s="499"/>
      <c r="L214" s="498"/>
      <c r="M214" s="490"/>
    </row>
    <row r="215" spans="2:13">
      <c r="B215" s="460"/>
      <c r="C215" s="460"/>
      <c r="D215" s="460"/>
      <c r="E215" s="475"/>
      <c r="F215" s="476"/>
      <c r="G215" s="474" t="s">
        <v>465</v>
      </c>
      <c r="H215" s="472"/>
      <c r="I215" s="497"/>
      <c r="J215" s="498"/>
      <c r="K215" s="499"/>
      <c r="L215" s="498"/>
      <c r="M215" s="490"/>
    </row>
    <row r="216" spans="2:13">
      <c r="B216" s="460"/>
      <c r="C216" s="460"/>
      <c r="D216" s="460"/>
      <c r="E216" s="475"/>
      <c r="F216" s="476"/>
      <c r="G216" s="474" t="s">
        <v>467</v>
      </c>
      <c r="H216" s="472"/>
      <c r="I216" s="497"/>
      <c r="J216" s="498"/>
      <c r="K216" s="499"/>
      <c r="L216" s="498"/>
      <c r="M216" s="490"/>
    </row>
    <row r="217" spans="2:13">
      <c r="B217" s="461"/>
      <c r="C217" s="461"/>
      <c r="D217" s="461"/>
      <c r="E217" s="477"/>
      <c r="F217" s="462"/>
      <c r="G217" s="474" t="s">
        <v>469</v>
      </c>
      <c r="H217" s="472"/>
      <c r="I217" s="497"/>
      <c r="J217" s="498"/>
      <c r="K217" s="499"/>
      <c r="L217" s="498"/>
      <c r="M217" s="490"/>
    </row>
    <row r="218" spans="2:15">
      <c r="B218" s="387">
        <v>4</v>
      </c>
      <c r="C218" s="387" t="s">
        <v>471</v>
      </c>
      <c r="D218" s="464">
        <v>6</v>
      </c>
      <c r="E218" s="473" t="s">
        <v>472</v>
      </c>
      <c r="F218" s="457" t="s">
        <v>473</v>
      </c>
      <c r="G218" s="474" t="s">
        <v>474</v>
      </c>
      <c r="H218" s="472" t="s">
        <v>113</v>
      </c>
      <c r="I218" s="448">
        <v>102</v>
      </c>
      <c r="J218" s="324">
        <f>IF(I219=0,"tdi",IF(I219="tdi","tdi",IF(I218="tdi","tdi",IF(AND(COUNT(I218)=1,COUNT(I219)=1,I218&lt;=I219),I218/I219*100,IF(OR(COUNTBLANK(I218)=1,COUNTBLANK(I219)=1),"tdi",IF(AND(COUNTA(I218)=1,COUNTA(I219)=1),"salah tolong cek"))))))</f>
        <v>2.00985221674877</v>
      </c>
      <c r="K218" s="448">
        <v>104</v>
      </c>
      <c r="L218" s="324">
        <f>IF(K219=0,"tdi",IF(K219="tdi","tdi",IF(K218="tdi","tdi",IF(AND(COUNT(K218)=1,COUNT(K219)=1,K218&lt;=K219),K218/K219*100,IF(OR(COUNTBLANK(K218)=1,COUNTBLANK(K219)=1),"tdi",IF(AND(COUNTA(K218)=1,COUNTA(K219)=1),"salah tolong cek"))))))</f>
        <v>2.04926108374384</v>
      </c>
      <c r="M218" s="490" t="s">
        <v>457</v>
      </c>
      <c r="N218" s="293">
        <f>K218</f>
        <v>104</v>
      </c>
      <c r="O218" s="293" t="str">
        <f>IF($N$1951&lt;&gt;$N$1952,"Total PNS All urs berbeda PNS Kab","ok")</f>
        <v>ok</v>
      </c>
    </row>
    <row r="219" spans="2:14">
      <c r="B219" s="460"/>
      <c r="C219" s="460"/>
      <c r="D219" s="469"/>
      <c r="E219" s="477"/>
      <c r="F219" s="462"/>
      <c r="G219" s="474" t="s">
        <v>475</v>
      </c>
      <c r="H219" s="472" t="s">
        <v>113</v>
      </c>
      <c r="I219" s="498">
        <f>'Pengambil kebijakan'!$J$50</f>
        <v>5075</v>
      </c>
      <c r="J219" s="491"/>
      <c r="K219" s="498">
        <f>'Pengambil kebijakan'!$L$50</f>
        <v>5075</v>
      </c>
      <c r="L219" s="491"/>
      <c r="M219" s="490"/>
      <c r="N219" s="293">
        <f>K219</f>
        <v>5075</v>
      </c>
    </row>
    <row r="220" ht="28.5" spans="2:13">
      <c r="B220" s="460"/>
      <c r="C220" s="460"/>
      <c r="D220" s="387">
        <v>7</v>
      </c>
      <c r="E220" s="473" t="s">
        <v>476</v>
      </c>
      <c r="F220" s="457" t="s">
        <v>477</v>
      </c>
      <c r="G220" s="474" t="s">
        <v>478</v>
      </c>
      <c r="H220" s="472" t="s">
        <v>113</v>
      </c>
      <c r="I220" s="448">
        <v>28</v>
      </c>
      <c r="J220" s="324">
        <f>IF(I221=0,"tdi",IF(I221="tdi","tdi",IF(I220="tdi","tdi",IF(AND(COUNT(I220)=1,COUNT(I221)=1,I220&lt;=I221),I220/I221*100,IF(OR(COUNTBLANK(I220)=1,COUNTBLANK(I221)=1),"tdi",IF(AND(COUNTA(I220)=1,COUNTA(I221)=1),"salah tolong cek"))))))</f>
        <v>100</v>
      </c>
      <c r="K220" s="448">
        <v>27</v>
      </c>
      <c r="L220" s="324">
        <f>IF(K221=0,"tdi",IF(K221="tdi","tdi",IF(K220="tdi","tdi",IF(AND(COUNT(K220)=1,COUNT(K221)=1,K220&lt;=K221),K220/K221*100,IF(OR(COUNTBLANK(K220)=1,COUNTBLANK(K221)=1),"tdi",IF(AND(COUNTA(K220)=1,COUNTA(K221)=1),"salah tolong cek"))))))</f>
        <v>67.5</v>
      </c>
      <c r="M220" s="490" t="s">
        <v>457</v>
      </c>
    </row>
    <row r="221" spans="2:13">
      <c r="B221" s="460"/>
      <c r="C221" s="460"/>
      <c r="D221" s="461"/>
      <c r="E221" s="477"/>
      <c r="F221" s="462"/>
      <c r="G221" s="474" t="s">
        <v>479</v>
      </c>
      <c r="H221" s="472" t="s">
        <v>113</v>
      </c>
      <c r="I221" s="498">
        <f>I211</f>
        <v>28</v>
      </c>
      <c r="J221" s="491"/>
      <c r="K221" s="498">
        <f>K211</f>
        <v>40</v>
      </c>
      <c r="L221" s="491"/>
      <c r="M221" s="490"/>
    </row>
    <row r="222" ht="28.5" spans="2:13">
      <c r="B222" s="460"/>
      <c r="C222" s="460"/>
      <c r="D222" s="464">
        <v>8</v>
      </c>
      <c r="E222" s="389" t="s">
        <v>480</v>
      </c>
      <c r="F222" s="457" t="s">
        <v>481</v>
      </c>
      <c r="G222" s="474" t="s">
        <v>482</v>
      </c>
      <c r="H222" s="472" t="s">
        <v>113</v>
      </c>
      <c r="I222" s="448">
        <v>28</v>
      </c>
      <c r="J222" s="324">
        <f>IF(I223=0,"tdi",IF(I223="tdi","tdi",IF(I222="tdi","tdi",IF(AND(COUNT(I222)=1,COUNT(I223)=1,I222&lt;=I223),I222/I223*100,IF(OR(COUNTBLANK(I222)=1,COUNTBLANK(I223)=1),"tdi",IF(AND(COUNTA(I222)=1,COUNTA(I223)=1),"salah tolong cek"))))))</f>
        <v>100</v>
      </c>
      <c r="K222" s="448">
        <v>37</v>
      </c>
      <c r="L222" s="324">
        <f>IF(K223=0,"tdi",IF(K223="tdi","tdi",IF(K222="tdi","tdi",IF(AND(COUNT(K222)=1,COUNT(K223)=1,K222&lt;=K223),K222/K223*100,IF(OR(COUNTBLANK(K222)=1,COUNTBLANK(K223)=1),"tdi",IF(AND(COUNTA(K222)=1,COUNTA(K223)=1),"salah tolong cek"))))))</f>
        <v>92.5</v>
      </c>
      <c r="M222" s="490" t="s">
        <v>457</v>
      </c>
    </row>
    <row r="223" spans="2:13">
      <c r="B223" s="461"/>
      <c r="C223" s="461"/>
      <c r="D223" s="469"/>
      <c r="E223" s="395"/>
      <c r="F223" s="462"/>
      <c r="G223" s="474" t="s">
        <v>479</v>
      </c>
      <c r="H223" s="472" t="s">
        <v>113</v>
      </c>
      <c r="I223" s="498">
        <f>I221</f>
        <v>28</v>
      </c>
      <c r="J223" s="491"/>
      <c r="K223" s="498">
        <f>K221</f>
        <v>40</v>
      </c>
      <c r="L223" s="491"/>
      <c r="M223" s="490" t="s">
        <v>586</v>
      </c>
    </row>
    <row r="224" ht="42.75" spans="2:13">
      <c r="B224" s="387">
        <v>5</v>
      </c>
      <c r="C224" s="387" t="s">
        <v>483</v>
      </c>
      <c r="D224" s="464">
        <v>9</v>
      </c>
      <c r="E224" s="381" t="s">
        <v>484</v>
      </c>
      <c r="F224" s="471" t="s">
        <v>485</v>
      </c>
      <c r="G224" s="474" t="s">
        <v>486</v>
      </c>
      <c r="H224" s="472" t="s">
        <v>487</v>
      </c>
      <c r="I224" s="500">
        <f>IF(COUNTIF(I225:I227,"tdi")=3,"tdi",COUNTIF(I225:I227,"ada"))</f>
        <v>3</v>
      </c>
      <c r="J224" s="488">
        <f>I224</f>
        <v>3</v>
      </c>
      <c r="K224" s="500">
        <f>IF(COUNTIF(K225:K227,"tdi")=3,"tdi",COUNTIF(K225:K227,"ada"))</f>
        <v>3</v>
      </c>
      <c r="L224" s="488">
        <f>K224</f>
        <v>3</v>
      </c>
      <c r="M224" s="490"/>
    </row>
    <row r="225" spans="2:15">
      <c r="B225" s="460"/>
      <c r="C225" s="460"/>
      <c r="D225" s="466"/>
      <c r="E225" s="661" t="s">
        <v>488</v>
      </c>
      <c r="F225" s="471"/>
      <c r="G225" s="661" t="s">
        <v>488</v>
      </c>
      <c r="H225" s="472" t="s">
        <v>398</v>
      </c>
      <c r="I225" s="448" t="s">
        <v>97</v>
      </c>
      <c r="J225" s="498"/>
      <c r="K225" s="489" t="s">
        <v>97</v>
      </c>
      <c r="L225" s="498"/>
      <c r="M225" s="490"/>
      <c r="O225" s="293" t="s">
        <v>99</v>
      </c>
    </row>
    <row r="226" spans="2:13">
      <c r="B226" s="460"/>
      <c r="C226" s="460"/>
      <c r="D226" s="466"/>
      <c r="E226" s="661" t="s">
        <v>489</v>
      </c>
      <c r="F226" s="471"/>
      <c r="G226" s="661" t="s">
        <v>489</v>
      </c>
      <c r="H226" s="472" t="s">
        <v>398</v>
      </c>
      <c r="I226" s="448" t="s">
        <v>97</v>
      </c>
      <c r="J226" s="498"/>
      <c r="K226" s="489" t="s">
        <v>97</v>
      </c>
      <c r="L226" s="498"/>
      <c r="M226" s="490"/>
    </row>
    <row r="227" spans="2:13">
      <c r="B227" s="460"/>
      <c r="C227" s="460"/>
      <c r="D227" s="469"/>
      <c r="E227" s="381" t="s">
        <v>490</v>
      </c>
      <c r="F227" s="471"/>
      <c r="G227" s="381" t="s">
        <v>490</v>
      </c>
      <c r="H227" s="472" t="s">
        <v>398</v>
      </c>
      <c r="I227" s="448" t="s">
        <v>97</v>
      </c>
      <c r="J227" s="498"/>
      <c r="K227" s="489" t="s">
        <v>97</v>
      </c>
      <c r="L227" s="498"/>
      <c r="M227" s="490"/>
    </row>
    <row r="228" ht="28.5" spans="2:13">
      <c r="B228" s="460"/>
      <c r="C228" s="460"/>
      <c r="D228" s="478">
        <v>10</v>
      </c>
      <c r="E228" s="473" t="s">
        <v>491</v>
      </c>
      <c r="F228" s="457" t="s">
        <v>492</v>
      </c>
      <c r="G228" s="471" t="s">
        <v>493</v>
      </c>
      <c r="H228" s="472" t="s">
        <v>430</v>
      </c>
      <c r="I228" s="448">
        <v>14</v>
      </c>
      <c r="J228" s="324">
        <f>IF(I229=0,"tdi",IF(I229="tdi","tdi",IF(I228="tdi","tdi",IF(AND(COUNT(I228)=1,COUNT(I229)=1,I228&lt;=I229),I228/I229*100,IF(OR(COUNTBLANK(I228)=1,COUNTBLANK(I229)=1),"tdi",IF(AND(COUNTA(I228)=1,COUNTA(I229)=1),"salah tolong cek"))))))</f>
        <v>100</v>
      </c>
      <c r="K228" s="459">
        <v>14</v>
      </c>
      <c r="L228" s="324">
        <f>IF(K229=0,"tdi",IF(K229="tdi","tdi",IF(K228="tdi","tdi",IF(AND(COUNT(K228)=1,COUNT(K229)=1,K228&lt;=K229),K228/K229*100,IF(OR(COUNTBLANK(K228)=1,COUNTBLANK(K229)=1),"tdi",IF(AND(COUNTA(K228)=1,COUNTA(K229)=1),"salah tolong cek"))))))</f>
        <v>100</v>
      </c>
      <c r="M228" s="490"/>
    </row>
    <row r="229" spans="2:13">
      <c r="B229" s="460"/>
      <c r="C229" s="460"/>
      <c r="D229" s="479"/>
      <c r="E229" s="477"/>
      <c r="F229" s="462"/>
      <c r="G229" s="471" t="s">
        <v>494</v>
      </c>
      <c r="H229" s="472" t="s">
        <v>430</v>
      </c>
      <c r="I229" s="448">
        <v>14</v>
      </c>
      <c r="J229" s="491"/>
      <c r="K229" s="459">
        <v>14</v>
      </c>
      <c r="L229" s="491"/>
      <c r="M229" s="490"/>
    </row>
    <row r="230" ht="28.5" spans="2:13">
      <c r="B230" s="460"/>
      <c r="C230" s="460"/>
      <c r="D230" s="387">
        <v>11</v>
      </c>
      <c r="E230" s="473" t="s">
        <v>495</v>
      </c>
      <c r="F230" s="457" t="s">
        <v>496</v>
      </c>
      <c r="G230" s="471" t="s">
        <v>497</v>
      </c>
      <c r="H230" s="472" t="s">
        <v>430</v>
      </c>
      <c r="I230" s="448">
        <v>14</v>
      </c>
      <c r="J230" s="324">
        <f>IF(I231=0,"tdi",IF(I231="tdi","tdi",IF(I230="tdi","tdi",IF(AND(COUNT(I230)=1,COUNT(I231)=1,I230&lt;=I231),I230/I231*100,IF(OR(COUNTBLANK(I230)=1,COUNTBLANK(I231)=1),"tdi",IF(AND(COUNTA(I230)=1,COUNTA(I231)=1),"salah tolong cek"))))))</f>
        <v>73.6842105263158</v>
      </c>
      <c r="K230" s="459">
        <v>14</v>
      </c>
      <c r="L230" s="324">
        <f>IF(K231=0,"tdi",IF(K231="tdi","tdi",IF(K230="tdi","tdi",IF(AND(COUNT(K230)=1,COUNT(K231)=1,K230&lt;=K231),K230/K231*100,IF(OR(COUNTBLANK(K230)=1,COUNTBLANK(K231)=1),"tdi",IF(AND(COUNTA(K230)=1,COUNTA(K231)=1),"salah tolong cek"))))))</f>
        <v>73.6842105263158</v>
      </c>
      <c r="M230" s="490"/>
    </row>
    <row r="231" spans="2:13">
      <c r="B231" s="460"/>
      <c r="C231" s="460"/>
      <c r="D231" s="461"/>
      <c r="E231" s="477"/>
      <c r="F231" s="462"/>
      <c r="G231" s="474" t="s">
        <v>498</v>
      </c>
      <c r="H231" s="472" t="s">
        <v>430</v>
      </c>
      <c r="I231" s="448">
        <v>19</v>
      </c>
      <c r="J231" s="491"/>
      <c r="K231" s="459">
        <v>19</v>
      </c>
      <c r="L231" s="491"/>
      <c r="M231" s="490"/>
    </row>
    <row r="232" ht="28.5" spans="2:13">
      <c r="B232" s="460"/>
      <c r="C232" s="460"/>
      <c r="D232" s="478">
        <v>12</v>
      </c>
      <c r="E232" s="473" t="s">
        <v>499</v>
      </c>
      <c r="F232" s="457" t="s">
        <v>500</v>
      </c>
      <c r="G232" s="474" t="s">
        <v>501</v>
      </c>
      <c r="H232" s="472" t="s">
        <v>430</v>
      </c>
      <c r="I232" s="448">
        <v>19</v>
      </c>
      <c r="J232" s="324">
        <f>IF(I233=0,"tdi",IF(I233="tdi","tdi",IF(I232="tdi","tdi",IF(AND(COUNT(I232)=1,COUNT(I233)=1,I232&lt;=I233),I232/I233*100,IF(OR(COUNTBLANK(I232)=1,COUNTBLANK(I233)=1),"tdi",IF(AND(COUNTA(I232)=1,COUNTA(I233)=1),"salah tolong cek"))))))</f>
        <v>100</v>
      </c>
      <c r="K232" s="459">
        <v>19</v>
      </c>
      <c r="L232" s="324">
        <f>IF(K233=0,"tdi",IF(K233="tdi","tdi",IF(K232="tdi","tdi",IF(AND(COUNT(K232)=1,COUNT(K233)=1,K232&lt;=K233),K232/K233*100,IF(OR(COUNTBLANK(K232)=1,COUNTBLANK(K233)=1),"tdi",IF(AND(COUNTA(K232)=1,COUNTA(K233)=1),"salah tolong cek"))))))</f>
        <v>100</v>
      </c>
      <c r="M232" s="490"/>
    </row>
    <row r="233" spans="2:13">
      <c r="B233" s="461"/>
      <c r="C233" s="461"/>
      <c r="D233" s="479"/>
      <c r="E233" s="477"/>
      <c r="F233" s="462"/>
      <c r="G233" s="474" t="s">
        <v>502</v>
      </c>
      <c r="H233" s="472" t="s">
        <v>430</v>
      </c>
      <c r="I233" s="448">
        <v>19</v>
      </c>
      <c r="J233" s="491"/>
      <c r="K233" s="459">
        <v>19</v>
      </c>
      <c r="L233" s="491"/>
      <c r="M233" s="490"/>
    </row>
    <row r="234" customHeight="1" spans="2:15">
      <c r="B234" s="388">
        <v>6</v>
      </c>
      <c r="C234" s="387" t="s">
        <v>503</v>
      </c>
      <c r="D234" s="387">
        <v>13</v>
      </c>
      <c r="E234" s="473" t="s">
        <v>504</v>
      </c>
      <c r="F234" s="457" t="s">
        <v>505</v>
      </c>
      <c r="G234" s="474" t="s">
        <v>506</v>
      </c>
      <c r="H234" s="472" t="s">
        <v>507</v>
      </c>
      <c r="I234" s="504">
        <v>804644941578.12</v>
      </c>
      <c r="J234" s="324">
        <f>IF(I235=0,"tdi",IF(I235="tdi","tdi",IF(I234="tdi","tdi",IF(AND(COUNT(I234)=1,COUNT(I235)=1,I234&lt;=I235),I234/I235*100,IF(OR(COUNTBLANK(I234)=1,COUNTBLANK(I235)=1),"tdi",IF(AND(COUNTA(I234)=1,COUNTA(I235)=1),"salah tolong cek"))))))</f>
        <v>29.3807579409832</v>
      </c>
      <c r="K234" s="515">
        <v>804644941578.12</v>
      </c>
      <c r="L234" s="324">
        <f>IF(K235=0,"tdi",IF(K235="tdi","tdi",IF(K234="tdi","tdi",IF(AND(COUNT(K234)=1,COUNT(K235)=1,K234&lt;=K235),K234/K235*100,IF(OR(COUNTBLANK(K234)=1,COUNTBLANK(K235)=1),"tdi",IF(AND(COUNTA(K234)=1,COUNTA(K235)=1),"salah tolong cek"))))))</f>
        <v>33.2439075637019</v>
      </c>
      <c r="M234" s="490"/>
      <c r="N234" s="293">
        <f>K234</f>
        <v>804644941578.12</v>
      </c>
      <c r="O234" s="293" t="str">
        <f>IF($N$1954&lt;&gt;$N$1955,"Total angrn sel SKPD berbeda dgn total APBD","Ok")</f>
        <v>Ok</v>
      </c>
    </row>
    <row r="235" spans="2:14">
      <c r="B235" s="390"/>
      <c r="C235" s="460"/>
      <c r="D235" s="461"/>
      <c r="E235" s="477"/>
      <c r="F235" s="462"/>
      <c r="G235" s="474" t="s">
        <v>508</v>
      </c>
      <c r="H235" s="472" t="s">
        <v>507</v>
      </c>
      <c r="I235" s="504">
        <v>2738680000000</v>
      </c>
      <c r="J235" s="491"/>
      <c r="K235" s="513">
        <v>2420428284600</v>
      </c>
      <c r="L235" s="491"/>
      <c r="M235" s="490"/>
      <c r="N235" s="293">
        <f>K235</f>
        <v>2420428284600</v>
      </c>
    </row>
    <row r="236" spans="2:13">
      <c r="B236" s="391"/>
      <c r="C236" s="460"/>
      <c r="D236" s="478">
        <v>14</v>
      </c>
      <c r="E236" s="473" t="s">
        <v>509</v>
      </c>
      <c r="F236" s="457" t="s">
        <v>510</v>
      </c>
      <c r="G236" s="480" t="s">
        <v>511</v>
      </c>
      <c r="H236" s="472" t="s">
        <v>507</v>
      </c>
      <c r="I236" s="504">
        <v>542693942845.99</v>
      </c>
      <c r="J236" s="324">
        <f>IF(I237=0,"tdi",IF(I237="tdi","tdi",IF(I236="tdi","tdi",IF(AND(COUNT(I236)=1,COUNT(I237)=1,I236&lt;=I237),I236/I237*100,IF(OR(COUNTBLANK(I236)=1,COUNTBLANK(I237)=1),"tdi",IF(AND(COUNTA(I236)=1,COUNTA(I237)=1),"salah tolong cek"))))))</f>
        <v>98.1703117683175</v>
      </c>
      <c r="K236" s="447">
        <v>512630968275.99</v>
      </c>
      <c r="L236" s="324">
        <f>IF(K237=0,"tdi",IF(K237="tdi","tdi",IF(K236="tdi","tdi",IF(AND(COUNT(K236)=1,COUNT(K237)=1,K236&lt;=K237),K236/K237*100,IF(OR(COUNTBLANK(K236)=1,COUNTBLANK(K237)=1),"tdi",IF(AND(COUNTA(K236)=1,COUNTA(K237)=1),"salah tolong cek"))))))</f>
        <v>92.7320871020484</v>
      </c>
      <c r="M236" s="490" t="s">
        <v>574</v>
      </c>
    </row>
    <row r="237" spans="2:13">
      <c r="B237" s="391"/>
      <c r="C237" s="460"/>
      <c r="D237" s="479"/>
      <c r="E237" s="477"/>
      <c r="F237" s="462"/>
      <c r="G237" s="480" t="s">
        <v>512</v>
      </c>
      <c r="H237" s="472" t="s">
        <v>507</v>
      </c>
      <c r="I237" s="504">
        <v>552808617055.99</v>
      </c>
      <c r="J237" s="491"/>
      <c r="K237" s="515">
        <v>552808617055.99</v>
      </c>
      <c r="L237" s="491"/>
      <c r="M237" s="490" t="s">
        <v>587</v>
      </c>
    </row>
    <row r="238" spans="2:13">
      <c r="B238" s="391"/>
      <c r="C238" s="460"/>
      <c r="D238" s="387">
        <v>15</v>
      </c>
      <c r="E238" s="473" t="s">
        <v>513</v>
      </c>
      <c r="F238" s="457" t="s">
        <v>514</v>
      </c>
      <c r="G238" s="480" t="s">
        <v>515</v>
      </c>
      <c r="H238" s="472" t="s">
        <v>507</v>
      </c>
      <c r="I238" s="504">
        <v>22309656607.36</v>
      </c>
      <c r="J238" s="324">
        <f>IF(I239=0,"tdi",IF(I239="tdi","tdi",IF(I238="tdi","tdi",IF(AND(COUNT(I238)=1,COUNT(I239)=1,I238&lt;=I239),I238/I239*100,IF(OR(COUNTBLANK(I238)=1,COUNTBLANK(I239)=1),"tdi",IF(AND(COUNTA(I238)=1,COUNTA(I239)=1),"salah tolong cek"))))))</f>
        <v>4.03911559575767</v>
      </c>
      <c r="K238" s="447">
        <f>3333638800+771766042</f>
        <v>4105404842</v>
      </c>
      <c r="L238" s="324">
        <f>IF(K239=0,"tdi",IF(K239="tdi","tdi",IF(K238="tdi","tdi",IF(AND(COUNT(K238)=1,COUNT(K239)=1,K238&lt;=K239),K238/K239*100,IF(OR(COUNTBLANK(K238)=1,COUNTBLANK(K239)=1),"tdi",IF(AND(COUNTA(K238)=1,COUNTA(K239)=1),"salah tolong cek"))))))</f>
        <v>18.0251752889196</v>
      </c>
      <c r="M238" s="490" t="s">
        <v>588</v>
      </c>
    </row>
    <row r="239" spans="2:13">
      <c r="B239" s="391"/>
      <c r="C239" s="460"/>
      <c r="D239" s="461"/>
      <c r="E239" s="477"/>
      <c r="F239" s="462"/>
      <c r="G239" s="480" t="s">
        <v>516</v>
      </c>
      <c r="H239" s="472" t="s">
        <v>507</v>
      </c>
      <c r="I239" s="504">
        <v>552340136805.99</v>
      </c>
      <c r="J239" s="491"/>
      <c r="K239" s="447">
        <v>22775949616</v>
      </c>
      <c r="L239" s="491"/>
      <c r="M239" s="490" t="s">
        <v>587</v>
      </c>
    </row>
    <row r="240" spans="2:13">
      <c r="B240" s="391"/>
      <c r="C240" s="460"/>
      <c r="D240" s="478">
        <v>16</v>
      </c>
      <c r="E240" s="473" t="s">
        <v>517</v>
      </c>
      <c r="F240" s="457" t="s">
        <v>518</v>
      </c>
      <c r="G240" s="480" t="s">
        <v>515</v>
      </c>
      <c r="H240" s="472" t="s">
        <v>507</v>
      </c>
      <c r="I240" s="502">
        <f>I238</f>
        <v>22309656607.36</v>
      </c>
      <c r="J240" s="322">
        <f>IF(COUNTBLANK(I240)=1,"tdi",IF(I240="tdi","tdi",IF(COUNTBLANK(I241)=1,"tdi",IF(I241="tdi","tdi",IF(I241=0,"tdi",IF(AND(COUNT(I240)=1,COUNT(I241)=1),I240/I241*100,"salah tolong cek"))))))</f>
        <v>4.03569262834056</v>
      </c>
      <c r="K240" s="502">
        <f>K238</f>
        <v>4105404842</v>
      </c>
      <c r="L240" s="322">
        <f>IF(COUNTBLANK(K240)=1,"tdi",IF(K240="tdi","tdi",IF(COUNTBLANK(K241)=1,"tdi",IF(K241="tdi","tdi",IF(K241=0,"tdi",IF(AND(COUNT(K240)=1,COUNT(K241)=1),K240/K241*100,"salah tolong cek"))))))</f>
        <v>0.742644871178662</v>
      </c>
      <c r="M240" s="490"/>
    </row>
    <row r="241" spans="2:13">
      <c r="B241" s="391"/>
      <c r="C241" s="460"/>
      <c r="D241" s="479"/>
      <c r="E241" s="477"/>
      <c r="F241" s="462"/>
      <c r="G241" s="480" t="s">
        <v>512</v>
      </c>
      <c r="H241" s="472" t="s">
        <v>507</v>
      </c>
      <c r="I241" s="502">
        <f>I237</f>
        <v>552808617055.99</v>
      </c>
      <c r="J241" s="491"/>
      <c r="K241" s="502">
        <f>K237</f>
        <v>552808617055.99</v>
      </c>
      <c r="L241" s="491"/>
      <c r="M241" s="490"/>
    </row>
    <row r="242" ht="42.75" spans="2:13">
      <c r="B242" s="391"/>
      <c r="C242" s="460"/>
      <c r="D242" s="387">
        <v>17</v>
      </c>
      <c r="E242" s="393" t="s">
        <v>519</v>
      </c>
      <c r="F242" s="471" t="s">
        <v>520</v>
      </c>
      <c r="G242" s="463" t="s">
        <v>521</v>
      </c>
      <c r="H242" s="472" t="s">
        <v>522</v>
      </c>
      <c r="I242" s="500">
        <f>IF(COUNTIF(I243:I245,"tdi")=3,"tdi",COUNTIF(I243:I245,"ada"))</f>
        <v>3</v>
      </c>
      <c r="J242" s="488">
        <f>I242</f>
        <v>3</v>
      </c>
      <c r="K242" s="500">
        <f>IF(COUNTIF(K243:K245,"tdi")=3,"tdi",COUNTIF(K243:K245,"ada"))</f>
        <v>3</v>
      </c>
      <c r="L242" s="488">
        <f>K242</f>
        <v>3</v>
      </c>
      <c r="M242" s="490"/>
    </row>
    <row r="243" spans="2:13">
      <c r="B243" s="391"/>
      <c r="C243" s="460"/>
      <c r="D243" s="460"/>
      <c r="E243" s="662" t="s">
        <v>523</v>
      </c>
      <c r="F243" s="471"/>
      <c r="G243" s="662" t="s">
        <v>523</v>
      </c>
      <c r="H243" s="472" t="s">
        <v>398</v>
      </c>
      <c r="I243" s="448" t="s">
        <v>97</v>
      </c>
      <c r="J243" s="503"/>
      <c r="K243" s="448" t="s">
        <v>97</v>
      </c>
      <c r="L243" s="503"/>
      <c r="M243" s="490"/>
    </row>
    <row r="244" spans="2:13">
      <c r="B244" s="391"/>
      <c r="C244" s="460"/>
      <c r="D244" s="460"/>
      <c r="E244" s="662" t="s">
        <v>524</v>
      </c>
      <c r="F244" s="471"/>
      <c r="G244" s="662" t="s">
        <v>524</v>
      </c>
      <c r="H244" s="472" t="s">
        <v>398</v>
      </c>
      <c r="I244" s="448" t="s">
        <v>97</v>
      </c>
      <c r="J244" s="503"/>
      <c r="K244" s="448" t="s">
        <v>97</v>
      </c>
      <c r="L244" s="503"/>
      <c r="M244" s="490"/>
    </row>
    <row r="245" spans="2:13">
      <c r="B245" s="395"/>
      <c r="C245" s="461"/>
      <c r="D245" s="461"/>
      <c r="E245" s="662" t="s">
        <v>525</v>
      </c>
      <c r="F245" s="471"/>
      <c r="G245" s="662" t="s">
        <v>525</v>
      </c>
      <c r="H245" s="472" t="s">
        <v>398</v>
      </c>
      <c r="I245" s="448" t="s">
        <v>97</v>
      </c>
      <c r="J245" s="503"/>
      <c r="K245" s="448" t="s">
        <v>97</v>
      </c>
      <c r="L245" s="503"/>
      <c r="M245" s="490"/>
    </row>
    <row r="246" ht="29.25" spans="2:13">
      <c r="B246" s="478">
        <v>7</v>
      </c>
      <c r="C246" s="387" t="s">
        <v>526</v>
      </c>
      <c r="D246" s="374">
        <v>18</v>
      </c>
      <c r="E246" s="381" t="s">
        <v>527</v>
      </c>
      <c r="F246" s="471" t="s">
        <v>528</v>
      </c>
      <c r="G246" s="471" t="s">
        <v>529</v>
      </c>
      <c r="H246" s="472" t="s">
        <v>398</v>
      </c>
      <c r="I246" s="449" t="s">
        <v>97</v>
      </c>
      <c r="J246" s="488" t="str">
        <f>IF(I246="ada","ada",IF(I246="tidak","tidak",IF(I246="","tdi",IF(I246="tdi","tdi","salah tolong cek"))))</f>
        <v>ada</v>
      </c>
      <c r="K246" s="449" t="s">
        <v>97</v>
      </c>
      <c r="L246" s="488" t="str">
        <f>IF(K246="ada","ada",IF(K246="tidak","tidak",IF(K246="","tdi",IF(K246="tdi","tdi","salah tolong cek"))))</f>
        <v>ada</v>
      </c>
      <c r="M246" s="490"/>
    </row>
    <row r="247" spans="2:13">
      <c r="B247" s="481"/>
      <c r="C247" s="460"/>
      <c r="D247" s="387">
        <v>19</v>
      </c>
      <c r="E247" s="473" t="s">
        <v>530</v>
      </c>
      <c r="F247" s="457" t="s">
        <v>531</v>
      </c>
      <c r="G247" s="480" t="s">
        <v>532</v>
      </c>
      <c r="H247" s="472" t="s">
        <v>507</v>
      </c>
      <c r="I247" s="448">
        <f>'KKE PUPR'!Q51</f>
        <v>0</v>
      </c>
      <c r="J247" s="324">
        <f>IF(I248=0,"tdi",IF(I248="tdi","tdi",IF(I247="tdi","tdi",IF(AND(COUNT(I247)=1,COUNT(I248)=1,I247&lt;=I248),I247/I248*100,IF(OR(COUNTBLANK(I247)=1,COUNTBLANK(I248)=1),"tdi",IF(AND(COUNTA(I247)=1,COUNTA(I248)=1),"salah tolong cek"))))))</f>
        <v>0</v>
      </c>
      <c r="K247" s="448">
        <v>0</v>
      </c>
      <c r="L247" s="324">
        <f>IF(K248=0,"tdi",IF(K248="tdi","tdi",IF(K247="tdi","tdi",IF(AND(COUNT(K247)=1,COUNT(K248)=1,K247&lt;=K248),K247/K248*100,IF(OR(COUNTBLANK(K247)=1,COUNTBLANK(K248)=1),"tdi",IF(AND(COUNTA(K247)=1,COUNTA(K248)=1),"salah tolong cek"))))))</f>
        <v>0</v>
      </c>
      <c r="M247" s="490"/>
    </row>
    <row r="248" spans="2:13">
      <c r="B248" s="479"/>
      <c r="C248" s="461"/>
      <c r="D248" s="461"/>
      <c r="E248" s="477"/>
      <c r="F248" s="462"/>
      <c r="G248" s="480" t="s">
        <v>533</v>
      </c>
      <c r="H248" s="472" t="s">
        <v>507</v>
      </c>
      <c r="I248" s="504">
        <v>4482666777055.57</v>
      </c>
      <c r="J248" s="491"/>
      <c r="K248" s="504">
        <f>4075197420591.57</f>
        <v>4075197420591.57</v>
      </c>
      <c r="L248" s="491"/>
      <c r="M248" s="490"/>
    </row>
    <row r="249" ht="28.5" customHeight="1" spans="2:13">
      <c r="B249" s="478">
        <v>8</v>
      </c>
      <c r="C249" s="387" t="s">
        <v>534</v>
      </c>
      <c r="D249" s="387">
        <v>20</v>
      </c>
      <c r="E249" s="381" t="s">
        <v>535</v>
      </c>
      <c r="F249" s="471" t="s">
        <v>536</v>
      </c>
      <c r="G249" s="480" t="s">
        <v>537</v>
      </c>
      <c r="H249" s="472" t="s">
        <v>436</v>
      </c>
      <c r="I249" s="500">
        <f>IF(COUNTIF(I250:I254,"tdi")=5,"tdi",COUNTIF(I250:I254,"ada"))</f>
        <v>5</v>
      </c>
      <c r="J249" s="488">
        <f>I249</f>
        <v>5</v>
      </c>
      <c r="K249" s="500">
        <f>IF(COUNTIF(K250:K254,"tdi")=5,"tdi",COUNTIF(K250:K254,"ada"))</f>
        <v>5</v>
      </c>
      <c r="L249" s="488">
        <f>K249</f>
        <v>5</v>
      </c>
      <c r="M249" s="490"/>
    </row>
    <row r="250" spans="2:13">
      <c r="B250" s="481"/>
      <c r="C250" s="460"/>
      <c r="D250" s="460"/>
      <c r="E250" s="396" t="s">
        <v>538</v>
      </c>
      <c r="F250" s="471"/>
      <c r="G250" s="396" t="s">
        <v>539</v>
      </c>
      <c r="H250" s="472" t="s">
        <v>398</v>
      </c>
      <c r="I250" s="448" t="s">
        <v>97</v>
      </c>
      <c r="J250" s="491"/>
      <c r="K250" s="448" t="s">
        <v>97</v>
      </c>
      <c r="L250" s="491"/>
      <c r="M250" s="490"/>
    </row>
    <row r="251" spans="2:13">
      <c r="B251" s="481"/>
      <c r="C251" s="460"/>
      <c r="D251" s="460"/>
      <c r="E251" s="396" t="s">
        <v>540</v>
      </c>
      <c r="F251" s="471"/>
      <c r="G251" s="396" t="s">
        <v>541</v>
      </c>
      <c r="H251" s="472" t="s">
        <v>398</v>
      </c>
      <c r="I251" s="448" t="s">
        <v>97</v>
      </c>
      <c r="J251" s="491"/>
      <c r="K251" s="448" t="s">
        <v>97</v>
      </c>
      <c r="L251" s="491"/>
      <c r="M251" s="490"/>
    </row>
    <row r="252" spans="2:13">
      <c r="B252" s="481"/>
      <c r="C252" s="460"/>
      <c r="D252" s="460"/>
      <c r="E252" s="396" t="s">
        <v>542</v>
      </c>
      <c r="F252" s="471"/>
      <c r="G252" s="396" t="s">
        <v>543</v>
      </c>
      <c r="H252" s="472" t="s">
        <v>398</v>
      </c>
      <c r="I252" s="448" t="s">
        <v>97</v>
      </c>
      <c r="J252" s="491"/>
      <c r="K252" s="448" t="s">
        <v>97</v>
      </c>
      <c r="L252" s="491"/>
      <c r="M252" s="490"/>
    </row>
    <row r="253" spans="2:13">
      <c r="B253" s="481"/>
      <c r="C253" s="460"/>
      <c r="D253" s="460"/>
      <c r="E253" s="396" t="s">
        <v>544</v>
      </c>
      <c r="F253" s="471"/>
      <c r="G253" s="396" t="s">
        <v>545</v>
      </c>
      <c r="H253" s="472" t="s">
        <v>398</v>
      </c>
      <c r="I253" s="448" t="s">
        <v>97</v>
      </c>
      <c r="J253" s="491"/>
      <c r="K253" s="448" t="s">
        <v>97</v>
      </c>
      <c r="L253" s="491"/>
      <c r="M253" s="490"/>
    </row>
    <row r="254" ht="28.5" spans="2:13">
      <c r="B254" s="481"/>
      <c r="C254" s="460"/>
      <c r="D254" s="461"/>
      <c r="E254" s="396" t="s">
        <v>546</v>
      </c>
      <c r="F254" s="471"/>
      <c r="G254" s="396" t="s">
        <v>547</v>
      </c>
      <c r="H254" s="472" t="s">
        <v>398</v>
      </c>
      <c r="I254" s="448" t="s">
        <v>97</v>
      </c>
      <c r="J254" s="491"/>
      <c r="K254" s="448" t="s">
        <v>97</v>
      </c>
      <c r="L254" s="491"/>
      <c r="M254" s="490"/>
    </row>
    <row r="255" ht="43.5" spans="2:13">
      <c r="B255" s="479"/>
      <c r="C255" s="461"/>
      <c r="D255" s="386">
        <v>21</v>
      </c>
      <c r="E255" s="376" t="s">
        <v>548</v>
      </c>
      <c r="F255" s="471" t="s">
        <v>549</v>
      </c>
      <c r="G255" s="396" t="s">
        <v>550</v>
      </c>
      <c r="H255" s="472" t="s">
        <v>398</v>
      </c>
      <c r="I255" s="449" t="s">
        <v>97</v>
      </c>
      <c r="J255" s="488" t="str">
        <f>IF(I255="ada","ada",IF(I255="tidak","tidak",IF(I255="","tdi",IF(I255="tdi","tdi","salah tolong cek"))))</f>
        <v>ada</v>
      </c>
      <c r="K255" s="449" t="s">
        <v>97</v>
      </c>
      <c r="L255" s="488" t="str">
        <f>IF(K255="ada","ada",IF(K255="tidak","tidak",IF(K255="","tdi",IF(K255="tdi","tdi","salah tolong cek"))))</f>
        <v>ada</v>
      </c>
      <c r="M255" s="490"/>
    </row>
    <row r="256" ht="15" spans="2:13">
      <c r="B256" s="397"/>
      <c r="C256" s="398"/>
      <c r="D256" s="399"/>
      <c r="E256" s="398"/>
      <c r="F256" s="482" t="s">
        <v>71</v>
      </c>
      <c r="G256" s="482"/>
      <c r="H256" s="483"/>
      <c r="I256" s="483"/>
      <c r="J256" s="483"/>
      <c r="K256" s="505" t="s">
        <v>70</v>
      </c>
      <c r="L256" s="505"/>
      <c r="M256" s="506"/>
    </row>
    <row r="257" ht="15" spans="2:13">
      <c r="B257" s="397"/>
      <c r="C257" s="398"/>
      <c r="D257" s="399"/>
      <c r="E257" s="398"/>
      <c r="F257" s="364" t="s">
        <v>73</v>
      </c>
      <c r="G257" s="364"/>
      <c r="H257" s="483"/>
      <c r="I257" s="483"/>
      <c r="J257" s="483"/>
      <c r="K257" s="505" t="s">
        <v>72</v>
      </c>
      <c r="L257" s="505"/>
      <c r="M257" s="506"/>
    </row>
    <row r="258" spans="2:13">
      <c r="B258" s="397"/>
      <c r="C258" s="398"/>
      <c r="D258" s="399"/>
      <c r="E258" s="398"/>
      <c r="F258" s="484"/>
      <c r="H258" s="483"/>
      <c r="I258" s="483"/>
      <c r="J258" s="483"/>
      <c r="K258" s="505" t="s">
        <v>551</v>
      </c>
      <c r="L258" s="505"/>
      <c r="M258" s="506"/>
    </row>
    <row r="259" spans="2:13">
      <c r="B259" s="365"/>
      <c r="C259" s="365"/>
      <c r="D259" s="365"/>
      <c r="E259" s="365"/>
      <c r="F259" s="365"/>
      <c r="G259" s="365"/>
      <c r="H259" s="485"/>
      <c r="I259" s="485"/>
      <c r="J259" s="507"/>
      <c r="K259" s="505" t="s">
        <v>552</v>
      </c>
      <c r="L259" s="505"/>
      <c r="M259" s="365"/>
    </row>
    <row r="260" spans="2:13">
      <c r="B260" s="365"/>
      <c r="C260" s="365"/>
      <c r="D260" s="365"/>
      <c r="E260" s="365"/>
      <c r="F260" s="485" t="s">
        <v>77</v>
      </c>
      <c r="G260" s="485"/>
      <c r="H260" s="485"/>
      <c r="I260" s="485"/>
      <c r="J260" s="485"/>
      <c r="K260" s="505" t="s">
        <v>553</v>
      </c>
      <c r="L260" s="505"/>
      <c r="M260" s="365"/>
    </row>
    <row r="261" spans="2:14">
      <c r="B261" s="365" t="s">
        <v>420</v>
      </c>
      <c r="C261" s="365"/>
      <c r="D261" s="365"/>
      <c r="E261" s="365"/>
      <c r="F261" s="485"/>
      <c r="G261" s="485"/>
      <c r="H261" s="485"/>
      <c r="I261" s="485"/>
      <c r="J261" s="485"/>
      <c r="K261" s="505"/>
      <c r="L261" s="505"/>
      <c r="M261" s="365"/>
      <c r="N261" s="365"/>
    </row>
    <row r="262" s="451" customFormat="1" spans="2:13">
      <c r="B262" s="451" t="s">
        <v>589</v>
      </c>
      <c r="H262" s="509"/>
      <c r="I262" s="509"/>
      <c r="J262" s="509"/>
      <c r="L262" s="509"/>
      <c r="M262" s="511"/>
    </row>
    <row r="263" customHeight="1" spans="2:13">
      <c r="B263" s="453" t="s">
        <v>80</v>
      </c>
      <c r="C263" s="454" t="s">
        <v>81</v>
      </c>
      <c r="D263" s="454" t="s">
        <v>422</v>
      </c>
      <c r="E263" s="454" t="s">
        <v>59</v>
      </c>
      <c r="F263" s="454" t="s">
        <v>83</v>
      </c>
      <c r="G263" s="454" t="s">
        <v>423</v>
      </c>
      <c r="H263" s="454" t="s">
        <v>85</v>
      </c>
      <c r="I263" s="486" t="s">
        <v>86</v>
      </c>
      <c r="J263" s="486"/>
      <c r="K263" s="486" t="s">
        <v>424</v>
      </c>
      <c r="L263" s="486"/>
      <c r="M263" s="486" t="s">
        <v>425</v>
      </c>
    </row>
    <row r="264" spans="2:13">
      <c r="B264" s="453"/>
      <c r="C264" s="454"/>
      <c r="D264" s="454"/>
      <c r="E264" s="454"/>
      <c r="F264" s="454"/>
      <c r="G264" s="454"/>
      <c r="H264" s="455"/>
      <c r="I264" s="486" t="s">
        <v>89</v>
      </c>
      <c r="J264" s="486" t="s">
        <v>90</v>
      </c>
      <c r="K264" s="486" t="s">
        <v>89</v>
      </c>
      <c r="L264" s="486" t="s">
        <v>90</v>
      </c>
      <c r="M264" s="486"/>
    </row>
    <row r="265" spans="2:13">
      <c r="B265" s="456">
        <v>1</v>
      </c>
      <c r="C265" s="456">
        <v>2</v>
      </c>
      <c r="D265" s="456">
        <v>3</v>
      </c>
      <c r="E265" s="456">
        <v>4</v>
      </c>
      <c r="F265" s="456">
        <v>5</v>
      </c>
      <c r="G265" s="456">
        <v>6</v>
      </c>
      <c r="H265" s="456">
        <v>7</v>
      </c>
      <c r="I265" s="456">
        <v>8</v>
      </c>
      <c r="J265" s="456">
        <v>9</v>
      </c>
      <c r="K265" s="456">
        <v>10</v>
      </c>
      <c r="L265" s="456">
        <v>11</v>
      </c>
      <c r="M265" s="456">
        <v>12</v>
      </c>
    </row>
    <row r="266" ht="28.5" spans="2:13">
      <c r="B266" s="387">
        <v>1</v>
      </c>
      <c r="C266" s="387" t="s">
        <v>426</v>
      </c>
      <c r="D266" s="387">
        <v>1</v>
      </c>
      <c r="E266" s="389" t="s">
        <v>427</v>
      </c>
      <c r="F266" s="457" t="s">
        <v>428</v>
      </c>
      <c r="G266" s="458" t="s">
        <v>429</v>
      </c>
      <c r="H266" s="459" t="s">
        <v>430</v>
      </c>
      <c r="I266" s="448">
        <v>2</v>
      </c>
      <c r="J266" s="488">
        <v>100</v>
      </c>
      <c r="K266" s="489">
        <v>1</v>
      </c>
      <c r="L266" s="488">
        <v>100</v>
      </c>
      <c r="M266" s="490" t="s">
        <v>590</v>
      </c>
    </row>
    <row r="267" spans="2:13">
      <c r="B267" s="460"/>
      <c r="C267" s="460"/>
      <c r="D267" s="461"/>
      <c r="E267" s="395"/>
      <c r="F267" s="462"/>
      <c r="G267" s="463" t="s">
        <v>431</v>
      </c>
      <c r="H267" s="459" t="s">
        <v>430</v>
      </c>
      <c r="I267" s="491">
        <v>1</v>
      </c>
      <c r="J267" s="491"/>
      <c r="K267" s="491">
        <v>1</v>
      </c>
      <c r="L267" s="491"/>
      <c r="M267" s="490" t="s">
        <v>563</v>
      </c>
    </row>
    <row r="268" spans="2:15">
      <c r="B268" s="460"/>
      <c r="C268" s="460"/>
      <c r="D268" s="464">
        <v>2</v>
      </c>
      <c r="E268" s="464" t="s">
        <v>433</v>
      </c>
      <c r="F268" s="465" t="s">
        <v>434</v>
      </c>
      <c r="G268" s="463" t="s">
        <v>435</v>
      </c>
      <c r="H268" s="459" t="s">
        <v>436</v>
      </c>
      <c r="I268" s="488">
        <f>COUNTA(I269:I273)+$M$269</f>
        <v>31</v>
      </c>
      <c r="J268" s="488">
        <f>I268</f>
        <v>31</v>
      </c>
      <c r="K268" s="488">
        <f>COUNTA(K269:K273)+$M$269</f>
        <v>31</v>
      </c>
      <c r="L268" s="488">
        <f>K268</f>
        <v>31</v>
      </c>
      <c r="M268" s="492"/>
      <c r="O268" s="293" t="s">
        <v>99</v>
      </c>
    </row>
    <row r="269" ht="42.75" spans="2:13">
      <c r="B269" s="460"/>
      <c r="C269" s="460"/>
      <c r="D269" s="466"/>
      <c r="E269" s="466"/>
      <c r="F269" s="467"/>
      <c r="G269" s="468" t="s">
        <v>437</v>
      </c>
      <c r="H269" s="459"/>
      <c r="I269" s="493" t="s">
        <v>591</v>
      </c>
      <c r="J269" s="491"/>
      <c r="K269" s="493" t="s">
        <v>591</v>
      </c>
      <c r="L269" s="491"/>
      <c r="M269" s="490">
        <f>31-5</f>
        <v>26</v>
      </c>
    </row>
    <row r="270" ht="42.75" spans="2:13">
      <c r="B270" s="460"/>
      <c r="C270" s="460"/>
      <c r="D270" s="466"/>
      <c r="E270" s="466"/>
      <c r="F270" s="467"/>
      <c r="G270" s="468" t="s">
        <v>439</v>
      </c>
      <c r="H270" s="459"/>
      <c r="I270" s="493" t="s">
        <v>592</v>
      </c>
      <c r="J270" s="491"/>
      <c r="K270" s="493" t="s">
        <v>592</v>
      </c>
      <c r="L270" s="491"/>
      <c r="M270" s="494"/>
    </row>
    <row r="271" ht="15" spans="2:13">
      <c r="B271" s="460"/>
      <c r="C271" s="460"/>
      <c r="D271" s="466"/>
      <c r="E271" s="466"/>
      <c r="F271" s="467"/>
      <c r="G271" s="468" t="s">
        <v>441</v>
      </c>
      <c r="H271" s="459"/>
      <c r="I271" s="493" t="s">
        <v>593</v>
      </c>
      <c r="J271" s="491"/>
      <c r="K271" s="493" t="s">
        <v>593</v>
      </c>
      <c r="L271" s="491"/>
      <c r="M271" s="494"/>
    </row>
    <row r="272" ht="28.5" spans="2:13">
      <c r="B272" s="460"/>
      <c r="C272" s="460"/>
      <c r="D272" s="466"/>
      <c r="E272" s="466"/>
      <c r="F272" s="467"/>
      <c r="G272" s="468" t="s">
        <v>443</v>
      </c>
      <c r="H272" s="459"/>
      <c r="I272" s="493" t="s">
        <v>594</v>
      </c>
      <c r="J272" s="491"/>
      <c r="K272" s="493" t="s">
        <v>594</v>
      </c>
      <c r="L272" s="491"/>
      <c r="M272" s="494"/>
    </row>
    <row r="273" ht="42.75" spans="2:13">
      <c r="B273" s="461"/>
      <c r="C273" s="461"/>
      <c r="D273" s="469"/>
      <c r="E273" s="469"/>
      <c r="F273" s="470"/>
      <c r="G273" s="468" t="s">
        <v>559</v>
      </c>
      <c r="H273" s="459"/>
      <c r="I273" s="495" t="s">
        <v>595</v>
      </c>
      <c r="J273" s="491"/>
      <c r="K273" s="495" t="s">
        <v>595</v>
      </c>
      <c r="L273" s="491"/>
      <c r="M273" s="494"/>
    </row>
    <row r="274" ht="28.5" spans="2:15">
      <c r="B274" s="387">
        <v>2</v>
      </c>
      <c r="C274" s="387" t="s">
        <v>447</v>
      </c>
      <c r="D274" s="387">
        <v>3</v>
      </c>
      <c r="E274" s="389" t="s">
        <v>448</v>
      </c>
      <c r="F274" s="457" t="s">
        <v>449</v>
      </c>
      <c r="G274" s="471" t="s">
        <v>450</v>
      </c>
      <c r="H274" s="472" t="s">
        <v>117</v>
      </c>
      <c r="I274" s="448">
        <v>1</v>
      </c>
      <c r="J274" s="324">
        <v>100</v>
      </c>
      <c r="K274" s="489">
        <v>1</v>
      </c>
      <c r="L274" s="324">
        <v>100</v>
      </c>
      <c r="M274" s="490" t="s">
        <v>569</v>
      </c>
      <c r="O274" s="293" t="s">
        <v>99</v>
      </c>
    </row>
    <row r="275" ht="28.5" spans="2:13">
      <c r="B275" s="461"/>
      <c r="C275" s="461"/>
      <c r="D275" s="461"/>
      <c r="E275" s="395"/>
      <c r="F275" s="462"/>
      <c r="G275" s="471" t="s">
        <v>451</v>
      </c>
      <c r="H275" s="472" t="s">
        <v>117</v>
      </c>
      <c r="I275" s="448">
        <v>1</v>
      </c>
      <c r="J275" s="491"/>
      <c r="K275" s="489">
        <v>1</v>
      </c>
      <c r="L275" s="491"/>
      <c r="M275" s="490"/>
    </row>
    <row r="276" spans="2:13">
      <c r="B276" s="387">
        <v>3</v>
      </c>
      <c r="C276" s="387" t="s">
        <v>452</v>
      </c>
      <c r="D276" s="464">
        <v>4</v>
      </c>
      <c r="E276" s="389" t="s">
        <v>453</v>
      </c>
      <c r="F276" s="457" t="s">
        <v>454</v>
      </c>
      <c r="G276" s="471" t="s">
        <v>455</v>
      </c>
      <c r="H276" s="472" t="s">
        <v>456</v>
      </c>
      <c r="I276" s="448">
        <v>16</v>
      </c>
      <c r="J276" s="324">
        <f>IF(I277=0,"tdi",IF(I277="tdi","tdi",IF(I276="tdi","tdi",IF(AND(COUNT(I276)=1,COUNT(I277)=1,I276&lt;=I277),I276/I277*100,IF(OR(COUNTBLANK(I276)=1,COUNTBLANK(I277)=1),"tdi",IF(AND(COUNTA(I276)=1,COUNTA(I277)=1),"salah tolong cek"))))))</f>
        <v>100</v>
      </c>
      <c r="K276" s="459">
        <v>16</v>
      </c>
      <c r="L276" s="324">
        <f>IF(K277=0,"tdi",IF(K277="tdi","tdi",IF(K276="tdi","tdi",IF(AND(COUNT(K276)=1,COUNT(K277)=1,K276&lt;=K277),K276/K277*100,IF(OR(COUNTBLANK(K276)=1,COUNTBLANK(K277)=1),"tdi",IF(AND(COUNTA(K276)=1,COUNTA(K277)=1),"salah tolong cek"))))))</f>
        <v>100</v>
      </c>
      <c r="M276" s="490"/>
    </row>
    <row r="277" spans="2:13">
      <c r="B277" s="460"/>
      <c r="C277" s="460"/>
      <c r="D277" s="469"/>
      <c r="E277" s="395"/>
      <c r="F277" s="462"/>
      <c r="G277" s="471" t="s">
        <v>458</v>
      </c>
      <c r="H277" s="472" t="s">
        <v>456</v>
      </c>
      <c r="I277" s="448">
        <v>16</v>
      </c>
      <c r="J277" s="491"/>
      <c r="K277" s="459">
        <v>16</v>
      </c>
      <c r="L277" s="491"/>
      <c r="M277" s="490"/>
    </row>
    <row r="278" ht="28.5" spans="2:13">
      <c r="B278" s="460"/>
      <c r="C278" s="460"/>
      <c r="D278" s="387">
        <v>5</v>
      </c>
      <c r="E278" s="473" t="s">
        <v>459</v>
      </c>
      <c r="F278" s="457" t="s">
        <v>460</v>
      </c>
      <c r="G278" s="474" t="s">
        <v>461</v>
      </c>
      <c r="H278" s="472" t="s">
        <v>456</v>
      </c>
      <c r="I278" s="491">
        <f>IF(COUNTIF(I279:I282,"tdi")=4,"tdi",COUNTIFS(I279:I282,"&lt;&gt;TDI",I279:I282,"&lt;&gt;0",I279:I282,"&lt;&gt;"))</f>
        <v>0</v>
      </c>
      <c r="J278" s="488" t="str">
        <f>IF(I278="tdi","tdi",IF(I278&gt;=1,"ada","tidak"))</f>
        <v>tidak</v>
      </c>
      <c r="K278" s="491">
        <f>IF(COUNTIF(K279:K282,"tdi")=4,"tdi",COUNTIFS(K279:K282,"&lt;&gt;TDI",K279:K282,"&lt;&gt;0",K279:K282,"&lt;&gt;"))</f>
        <v>0</v>
      </c>
      <c r="L278" s="488" t="str">
        <f>IF(K278="tdi","tdi",IF(K278&gt;=1,"ada","tidak"))</f>
        <v>tidak</v>
      </c>
      <c r="M278" s="490" t="s">
        <v>571</v>
      </c>
    </row>
    <row r="279" spans="2:13">
      <c r="B279" s="460"/>
      <c r="C279" s="460"/>
      <c r="D279" s="460"/>
      <c r="E279" s="475"/>
      <c r="F279" s="476"/>
      <c r="G279" s="474" t="s">
        <v>463</v>
      </c>
      <c r="H279" s="472"/>
      <c r="I279" s="497"/>
      <c r="J279" s="498"/>
      <c r="K279" s="499"/>
      <c r="L279" s="498"/>
      <c r="M279" s="490"/>
    </row>
    <row r="280" spans="2:13">
      <c r="B280" s="460"/>
      <c r="C280" s="460"/>
      <c r="D280" s="460"/>
      <c r="E280" s="475"/>
      <c r="F280" s="476"/>
      <c r="G280" s="474" t="s">
        <v>465</v>
      </c>
      <c r="H280" s="472"/>
      <c r="I280" s="497"/>
      <c r="J280" s="498"/>
      <c r="K280" s="499"/>
      <c r="L280" s="498"/>
      <c r="M280" s="490"/>
    </row>
    <row r="281" spans="2:13">
      <c r="B281" s="460"/>
      <c r="C281" s="460"/>
      <c r="D281" s="460"/>
      <c r="E281" s="475"/>
      <c r="F281" s="476"/>
      <c r="G281" s="474" t="s">
        <v>467</v>
      </c>
      <c r="H281" s="472"/>
      <c r="I281" s="497"/>
      <c r="J281" s="498"/>
      <c r="K281" s="499"/>
      <c r="L281" s="498"/>
      <c r="M281" s="490"/>
    </row>
    <row r="282" spans="2:13">
      <c r="B282" s="461"/>
      <c r="C282" s="461"/>
      <c r="D282" s="461"/>
      <c r="E282" s="477"/>
      <c r="F282" s="462"/>
      <c r="G282" s="474" t="s">
        <v>469</v>
      </c>
      <c r="H282" s="472"/>
      <c r="I282" s="497"/>
      <c r="J282" s="498"/>
      <c r="K282" s="499"/>
      <c r="L282" s="498"/>
      <c r="M282" s="490"/>
    </row>
    <row r="283" spans="2:15">
      <c r="B283" s="387">
        <v>4</v>
      </c>
      <c r="C283" s="387" t="s">
        <v>471</v>
      </c>
      <c r="D283" s="464">
        <v>6</v>
      </c>
      <c r="E283" s="473" t="s">
        <v>472</v>
      </c>
      <c r="F283" s="457" t="s">
        <v>473</v>
      </c>
      <c r="G283" s="474" t="s">
        <v>474</v>
      </c>
      <c r="H283" s="472" t="s">
        <v>113</v>
      </c>
      <c r="I283" s="448">
        <v>33</v>
      </c>
      <c r="J283" s="324">
        <f>IF(I284=0,"tdi",IF(I284="tdi","tdi",IF(I283="tdi","tdi",IF(AND(COUNT(I283)=1,COUNT(I284)=1,I283&lt;=I284),I283/I284*100,IF(OR(COUNTBLANK(I283)=1,COUNTBLANK(I284)=1),"tdi",IF(AND(COUNTA(I283)=1,COUNTA(I284)=1),"salah tolong cek"))))))</f>
        <v>0.41546015359436</v>
      </c>
      <c r="K283" s="448">
        <v>33</v>
      </c>
      <c r="L283" s="324">
        <f>IF(K284=0,"tdi",IF(K284="tdi","tdi",IF(K283="tdi","tdi",IF(AND(COUNT(K283)=1,COUNT(K284)=1,K283&lt;=K284),K283/K284*100,IF(OR(COUNTBLANK(K283)=1,COUNTBLANK(K284)=1),"tdi",IF(AND(COUNTA(K283)=1,COUNTA(K284)=1),"salah tolong cek"))))))</f>
        <v>0.650246305418719</v>
      </c>
      <c r="M283" s="490"/>
      <c r="N283" s="293">
        <f>K283</f>
        <v>33</v>
      </c>
      <c r="O283" s="293" t="str">
        <f>IF($N$1951&lt;&gt;$N$1952,"Total PNS All urs berbeda PNS Kab","ok")</f>
        <v>ok</v>
      </c>
    </row>
    <row r="284" spans="2:14">
      <c r="B284" s="460"/>
      <c r="C284" s="460"/>
      <c r="D284" s="469"/>
      <c r="E284" s="477"/>
      <c r="F284" s="462"/>
      <c r="G284" s="474" t="s">
        <v>475</v>
      </c>
      <c r="H284" s="472" t="s">
        <v>113</v>
      </c>
      <c r="I284" s="498">
        <v>7943</v>
      </c>
      <c r="J284" s="491"/>
      <c r="K284" s="498">
        <f>'Pengambil kebijakan'!$L$50</f>
        <v>5075</v>
      </c>
      <c r="L284" s="491"/>
      <c r="M284" s="490"/>
      <c r="N284" s="293">
        <f>K284</f>
        <v>5075</v>
      </c>
    </row>
    <row r="285" ht="28.5" spans="2:13">
      <c r="B285" s="460"/>
      <c r="C285" s="460"/>
      <c r="D285" s="387">
        <v>7</v>
      </c>
      <c r="E285" s="473" t="s">
        <v>476</v>
      </c>
      <c r="F285" s="457" t="s">
        <v>477</v>
      </c>
      <c r="G285" s="474" t="s">
        <v>478</v>
      </c>
      <c r="H285" s="472" t="s">
        <v>113</v>
      </c>
      <c r="I285" s="448">
        <v>14</v>
      </c>
      <c r="J285" s="324">
        <f>IF(I286=0,"tdi",IF(I286="tdi","tdi",IF(I285="tdi","tdi",IF(AND(COUNT(I285)=1,COUNT(I286)=1,I285&lt;=I286),I285/I286*100,IF(OR(COUNTBLANK(I285)=1,COUNTBLANK(I286)=1),"tdi",IF(AND(COUNTA(I285)=1,COUNTA(I286)=1),"salah tolong cek"))))))</f>
        <v>87.5</v>
      </c>
      <c r="K285" s="448">
        <v>12</v>
      </c>
      <c r="L285" s="324">
        <f>IF(K286=0,"tdi",IF(K286="tdi","tdi",IF(K285="tdi","tdi",IF(AND(COUNT(K285)=1,COUNT(K286)=1,K285&lt;=K286),K285/K286*100,IF(OR(COUNTBLANK(K285)=1,COUNTBLANK(K286)=1),"tdi",IF(AND(COUNTA(K285)=1,COUNTA(K286)=1),"salah tolong cek"))))))</f>
        <v>75</v>
      </c>
      <c r="M285" s="490"/>
    </row>
    <row r="286" spans="2:13">
      <c r="B286" s="460"/>
      <c r="C286" s="460"/>
      <c r="D286" s="461"/>
      <c r="E286" s="477"/>
      <c r="F286" s="462"/>
      <c r="G286" s="474" t="s">
        <v>479</v>
      </c>
      <c r="H286" s="472" t="s">
        <v>113</v>
      </c>
      <c r="I286" s="498">
        <f>I276</f>
        <v>16</v>
      </c>
      <c r="J286" s="491"/>
      <c r="K286" s="498">
        <f>K276</f>
        <v>16</v>
      </c>
      <c r="L286" s="491"/>
      <c r="M286" s="490"/>
    </row>
    <row r="287" ht="28.5" spans="2:13">
      <c r="B287" s="460"/>
      <c r="C287" s="460"/>
      <c r="D287" s="464">
        <v>8</v>
      </c>
      <c r="E287" s="389" t="s">
        <v>480</v>
      </c>
      <c r="F287" s="457" t="s">
        <v>481</v>
      </c>
      <c r="G287" s="474" t="s">
        <v>482</v>
      </c>
      <c r="H287" s="472" t="s">
        <v>113</v>
      </c>
      <c r="I287" s="448">
        <v>16</v>
      </c>
      <c r="J287" s="324">
        <f>IF(I288=0,"tdi",IF(I288="tdi","tdi",IF(I287="tdi","tdi",IF(AND(COUNT(I287)=1,COUNT(I288)=1,I287&lt;=I288),I287/I288*100,IF(OR(COUNTBLANK(I287)=1,COUNTBLANK(I288)=1),"tdi",IF(AND(COUNTA(I287)=1,COUNTA(I288)=1),"salah tolong cek"))))))</f>
        <v>100</v>
      </c>
      <c r="K287" s="448">
        <v>16</v>
      </c>
      <c r="L287" s="324">
        <f>IF(K288=0,"tdi",IF(K288="tdi","tdi",IF(K287="tdi","tdi",IF(AND(COUNT(K287)=1,COUNT(K288)=1,K287&lt;=K288),K287/K288*100,IF(OR(COUNTBLANK(K287)=1,COUNTBLANK(K288)=1),"tdi",IF(AND(COUNTA(K287)=1,COUNTA(K288)=1),"salah tolong cek"))))))</f>
        <v>100</v>
      </c>
      <c r="M287" s="490" t="s">
        <v>457</v>
      </c>
    </row>
    <row r="288" spans="2:13">
      <c r="B288" s="461"/>
      <c r="C288" s="461"/>
      <c r="D288" s="469"/>
      <c r="E288" s="395"/>
      <c r="F288" s="462"/>
      <c r="G288" s="474" t="s">
        <v>479</v>
      </c>
      <c r="H288" s="472" t="s">
        <v>113</v>
      </c>
      <c r="I288" s="498">
        <f>I286</f>
        <v>16</v>
      </c>
      <c r="J288" s="491"/>
      <c r="K288" s="498">
        <f>K286</f>
        <v>16</v>
      </c>
      <c r="L288" s="491"/>
      <c r="M288" s="490"/>
    </row>
    <row r="289" ht="42.75" spans="2:13">
      <c r="B289" s="387">
        <v>5</v>
      </c>
      <c r="C289" s="387" t="s">
        <v>483</v>
      </c>
      <c r="D289" s="464">
        <v>9</v>
      </c>
      <c r="E289" s="381" t="s">
        <v>484</v>
      </c>
      <c r="F289" s="471" t="s">
        <v>485</v>
      </c>
      <c r="G289" s="474" t="s">
        <v>486</v>
      </c>
      <c r="H289" s="472" t="s">
        <v>487</v>
      </c>
      <c r="I289" s="500">
        <f>IF(COUNTIF(I290:I292,"tdi")=3,"tdi",COUNTIF(I290:I292,"ada"))</f>
        <v>3</v>
      </c>
      <c r="J289" s="488">
        <f>I289</f>
        <v>3</v>
      </c>
      <c r="K289" s="500">
        <f>IF(COUNTIF(K290:K292,"tdi")=3,"tdi",COUNTIF(K290:K292,"ada"))</f>
        <v>3</v>
      </c>
      <c r="L289" s="488">
        <f>K289</f>
        <v>3</v>
      </c>
      <c r="M289" s="490"/>
    </row>
    <row r="290" spans="2:15">
      <c r="B290" s="460"/>
      <c r="C290" s="460"/>
      <c r="D290" s="466"/>
      <c r="E290" s="661" t="s">
        <v>488</v>
      </c>
      <c r="F290" s="471"/>
      <c r="G290" s="661" t="s">
        <v>488</v>
      </c>
      <c r="H290" s="472" t="s">
        <v>398</v>
      </c>
      <c r="I290" s="448" t="s">
        <v>97</v>
      </c>
      <c r="J290" s="498"/>
      <c r="K290" s="489" t="s">
        <v>97</v>
      </c>
      <c r="L290" s="498"/>
      <c r="M290" s="490"/>
      <c r="O290" s="293" t="s">
        <v>99</v>
      </c>
    </row>
    <row r="291" spans="2:13">
      <c r="B291" s="460"/>
      <c r="C291" s="460"/>
      <c r="D291" s="466"/>
      <c r="E291" s="661" t="s">
        <v>489</v>
      </c>
      <c r="F291" s="471"/>
      <c r="G291" s="661" t="s">
        <v>489</v>
      </c>
      <c r="H291" s="472" t="s">
        <v>398</v>
      </c>
      <c r="I291" s="448" t="s">
        <v>97</v>
      </c>
      <c r="J291" s="498"/>
      <c r="K291" s="489" t="s">
        <v>97</v>
      </c>
      <c r="L291" s="498"/>
      <c r="M291" s="490"/>
    </row>
    <row r="292" spans="2:13">
      <c r="B292" s="460"/>
      <c r="C292" s="460"/>
      <c r="D292" s="469"/>
      <c r="E292" s="381" t="s">
        <v>490</v>
      </c>
      <c r="F292" s="471"/>
      <c r="G292" s="381" t="s">
        <v>490</v>
      </c>
      <c r="H292" s="472" t="s">
        <v>398</v>
      </c>
      <c r="I292" s="448" t="s">
        <v>97</v>
      </c>
      <c r="J292" s="498"/>
      <c r="K292" s="489" t="s">
        <v>97</v>
      </c>
      <c r="L292" s="498"/>
      <c r="M292" s="490"/>
    </row>
    <row r="293" ht="28.5" spans="2:13">
      <c r="B293" s="460"/>
      <c r="C293" s="460"/>
      <c r="D293" s="478">
        <v>10</v>
      </c>
      <c r="E293" s="473" t="s">
        <v>491</v>
      </c>
      <c r="F293" s="457" t="s">
        <v>492</v>
      </c>
      <c r="G293" s="471" t="s">
        <v>493</v>
      </c>
      <c r="H293" s="472" t="s">
        <v>430</v>
      </c>
      <c r="I293" s="448">
        <v>9</v>
      </c>
      <c r="J293" s="324">
        <f>IF(I294=0,"tdi",IF(I294="tdi","tdi",IF(I293="tdi","tdi",IF(AND(COUNT(I293)=1,COUNT(I294)=1,I293&lt;=I294),I293/I294*100,IF(OR(COUNTBLANK(I293)=1,COUNTBLANK(I294)=1),"tdi",IF(AND(COUNTA(I293)=1,COUNTA(I294)=1),"salah tolong cek"))))))</f>
        <v>100</v>
      </c>
      <c r="K293" s="459">
        <v>9</v>
      </c>
      <c r="L293" s="324">
        <f>IF(K294=0,"tdi",IF(K294="tdi","tdi",IF(K293="tdi","tdi",IF(AND(COUNT(K293)=1,COUNT(K294)=1,K293&lt;=K294),K293/K294*100,IF(OR(COUNTBLANK(K293)=1,COUNTBLANK(K294)=1),"tdi",IF(AND(COUNTA(K293)=1,COUNTA(K294)=1),"salah tolong cek"))))))</f>
        <v>100</v>
      </c>
      <c r="M293" s="490"/>
    </row>
    <row r="294" spans="2:13">
      <c r="B294" s="460"/>
      <c r="C294" s="460"/>
      <c r="D294" s="479"/>
      <c r="E294" s="477"/>
      <c r="F294" s="462"/>
      <c r="G294" s="471" t="s">
        <v>494</v>
      </c>
      <c r="H294" s="472" t="s">
        <v>430</v>
      </c>
      <c r="I294" s="448">
        <v>9</v>
      </c>
      <c r="J294" s="491"/>
      <c r="K294" s="459">
        <v>9</v>
      </c>
      <c r="L294" s="491"/>
      <c r="M294" s="490"/>
    </row>
    <row r="295" ht="28.5" spans="2:13">
      <c r="B295" s="460"/>
      <c r="C295" s="460"/>
      <c r="D295" s="387">
        <v>11</v>
      </c>
      <c r="E295" s="473" t="s">
        <v>495</v>
      </c>
      <c r="F295" s="457" t="s">
        <v>496</v>
      </c>
      <c r="G295" s="471" t="s">
        <v>497</v>
      </c>
      <c r="H295" s="472" t="s">
        <v>430</v>
      </c>
      <c r="I295" s="448">
        <v>5</v>
      </c>
      <c r="J295" s="324">
        <f>IF(I296=0,"tdi",IF(I296="tdi","tdi",IF(I295="tdi","tdi",IF(AND(COUNT(I295)=1,COUNT(I296)=1,I295&lt;=I296),I295/I296*100,IF(OR(COUNTBLANK(I295)=1,COUNTBLANK(I296)=1),"tdi",IF(AND(COUNTA(I295)=1,COUNTA(I296)=1),"salah tolong cek"))))))</f>
        <v>83.3333333333333</v>
      </c>
      <c r="K295" s="459">
        <v>5</v>
      </c>
      <c r="L295" s="324">
        <f>IF(K296=0,"tdi",IF(K296="tdi","tdi",IF(K295="tdi","tdi",IF(AND(COUNT(K295)=1,COUNT(K296)=1,K295&lt;=K296),K295/K296*100,IF(OR(COUNTBLANK(K295)=1,COUNTBLANK(K296)=1),"tdi",IF(AND(COUNTA(K295)=1,COUNTA(K296)=1),"salah tolong cek"))))))</f>
        <v>83.3333333333333</v>
      </c>
      <c r="M295" s="490"/>
    </row>
    <row r="296" spans="2:13">
      <c r="B296" s="460"/>
      <c r="C296" s="460"/>
      <c r="D296" s="461"/>
      <c r="E296" s="477"/>
      <c r="F296" s="462"/>
      <c r="G296" s="474" t="s">
        <v>498</v>
      </c>
      <c r="H296" s="472" t="s">
        <v>430</v>
      </c>
      <c r="I296" s="448">
        <v>6</v>
      </c>
      <c r="J296" s="491"/>
      <c r="K296" s="459">
        <v>6</v>
      </c>
      <c r="L296" s="491"/>
      <c r="M296" s="490"/>
    </row>
    <row r="297" ht="28.5" spans="2:13">
      <c r="B297" s="460"/>
      <c r="C297" s="460"/>
      <c r="D297" s="478">
        <v>12</v>
      </c>
      <c r="E297" s="473" t="s">
        <v>499</v>
      </c>
      <c r="F297" s="457" t="s">
        <v>500</v>
      </c>
      <c r="G297" s="474" t="s">
        <v>501</v>
      </c>
      <c r="H297" s="472" t="s">
        <v>430</v>
      </c>
      <c r="I297" s="448">
        <v>6</v>
      </c>
      <c r="J297" s="324">
        <f>IF(I298=0,"tdi",IF(I298="tdi","tdi",IF(I297="tdi","tdi",IF(AND(COUNT(I297)=1,COUNT(I298)=1,I297&lt;=I298),I297/I298*100,IF(OR(COUNTBLANK(I297)=1,COUNTBLANK(I298)=1),"tdi",IF(AND(COUNTA(I297)=1,COUNTA(I298)=1),"salah tolong cek"))))))</f>
        <v>100</v>
      </c>
      <c r="K297" s="459">
        <v>6</v>
      </c>
      <c r="L297" s="324">
        <f>IF(K298=0,"tdi",IF(K298="tdi","tdi",IF(K297="tdi","tdi",IF(AND(COUNT(K297)=1,COUNT(K298)=1,K297&lt;=K298),K297/K298*100,IF(OR(COUNTBLANK(K297)=1,COUNTBLANK(K298)=1),"tdi",IF(AND(COUNTA(K297)=1,COUNTA(K298)=1),"salah tolong cek"))))))</f>
        <v>100</v>
      </c>
      <c r="M297" s="490"/>
    </row>
    <row r="298" spans="2:13">
      <c r="B298" s="461"/>
      <c r="C298" s="461"/>
      <c r="D298" s="479"/>
      <c r="E298" s="477"/>
      <c r="F298" s="462"/>
      <c r="G298" s="474" t="s">
        <v>502</v>
      </c>
      <c r="H298" s="472" t="s">
        <v>430</v>
      </c>
      <c r="I298" s="448">
        <v>6</v>
      </c>
      <c r="J298" s="491"/>
      <c r="K298" s="459">
        <v>6</v>
      </c>
      <c r="L298" s="491"/>
      <c r="M298" s="490"/>
    </row>
    <row r="299" customHeight="1" spans="2:15">
      <c r="B299" s="388">
        <v>6</v>
      </c>
      <c r="C299" s="387" t="s">
        <v>503</v>
      </c>
      <c r="D299" s="387">
        <v>13</v>
      </c>
      <c r="E299" s="473" t="s">
        <v>504</v>
      </c>
      <c r="F299" s="457" t="s">
        <v>505</v>
      </c>
      <c r="G299" s="474" t="s">
        <v>506</v>
      </c>
      <c r="H299" s="472" t="s">
        <v>507</v>
      </c>
      <c r="I299" s="504">
        <v>18164603000</v>
      </c>
      <c r="J299" s="324">
        <f>IF(I300=0,"tdi",IF(I300="tdi","tdi",IF(I299="tdi","tdi",IF(AND(COUNT(I299)=1,COUNT(I300)=1,I299&lt;=I300),I299/I300*100,IF(OR(COUNTBLANK(I299)=1,COUNTBLANK(I300)=1),"tdi",IF(AND(COUNTA(I299)=1,COUNTA(I300)=1),"salah tolong cek"))))))</f>
        <v>0.663261242642441</v>
      </c>
      <c r="K299" s="447">
        <v>18164603000</v>
      </c>
      <c r="L299" s="324">
        <f>IF(K300=0,"tdi",IF(K300="tdi","tdi",IF(K299="tdi","tdi",IF(AND(COUNT(K299)=1,COUNT(K300)=1,K299&lt;=K300),K299/K300*100,IF(OR(COUNTBLANK(K299)=1,COUNTBLANK(K300)=1),"tdi",IF(AND(COUNTA(K299)=1,COUNTA(K300)=1),"salah tolong cek"))))))</f>
        <v>0.750470613633648</v>
      </c>
      <c r="M299" s="490"/>
      <c r="N299" s="293">
        <f>K299</f>
        <v>18164603000</v>
      </c>
      <c r="O299" s="293" t="str">
        <f>IF($N$1954&lt;&gt;$N$1955,"Total angrn sel SKPD berbeda dgn total APBD","Ok")</f>
        <v>Ok</v>
      </c>
    </row>
    <row r="300" spans="2:14">
      <c r="B300" s="390"/>
      <c r="C300" s="460"/>
      <c r="D300" s="461"/>
      <c r="E300" s="477"/>
      <c r="F300" s="462"/>
      <c r="G300" s="474" t="s">
        <v>508</v>
      </c>
      <c r="H300" s="472" t="s">
        <v>507</v>
      </c>
      <c r="I300" s="504">
        <v>2738680000000</v>
      </c>
      <c r="J300" s="491"/>
      <c r="K300" s="513">
        <v>2420428284600</v>
      </c>
      <c r="L300" s="491"/>
      <c r="M300" s="490"/>
      <c r="N300" s="293">
        <f>K300</f>
        <v>2420428284600</v>
      </c>
    </row>
    <row r="301" spans="2:13">
      <c r="B301" s="391"/>
      <c r="C301" s="460"/>
      <c r="D301" s="478">
        <v>14</v>
      </c>
      <c r="E301" s="473" t="s">
        <v>509</v>
      </c>
      <c r="F301" s="457" t="s">
        <v>510</v>
      </c>
      <c r="G301" s="480" t="s">
        <v>511</v>
      </c>
      <c r="H301" s="472" t="s">
        <v>507</v>
      </c>
      <c r="I301" s="504">
        <v>10403646000</v>
      </c>
      <c r="J301" s="324">
        <f>IF(I302=0,"tdi",IF(I302="tdi","tdi",IF(I301="tdi","tdi",IF(AND(COUNT(I301)=1,COUNT(I302)=1,I301&lt;=I302),I301/I302*100,IF(OR(COUNTBLANK(I301)=1,COUNTBLANK(I302)=1),"tdi",IF(AND(COUNTA(I301)=1,COUNTA(I302)=1),"salah tolong cek"))))))</f>
        <v>62.3834543847824</v>
      </c>
      <c r="K301" s="447">
        <v>10403646000</v>
      </c>
      <c r="L301" s="324">
        <f>IF(K302=0,"tdi",IF(K302="tdi","tdi",IF(K301="tdi","tdi",IF(AND(COUNT(K301)=1,COUNT(K302)=1,K301&lt;=K302),K301/K302*100,IF(OR(COUNTBLANK(K301)=1,COUNTBLANK(K302)=1),"tdi",IF(AND(COUNTA(K301)=1,COUNTA(K302)=1),"salah tolong cek"))))))</f>
        <v>62.3834543847824</v>
      </c>
      <c r="M301" s="490"/>
    </row>
    <row r="302" spans="2:13">
      <c r="B302" s="391"/>
      <c r="C302" s="460"/>
      <c r="D302" s="479"/>
      <c r="E302" s="477"/>
      <c r="F302" s="462"/>
      <c r="G302" s="480" t="s">
        <v>512</v>
      </c>
      <c r="H302" s="472" t="s">
        <v>507</v>
      </c>
      <c r="I302" s="504">
        <v>16676931572</v>
      </c>
      <c r="J302" s="491"/>
      <c r="K302" s="447">
        <v>16676931572</v>
      </c>
      <c r="L302" s="491"/>
      <c r="M302" s="490"/>
    </row>
    <row r="303" spans="2:13">
      <c r="B303" s="391"/>
      <c r="C303" s="460"/>
      <c r="D303" s="387">
        <v>15</v>
      </c>
      <c r="E303" s="473" t="s">
        <v>513</v>
      </c>
      <c r="F303" s="457" t="s">
        <v>514</v>
      </c>
      <c r="G303" s="480" t="s">
        <v>515</v>
      </c>
      <c r="H303" s="472" t="s">
        <v>507</v>
      </c>
      <c r="I303" s="504">
        <v>116518539</v>
      </c>
      <c r="J303" s="324">
        <f>IF(I304=0,"tdi",IF(I304="tdi","tdi",IF(I303="tdi","tdi",IF(AND(COUNT(I303)=1,COUNT(I304)=1,I303&lt;=I304),I303/I304*100,IF(OR(COUNTBLANK(I303)=1,COUNTBLANK(I304)=1),"tdi",IF(AND(COUNTA(I303)=1,COUNTA(I304)=1),"salah tolong cek"))))))</f>
        <v>5.51529240375411</v>
      </c>
      <c r="K303" s="447">
        <f>15880000+55592700</f>
        <v>71472700</v>
      </c>
      <c r="L303" s="324">
        <f>IF(K304=0,"tdi",IF(K304="tdi","tdi",IF(K303="tdi","tdi",IF(AND(COUNT(K303)=1,COUNT(K304)=1,K303&lt;=K304),K303/K304*100,IF(OR(COUNTBLANK(K303)=1,COUNTBLANK(K304)=1),"tdi",IF(AND(COUNTA(K303)=1,COUNTA(K304)=1),"salah tolong cek"))))))</f>
        <v>2.56611820813381</v>
      </c>
      <c r="M303" s="490"/>
    </row>
    <row r="304" spans="2:13">
      <c r="B304" s="391"/>
      <c r="C304" s="460"/>
      <c r="D304" s="461"/>
      <c r="E304" s="477"/>
      <c r="F304" s="462"/>
      <c r="G304" s="480" t="s">
        <v>516</v>
      </c>
      <c r="H304" s="472" t="s">
        <v>507</v>
      </c>
      <c r="I304" s="504">
        <v>2112644815</v>
      </c>
      <c r="J304" s="491"/>
      <c r="K304" s="447">
        <v>2785245815</v>
      </c>
      <c r="L304" s="491"/>
      <c r="M304" s="490" t="s">
        <v>574</v>
      </c>
    </row>
    <row r="305" spans="2:13">
      <c r="B305" s="391"/>
      <c r="C305" s="460"/>
      <c r="D305" s="478">
        <v>16</v>
      </c>
      <c r="E305" s="473" t="s">
        <v>517</v>
      </c>
      <c r="F305" s="457" t="s">
        <v>518</v>
      </c>
      <c r="G305" s="480" t="s">
        <v>515</v>
      </c>
      <c r="H305" s="472" t="s">
        <v>507</v>
      </c>
      <c r="I305" s="502">
        <f>I303</f>
        <v>116518539</v>
      </c>
      <c r="J305" s="322">
        <f>IF(COUNTBLANK(I305)=1,"tdi",IF(I305="tdi","tdi",IF(COUNTBLANK(I306)=1,"tdi",IF(I306="tdi","tdi",IF(I306=0,"tdi",IF(AND(COUNT(I305)=1,COUNT(I306)=1),I305/I306*100,"salah tolong cek"))))))</f>
        <v>0.69868092038964</v>
      </c>
      <c r="K305" s="502">
        <f>K303</f>
        <v>71472700</v>
      </c>
      <c r="L305" s="322">
        <f>IF(COUNTBLANK(K305)=1,"tdi",IF(K305="tdi","tdi",IF(COUNTBLANK(K306)=1,"tdi",IF(K306="tdi","tdi",IF(K306=0,"tdi",IF(AND(COUNT(K305)=1,COUNT(K306)=1),K305/K306*100,"salah tolong cek"))))))</f>
        <v>0.428572244788725</v>
      </c>
      <c r="M305" s="490"/>
    </row>
    <row r="306" spans="2:13">
      <c r="B306" s="391"/>
      <c r="C306" s="460"/>
      <c r="D306" s="479"/>
      <c r="E306" s="477"/>
      <c r="F306" s="462"/>
      <c r="G306" s="480" t="s">
        <v>512</v>
      </c>
      <c r="H306" s="472" t="s">
        <v>507</v>
      </c>
      <c r="I306" s="502">
        <f>I302</f>
        <v>16676931572</v>
      </c>
      <c r="J306" s="491"/>
      <c r="K306" s="502">
        <f>K302</f>
        <v>16676931572</v>
      </c>
      <c r="L306" s="491"/>
      <c r="M306" s="490"/>
    </row>
    <row r="307" ht="42.75" spans="2:13">
      <c r="B307" s="391"/>
      <c r="C307" s="460"/>
      <c r="D307" s="387">
        <v>17</v>
      </c>
      <c r="E307" s="393" t="s">
        <v>519</v>
      </c>
      <c r="F307" s="471" t="s">
        <v>520</v>
      </c>
      <c r="G307" s="463" t="s">
        <v>521</v>
      </c>
      <c r="H307" s="472" t="s">
        <v>522</v>
      </c>
      <c r="I307" s="500">
        <f>IF(COUNTIF(I308:I310,"tdi")=3,"tdi",COUNTIF(I308:I310,"ada"))</f>
        <v>3</v>
      </c>
      <c r="J307" s="488">
        <f>I307</f>
        <v>3</v>
      </c>
      <c r="K307" s="500">
        <f>IF(COUNTIF(K308:K310,"tdi")=3,"tdi",COUNTIF(K308:K310,"ada"))</f>
        <v>3</v>
      </c>
      <c r="L307" s="488">
        <f>K307</f>
        <v>3</v>
      </c>
      <c r="M307" s="490"/>
    </row>
    <row r="308" spans="2:13">
      <c r="B308" s="391"/>
      <c r="C308" s="460"/>
      <c r="D308" s="460"/>
      <c r="E308" s="662" t="s">
        <v>523</v>
      </c>
      <c r="F308" s="471"/>
      <c r="G308" s="662" t="s">
        <v>523</v>
      </c>
      <c r="H308" s="472" t="s">
        <v>398</v>
      </c>
      <c r="I308" s="448" t="s">
        <v>97</v>
      </c>
      <c r="J308" s="503"/>
      <c r="K308" s="489" t="s">
        <v>97</v>
      </c>
      <c r="L308" s="503"/>
      <c r="M308" s="490"/>
    </row>
    <row r="309" spans="2:13">
      <c r="B309" s="391"/>
      <c r="C309" s="460"/>
      <c r="D309" s="460"/>
      <c r="E309" s="662" t="s">
        <v>524</v>
      </c>
      <c r="F309" s="471"/>
      <c r="G309" s="662" t="s">
        <v>524</v>
      </c>
      <c r="H309" s="472" t="s">
        <v>398</v>
      </c>
      <c r="I309" s="448" t="s">
        <v>97</v>
      </c>
      <c r="J309" s="503"/>
      <c r="K309" s="489" t="s">
        <v>97</v>
      </c>
      <c r="L309" s="503"/>
      <c r="M309" s="490"/>
    </row>
    <row r="310" spans="2:13">
      <c r="B310" s="395"/>
      <c r="C310" s="461"/>
      <c r="D310" s="461"/>
      <c r="E310" s="662" t="s">
        <v>525</v>
      </c>
      <c r="F310" s="471"/>
      <c r="G310" s="662" t="s">
        <v>525</v>
      </c>
      <c r="H310" s="472" t="s">
        <v>398</v>
      </c>
      <c r="I310" s="448" t="s">
        <v>97</v>
      </c>
      <c r="J310" s="503"/>
      <c r="K310" s="489" t="s">
        <v>97</v>
      </c>
      <c r="L310" s="503"/>
      <c r="M310" s="490"/>
    </row>
    <row r="311" ht="29.25" spans="2:13">
      <c r="B311" s="478">
        <v>7</v>
      </c>
      <c r="C311" s="387" t="s">
        <v>526</v>
      </c>
      <c r="D311" s="374">
        <v>18</v>
      </c>
      <c r="E311" s="381" t="s">
        <v>527</v>
      </c>
      <c r="F311" s="471" t="s">
        <v>528</v>
      </c>
      <c r="G311" s="471" t="s">
        <v>529</v>
      </c>
      <c r="H311" s="472" t="s">
        <v>398</v>
      </c>
      <c r="I311" s="449" t="s">
        <v>97</v>
      </c>
      <c r="J311" s="488" t="str">
        <f>IF(I311="ada","ada",IF(I311="tidak","tidak",IF(I311="","tdi",IF(I311="tdi","tdi","salah tolong cek"))))</f>
        <v>ada</v>
      </c>
      <c r="K311" s="514" t="s">
        <v>97</v>
      </c>
      <c r="L311" s="488" t="str">
        <f>IF(K311="ada","ada",IF(K311="tidak","tidak",IF(K311="","tdi",IF(K311="tdi","tdi","salah tolong cek"))))</f>
        <v>ada</v>
      </c>
      <c r="M311" s="490"/>
    </row>
    <row r="312" spans="2:13">
      <c r="B312" s="481"/>
      <c r="C312" s="460"/>
      <c r="D312" s="387">
        <v>19</v>
      </c>
      <c r="E312" s="473" t="s">
        <v>530</v>
      </c>
      <c r="F312" s="457" t="s">
        <v>531</v>
      </c>
      <c r="G312" s="480" t="s">
        <v>532</v>
      </c>
      <c r="H312" s="472" t="s">
        <v>507</v>
      </c>
      <c r="I312" s="504">
        <v>0</v>
      </c>
      <c r="J312" s="324">
        <f>IF(I313=0,"tdi",IF(I313="tdi","tdi",IF(I312="tdi","tdi",IF(AND(COUNT(I312)=1,COUNT(I313)=1,I312&lt;=I313),I312/I313*100,IF(OR(COUNTBLANK(I312)=1,COUNTBLANK(I313)=1),"tdi",IF(AND(COUNTA(I312)=1,COUNTA(I313)=1),"salah tolong cek"))))))</f>
        <v>0</v>
      </c>
      <c r="K312" s="459">
        <v>0</v>
      </c>
      <c r="L312" s="324">
        <f>IF(K313=0,"tdi",IF(K313="tdi","tdi",IF(K312="tdi","tdi",IF(AND(COUNT(K312)=1,COUNT(K313)=1,K312&lt;=K313),K312/K313*100,IF(OR(COUNTBLANK(K312)=1,COUNTBLANK(K313)=1),"tdi",IF(AND(COUNTA(K312)=1,COUNTA(K313)=1),"salah tolong cek"))))))</f>
        <v>0</v>
      </c>
      <c r="M312" s="490"/>
    </row>
    <row r="313" spans="2:13">
      <c r="B313" s="479"/>
      <c r="C313" s="461"/>
      <c r="D313" s="461"/>
      <c r="E313" s="477"/>
      <c r="F313" s="462"/>
      <c r="G313" s="480" t="s">
        <v>533</v>
      </c>
      <c r="H313" s="472" t="s">
        <v>507</v>
      </c>
      <c r="I313" s="504">
        <v>25010979437</v>
      </c>
      <c r="J313" s="491"/>
      <c r="K313" s="459">
        <v>21647635876</v>
      </c>
      <c r="L313" s="491"/>
      <c r="M313" s="490"/>
    </row>
    <row r="314" ht="28.5" customHeight="1" spans="2:13">
      <c r="B314" s="478">
        <v>8</v>
      </c>
      <c r="C314" s="387" t="s">
        <v>534</v>
      </c>
      <c r="D314" s="387">
        <v>20</v>
      </c>
      <c r="E314" s="381" t="s">
        <v>535</v>
      </c>
      <c r="F314" s="471" t="s">
        <v>536</v>
      </c>
      <c r="G314" s="480" t="s">
        <v>537</v>
      </c>
      <c r="H314" s="472" t="s">
        <v>436</v>
      </c>
      <c r="I314" s="500">
        <f>IF(COUNTIF(I315:I319,"tdi")=5,"tdi",COUNTIF(I315:I319,"ada"))</f>
        <v>5</v>
      </c>
      <c r="J314" s="488">
        <f>I314</f>
        <v>5</v>
      </c>
      <c r="K314" s="500">
        <f>IF(COUNTIF(K315:K319,"tdi")=5,"tdi",COUNTIF(K315:K319,"ada"))</f>
        <v>5</v>
      </c>
      <c r="L314" s="488">
        <f>K314</f>
        <v>5</v>
      </c>
      <c r="M314" s="490"/>
    </row>
    <row r="315" spans="2:13">
      <c r="B315" s="481"/>
      <c r="C315" s="460"/>
      <c r="D315" s="460"/>
      <c r="E315" s="396" t="s">
        <v>538</v>
      </c>
      <c r="F315" s="471"/>
      <c r="G315" s="396" t="s">
        <v>539</v>
      </c>
      <c r="H315" s="472" t="s">
        <v>398</v>
      </c>
      <c r="I315" s="448" t="s">
        <v>97</v>
      </c>
      <c r="J315" s="491"/>
      <c r="K315" s="489" t="s">
        <v>97</v>
      </c>
      <c r="L315" s="491"/>
      <c r="M315" s="490"/>
    </row>
    <row r="316" spans="2:13">
      <c r="B316" s="481"/>
      <c r="C316" s="460"/>
      <c r="D316" s="460"/>
      <c r="E316" s="396" t="s">
        <v>540</v>
      </c>
      <c r="F316" s="471"/>
      <c r="G316" s="396" t="s">
        <v>541</v>
      </c>
      <c r="H316" s="472" t="s">
        <v>398</v>
      </c>
      <c r="I316" s="448" t="s">
        <v>97</v>
      </c>
      <c r="J316" s="491"/>
      <c r="K316" s="489" t="s">
        <v>97</v>
      </c>
      <c r="L316" s="491"/>
      <c r="M316" s="490"/>
    </row>
    <row r="317" spans="2:13">
      <c r="B317" s="481"/>
      <c r="C317" s="460"/>
      <c r="D317" s="460"/>
      <c r="E317" s="396" t="s">
        <v>542</v>
      </c>
      <c r="F317" s="471"/>
      <c r="G317" s="396" t="s">
        <v>543</v>
      </c>
      <c r="H317" s="472" t="s">
        <v>398</v>
      </c>
      <c r="I317" s="448" t="s">
        <v>97</v>
      </c>
      <c r="J317" s="491"/>
      <c r="K317" s="489" t="s">
        <v>97</v>
      </c>
      <c r="L317" s="491"/>
      <c r="M317" s="490"/>
    </row>
    <row r="318" spans="2:13">
      <c r="B318" s="481"/>
      <c r="C318" s="460"/>
      <c r="D318" s="460"/>
      <c r="E318" s="396" t="s">
        <v>544</v>
      </c>
      <c r="F318" s="471"/>
      <c r="G318" s="396" t="s">
        <v>545</v>
      </c>
      <c r="H318" s="472" t="s">
        <v>398</v>
      </c>
      <c r="I318" s="448" t="s">
        <v>97</v>
      </c>
      <c r="J318" s="491"/>
      <c r="K318" s="489" t="s">
        <v>97</v>
      </c>
      <c r="L318" s="491"/>
      <c r="M318" s="490"/>
    </row>
    <row r="319" ht="28.5" spans="2:13">
      <c r="B319" s="481"/>
      <c r="C319" s="460"/>
      <c r="D319" s="461"/>
      <c r="E319" s="396" t="s">
        <v>546</v>
      </c>
      <c r="F319" s="471"/>
      <c r="G319" s="396" t="s">
        <v>547</v>
      </c>
      <c r="H319" s="472" t="s">
        <v>398</v>
      </c>
      <c r="I319" s="448" t="s">
        <v>97</v>
      </c>
      <c r="J319" s="491"/>
      <c r="K319" s="489" t="s">
        <v>97</v>
      </c>
      <c r="L319" s="491"/>
      <c r="M319" s="490"/>
    </row>
    <row r="320" ht="43.5" spans="2:13">
      <c r="B320" s="479"/>
      <c r="C320" s="461"/>
      <c r="D320" s="386">
        <v>21</v>
      </c>
      <c r="E320" s="376" t="s">
        <v>548</v>
      </c>
      <c r="F320" s="471" t="s">
        <v>549</v>
      </c>
      <c r="G320" s="396" t="s">
        <v>550</v>
      </c>
      <c r="H320" s="472" t="s">
        <v>398</v>
      </c>
      <c r="I320" s="449" t="s">
        <v>97</v>
      </c>
      <c r="J320" s="488" t="str">
        <f>IF(I320="ada","ada",IF(I320="tidak","tidak",IF(I320="","tdi",IF(I320="tdi","tdi","salah tolong cek"))))</f>
        <v>ada</v>
      </c>
      <c r="K320" s="514" t="s">
        <v>97</v>
      </c>
      <c r="L320" s="488" t="str">
        <f>IF(K320="ada","ada",IF(K320="tidak","tidak",IF(K320="","tdi",IF(K320="tdi","tdi","salah tolong cek"))))</f>
        <v>ada</v>
      </c>
      <c r="M320" s="490"/>
    </row>
    <row r="321" ht="15" spans="2:13">
      <c r="B321" s="397"/>
      <c r="C321" s="398"/>
      <c r="D321" s="399"/>
      <c r="E321" s="398"/>
      <c r="F321" s="482" t="s">
        <v>71</v>
      </c>
      <c r="G321" s="482"/>
      <c r="H321" s="483"/>
      <c r="I321" s="483"/>
      <c r="J321" s="483"/>
      <c r="K321" s="505" t="s">
        <v>70</v>
      </c>
      <c r="L321" s="505"/>
      <c r="M321" s="506"/>
    </row>
    <row r="322" ht="15" spans="2:13">
      <c r="B322" s="397"/>
      <c r="C322" s="398"/>
      <c r="D322" s="399"/>
      <c r="E322" s="398"/>
      <c r="F322" s="364" t="s">
        <v>73</v>
      </c>
      <c r="G322" s="364"/>
      <c r="H322" s="483"/>
      <c r="I322" s="483"/>
      <c r="J322" s="483"/>
      <c r="K322" s="505" t="s">
        <v>72</v>
      </c>
      <c r="L322" s="505"/>
      <c r="M322" s="506"/>
    </row>
    <row r="323" spans="2:13">
      <c r="B323" s="397"/>
      <c r="C323" s="398"/>
      <c r="D323" s="399"/>
      <c r="E323" s="398"/>
      <c r="F323" s="484"/>
      <c r="H323" s="483"/>
      <c r="I323" s="483"/>
      <c r="J323" s="483"/>
      <c r="K323" s="505" t="s">
        <v>551</v>
      </c>
      <c r="L323" s="505"/>
      <c r="M323" s="506"/>
    </row>
    <row r="324" spans="2:13">
      <c r="B324" s="365"/>
      <c r="C324" s="365"/>
      <c r="D324" s="365"/>
      <c r="E324" s="365"/>
      <c r="F324" s="365"/>
      <c r="G324" s="365"/>
      <c r="H324" s="485"/>
      <c r="I324" s="485"/>
      <c r="J324" s="507"/>
      <c r="K324" s="505" t="s">
        <v>552</v>
      </c>
      <c r="L324" s="505"/>
      <c r="M324" s="365"/>
    </row>
    <row r="325" spans="2:13">
      <c r="B325" s="365"/>
      <c r="C325" s="365"/>
      <c r="D325" s="365"/>
      <c r="E325" s="365"/>
      <c r="F325" s="485" t="s">
        <v>77</v>
      </c>
      <c r="G325" s="485"/>
      <c r="H325" s="485"/>
      <c r="I325" s="485"/>
      <c r="J325" s="485"/>
      <c r="K325" s="505" t="s">
        <v>553</v>
      </c>
      <c r="L325" s="505"/>
      <c r="M325" s="365"/>
    </row>
    <row r="326" spans="2:14">
      <c r="B326" s="365" t="s">
        <v>420</v>
      </c>
      <c r="C326" s="365"/>
      <c r="D326" s="365"/>
      <c r="E326" s="365"/>
      <c r="F326" s="485"/>
      <c r="G326" s="485"/>
      <c r="H326" s="485"/>
      <c r="I326" s="485"/>
      <c r="J326" s="485"/>
      <c r="K326" s="505"/>
      <c r="L326" s="505"/>
      <c r="M326" s="365"/>
      <c r="N326" s="365"/>
    </row>
    <row r="327" s="451" customFormat="1" spans="2:13">
      <c r="B327" s="451" t="s">
        <v>596</v>
      </c>
      <c r="H327" s="509"/>
      <c r="I327" s="509"/>
      <c r="J327" s="509"/>
      <c r="L327" s="509"/>
      <c r="M327" s="511"/>
    </row>
    <row r="328" customHeight="1" spans="2:13">
      <c r="B328" s="453" t="s">
        <v>80</v>
      </c>
      <c r="C328" s="454" t="s">
        <v>81</v>
      </c>
      <c r="D328" s="454" t="s">
        <v>422</v>
      </c>
      <c r="E328" s="454" t="s">
        <v>59</v>
      </c>
      <c r="F328" s="454" t="s">
        <v>83</v>
      </c>
      <c r="G328" s="454" t="s">
        <v>423</v>
      </c>
      <c r="H328" s="454" t="s">
        <v>85</v>
      </c>
      <c r="I328" s="486" t="s">
        <v>86</v>
      </c>
      <c r="J328" s="486"/>
      <c r="K328" s="486" t="s">
        <v>424</v>
      </c>
      <c r="L328" s="486"/>
      <c r="M328" s="486" t="s">
        <v>425</v>
      </c>
    </row>
    <row r="329" spans="2:13">
      <c r="B329" s="453"/>
      <c r="C329" s="454"/>
      <c r="D329" s="454"/>
      <c r="E329" s="454"/>
      <c r="F329" s="454"/>
      <c r="G329" s="454"/>
      <c r="H329" s="455"/>
      <c r="I329" s="486" t="s">
        <v>89</v>
      </c>
      <c r="J329" s="486" t="s">
        <v>90</v>
      </c>
      <c r="K329" s="486" t="s">
        <v>89</v>
      </c>
      <c r="L329" s="486" t="s">
        <v>90</v>
      </c>
      <c r="M329" s="486"/>
    </row>
    <row r="330" spans="2:13">
      <c r="B330" s="456">
        <v>1</v>
      </c>
      <c r="C330" s="456">
        <v>2</v>
      </c>
      <c r="D330" s="456">
        <v>3</v>
      </c>
      <c r="E330" s="456">
        <v>4</v>
      </c>
      <c r="F330" s="456">
        <v>5</v>
      </c>
      <c r="G330" s="456">
        <v>6</v>
      </c>
      <c r="H330" s="456">
        <v>7</v>
      </c>
      <c r="I330" s="456">
        <v>8</v>
      </c>
      <c r="J330" s="456">
        <v>9</v>
      </c>
      <c r="K330" s="456">
        <v>10</v>
      </c>
      <c r="L330" s="456">
        <v>11</v>
      </c>
      <c r="M330" s="456">
        <v>12</v>
      </c>
    </row>
    <row r="331" ht="28.5" spans="2:13">
      <c r="B331" s="387">
        <v>1</v>
      </c>
      <c r="C331" s="387" t="s">
        <v>426</v>
      </c>
      <c r="D331" s="387">
        <v>1</v>
      </c>
      <c r="E331" s="389" t="s">
        <v>427</v>
      </c>
      <c r="F331" s="457" t="s">
        <v>428</v>
      </c>
      <c r="G331" s="458" t="s">
        <v>429</v>
      </c>
      <c r="H331" s="459" t="s">
        <v>430</v>
      </c>
      <c r="I331" s="448">
        <v>3</v>
      </c>
      <c r="J331" s="488">
        <v>100</v>
      </c>
      <c r="K331" s="489">
        <v>3</v>
      </c>
      <c r="L331" s="488">
        <v>100</v>
      </c>
      <c r="M331" s="490"/>
    </row>
    <row r="332" spans="2:13">
      <c r="B332" s="460"/>
      <c r="C332" s="460"/>
      <c r="D332" s="461"/>
      <c r="E332" s="395"/>
      <c r="F332" s="462"/>
      <c r="G332" s="463" t="s">
        <v>431</v>
      </c>
      <c r="H332" s="459" t="s">
        <v>430</v>
      </c>
      <c r="I332" s="491">
        <v>1</v>
      </c>
      <c r="J332" s="491"/>
      <c r="K332" s="491">
        <v>1</v>
      </c>
      <c r="L332" s="491"/>
      <c r="M332" s="490" t="s">
        <v>432</v>
      </c>
    </row>
    <row r="333" spans="2:15">
      <c r="B333" s="460"/>
      <c r="C333" s="460"/>
      <c r="D333" s="464">
        <v>2</v>
      </c>
      <c r="E333" s="464" t="s">
        <v>433</v>
      </c>
      <c r="F333" s="465" t="s">
        <v>434</v>
      </c>
      <c r="G333" s="463" t="s">
        <v>435</v>
      </c>
      <c r="H333" s="459" t="s">
        <v>436</v>
      </c>
      <c r="I333" s="488">
        <f>COUNTA(I334:I338)+$M$334</f>
        <v>4</v>
      </c>
      <c r="J333" s="488">
        <f>I333</f>
        <v>4</v>
      </c>
      <c r="K333" s="488">
        <f>COUNTA(K334:K338)+$M$334</f>
        <v>4</v>
      </c>
      <c r="L333" s="488">
        <f>K333</f>
        <v>4</v>
      </c>
      <c r="M333" s="492"/>
      <c r="O333" s="293" t="s">
        <v>99</v>
      </c>
    </row>
    <row r="334" ht="28.5" spans="2:13">
      <c r="B334" s="460"/>
      <c r="C334" s="460"/>
      <c r="D334" s="466"/>
      <c r="E334" s="466"/>
      <c r="F334" s="467"/>
      <c r="G334" s="468" t="s">
        <v>437</v>
      </c>
      <c r="H334" s="459"/>
      <c r="I334" s="493" t="s">
        <v>597</v>
      </c>
      <c r="J334" s="491"/>
      <c r="K334" s="493" t="s">
        <v>597</v>
      </c>
      <c r="L334" s="491"/>
      <c r="M334" s="490"/>
    </row>
    <row r="335" ht="57" spans="2:13">
      <c r="B335" s="460"/>
      <c r="C335" s="460"/>
      <c r="D335" s="466"/>
      <c r="E335" s="466"/>
      <c r="F335" s="467"/>
      <c r="G335" s="468" t="s">
        <v>439</v>
      </c>
      <c r="H335" s="459"/>
      <c r="I335" s="493" t="s">
        <v>598</v>
      </c>
      <c r="J335" s="491"/>
      <c r="K335" s="493" t="s">
        <v>598</v>
      </c>
      <c r="L335" s="491"/>
      <c r="M335" s="494"/>
    </row>
    <row r="336" ht="42.75" spans="2:13">
      <c r="B336" s="460"/>
      <c r="C336" s="460"/>
      <c r="D336" s="466"/>
      <c r="E336" s="466"/>
      <c r="F336" s="467"/>
      <c r="G336" s="468" t="s">
        <v>441</v>
      </c>
      <c r="H336" s="459"/>
      <c r="I336" s="493" t="s">
        <v>599</v>
      </c>
      <c r="J336" s="491"/>
      <c r="K336" s="493" t="s">
        <v>599</v>
      </c>
      <c r="L336" s="491"/>
      <c r="M336" s="494"/>
    </row>
    <row r="337" ht="42.75" spans="2:13">
      <c r="B337" s="460"/>
      <c r="C337" s="460"/>
      <c r="D337" s="466"/>
      <c r="E337" s="466"/>
      <c r="F337" s="467"/>
      <c r="G337" s="468" t="s">
        <v>443</v>
      </c>
      <c r="H337" s="459"/>
      <c r="I337" s="493" t="s">
        <v>600</v>
      </c>
      <c r="J337" s="491"/>
      <c r="K337" s="493" t="s">
        <v>600</v>
      </c>
      <c r="L337" s="491"/>
      <c r="M337" s="494"/>
    </row>
    <row r="338" ht="15" spans="2:13">
      <c r="B338" s="461"/>
      <c r="C338" s="461"/>
      <c r="D338" s="469"/>
      <c r="E338" s="469"/>
      <c r="F338" s="470"/>
      <c r="G338" s="468" t="s">
        <v>559</v>
      </c>
      <c r="H338" s="459"/>
      <c r="I338" s="448"/>
      <c r="J338" s="491"/>
      <c r="K338" s="459"/>
      <c r="L338" s="491"/>
      <c r="M338" s="494"/>
    </row>
    <row r="339" ht="28.5" spans="2:15">
      <c r="B339" s="387">
        <v>2</v>
      </c>
      <c r="C339" s="387" t="s">
        <v>447</v>
      </c>
      <c r="D339" s="387">
        <v>3</v>
      </c>
      <c r="E339" s="389" t="s">
        <v>448</v>
      </c>
      <c r="F339" s="457" t="s">
        <v>449</v>
      </c>
      <c r="G339" s="471" t="s">
        <v>450</v>
      </c>
      <c r="H339" s="472" t="s">
        <v>117</v>
      </c>
      <c r="I339" s="448">
        <v>1</v>
      </c>
      <c r="J339" s="324">
        <v>100</v>
      </c>
      <c r="K339" s="489">
        <v>1</v>
      </c>
      <c r="L339" s="324">
        <v>100</v>
      </c>
      <c r="M339" s="490" t="s">
        <v>569</v>
      </c>
      <c r="O339" s="293" t="s">
        <v>99</v>
      </c>
    </row>
    <row r="340" ht="28.5" spans="2:13">
      <c r="B340" s="461"/>
      <c r="C340" s="461"/>
      <c r="D340" s="461"/>
      <c r="E340" s="395"/>
      <c r="F340" s="462"/>
      <c r="G340" s="471" t="s">
        <v>451</v>
      </c>
      <c r="H340" s="472" t="s">
        <v>117</v>
      </c>
      <c r="I340" s="448">
        <v>1</v>
      </c>
      <c r="J340" s="491"/>
      <c r="K340" s="489">
        <v>1</v>
      </c>
      <c r="L340" s="491"/>
      <c r="M340" s="490"/>
    </row>
    <row r="341" spans="2:13">
      <c r="B341" s="387">
        <v>3</v>
      </c>
      <c r="C341" s="387" t="s">
        <v>452</v>
      </c>
      <c r="D341" s="464">
        <v>4</v>
      </c>
      <c r="E341" s="389" t="s">
        <v>453</v>
      </c>
      <c r="F341" s="457" t="s">
        <v>454</v>
      </c>
      <c r="G341" s="471" t="s">
        <v>455</v>
      </c>
      <c r="H341" s="472" t="s">
        <v>456</v>
      </c>
      <c r="I341" s="448">
        <v>17</v>
      </c>
      <c r="J341" s="324">
        <f>IF(I342=0,"tdi",IF(I342="tdi","tdi",IF(I341="tdi","tdi",IF(AND(COUNT(I341)=1,COUNT(I342)=1,I341&lt;=I342),I341/I342*100,IF(OR(COUNTBLANK(I341)=1,COUNTBLANK(I342)=1),"tdi",IF(AND(COUNTA(I341)=1,COUNTA(I342)=1),"salah tolong cek"))))))</f>
        <v>100</v>
      </c>
      <c r="K341" s="459">
        <v>17</v>
      </c>
      <c r="L341" s="324">
        <f>IF(K342=0,"tdi",IF(K342="tdi","tdi",IF(K341="tdi","tdi",IF(AND(COUNT(K341)=1,COUNT(K342)=1,K341&lt;=K342),K341/K342*100,IF(OR(COUNTBLANK(K341)=1,COUNTBLANK(K342)=1),"tdi",IF(AND(COUNTA(K341)=1,COUNTA(K342)=1),"salah tolong cek"))))))</f>
        <v>100</v>
      </c>
      <c r="M341" s="490"/>
    </row>
    <row r="342" spans="2:13">
      <c r="B342" s="460"/>
      <c r="C342" s="460"/>
      <c r="D342" s="469"/>
      <c r="E342" s="395"/>
      <c r="F342" s="462"/>
      <c r="G342" s="471" t="s">
        <v>458</v>
      </c>
      <c r="H342" s="472" t="s">
        <v>456</v>
      </c>
      <c r="I342" s="448">
        <v>17</v>
      </c>
      <c r="J342" s="491"/>
      <c r="K342" s="459">
        <v>17</v>
      </c>
      <c r="L342" s="491"/>
      <c r="M342" s="490"/>
    </row>
    <row r="343" ht="28.5" spans="2:13">
      <c r="B343" s="460"/>
      <c r="C343" s="460"/>
      <c r="D343" s="387">
        <v>5</v>
      </c>
      <c r="E343" s="473" t="s">
        <v>459</v>
      </c>
      <c r="F343" s="457" t="s">
        <v>460</v>
      </c>
      <c r="G343" s="474" t="s">
        <v>461</v>
      </c>
      <c r="H343" s="472" t="s">
        <v>456</v>
      </c>
      <c r="I343" s="491">
        <f>IF(COUNTIF(I344:I347,"tdi")=4,"tdi",COUNTIFS(I344:I347,"&lt;&gt;TDI",I344:I347,"&lt;&gt;0",I344:I347,"&lt;&gt;"))</f>
        <v>0</v>
      </c>
      <c r="J343" s="488" t="str">
        <f>IF(I343="tdi","tdi",IF(I343&gt;=1,"ada","tidak"))</f>
        <v>tidak</v>
      </c>
      <c r="K343" s="491">
        <f>IF(COUNTIF(K344:K347,"tdi")=4,"tdi",COUNTIFS(K344:K347,"&lt;&gt;TDI",K344:K347,"&lt;&gt;0",K344:K347,"&lt;&gt;"))</f>
        <v>0</v>
      </c>
      <c r="L343" s="488" t="str">
        <f>IF(K343="tdi","tdi",IF(K343&gt;=1,"ada","tidak"))</f>
        <v>tidak</v>
      </c>
      <c r="M343" s="490" t="s">
        <v>571</v>
      </c>
    </row>
    <row r="344" spans="2:13">
      <c r="B344" s="460"/>
      <c r="C344" s="460"/>
      <c r="D344" s="460"/>
      <c r="E344" s="475"/>
      <c r="F344" s="476"/>
      <c r="G344" s="474" t="s">
        <v>463</v>
      </c>
      <c r="H344" s="472"/>
      <c r="I344" s="516"/>
      <c r="J344" s="498"/>
      <c r="K344" s="516"/>
      <c r="L344" s="498"/>
      <c r="M344" s="490"/>
    </row>
    <row r="345" spans="2:13">
      <c r="B345" s="460"/>
      <c r="C345" s="460"/>
      <c r="D345" s="460"/>
      <c r="E345" s="475"/>
      <c r="F345" s="476"/>
      <c r="G345" s="474" t="s">
        <v>465</v>
      </c>
      <c r="H345" s="472"/>
      <c r="I345" s="497"/>
      <c r="J345" s="498"/>
      <c r="K345" s="499"/>
      <c r="L345" s="498"/>
      <c r="M345" s="490"/>
    </row>
    <row r="346" spans="2:13">
      <c r="B346" s="460"/>
      <c r="C346" s="460"/>
      <c r="D346" s="460"/>
      <c r="E346" s="475"/>
      <c r="F346" s="476"/>
      <c r="G346" s="474" t="s">
        <v>467</v>
      </c>
      <c r="H346" s="472"/>
      <c r="I346" s="497"/>
      <c r="J346" s="498"/>
      <c r="K346" s="499"/>
      <c r="L346" s="498"/>
      <c r="M346" s="490"/>
    </row>
    <row r="347" spans="2:13">
      <c r="B347" s="461"/>
      <c r="C347" s="461"/>
      <c r="D347" s="461"/>
      <c r="E347" s="477"/>
      <c r="F347" s="462"/>
      <c r="G347" s="474" t="s">
        <v>469</v>
      </c>
      <c r="H347" s="472"/>
      <c r="I347" s="497"/>
      <c r="J347" s="498"/>
      <c r="K347" s="499"/>
      <c r="L347" s="498"/>
      <c r="M347" s="490"/>
    </row>
    <row r="348" spans="2:15">
      <c r="B348" s="387">
        <v>4</v>
      </c>
      <c r="C348" s="387" t="s">
        <v>471</v>
      </c>
      <c r="D348" s="464">
        <v>6</v>
      </c>
      <c r="E348" s="473" t="s">
        <v>472</v>
      </c>
      <c r="F348" s="457" t="s">
        <v>473</v>
      </c>
      <c r="G348" s="474" t="s">
        <v>474</v>
      </c>
      <c r="H348" s="472" t="s">
        <v>113</v>
      </c>
      <c r="I348" s="448">
        <v>32</v>
      </c>
      <c r="J348" s="324">
        <f>IF(I349=0,"tdi",IF(I349="tdi","tdi",IF(I348="tdi","tdi",IF(AND(COUNT(I348)=1,COUNT(I349)=1,I348&lt;=I349),I348/I349*100,IF(OR(COUNTBLANK(I348)=1,COUNTBLANK(I349)=1),"tdi",IF(AND(COUNTA(I348)=1,COUNTA(I349)=1),"salah tolong cek"))))))</f>
        <v>0.630541871921182</v>
      </c>
      <c r="K348" s="459">
        <v>32</v>
      </c>
      <c r="L348" s="324">
        <f>IF(K349=0,"tdi",IF(K349="tdi","tdi",IF(K348="tdi","tdi",IF(AND(COUNT(K348)=1,COUNT(K349)=1,K348&lt;=K349),K348/K349*100,IF(OR(COUNTBLANK(K348)=1,COUNTBLANK(K349)=1),"tdi",IF(AND(COUNTA(K348)=1,COUNTA(K349)=1),"salah tolong cek"))))))</f>
        <v>0.630541871921182</v>
      </c>
      <c r="M348" s="490"/>
      <c r="N348" s="293">
        <f>K348</f>
        <v>32</v>
      </c>
      <c r="O348" s="293" t="str">
        <f>IF($N$1951&lt;&gt;$N$1952,"Total PNS All urs berbeda PNS Kab","ok")</f>
        <v>ok</v>
      </c>
    </row>
    <row r="349" spans="2:14">
      <c r="B349" s="460"/>
      <c r="C349" s="460"/>
      <c r="D349" s="469"/>
      <c r="E349" s="477"/>
      <c r="F349" s="462"/>
      <c r="G349" s="474" t="s">
        <v>475</v>
      </c>
      <c r="H349" s="472" t="s">
        <v>113</v>
      </c>
      <c r="I349" s="498">
        <f>'Pengambil kebijakan'!$J$50</f>
        <v>5075</v>
      </c>
      <c r="J349" s="491"/>
      <c r="K349" s="498">
        <f>'Pengambil kebijakan'!$L$50</f>
        <v>5075</v>
      </c>
      <c r="L349" s="491"/>
      <c r="M349" s="490"/>
      <c r="N349" s="293">
        <f>K349</f>
        <v>5075</v>
      </c>
    </row>
    <row r="350" ht="28.5" spans="2:13">
      <c r="B350" s="460"/>
      <c r="C350" s="460"/>
      <c r="D350" s="387">
        <v>7</v>
      </c>
      <c r="E350" s="473" t="s">
        <v>476</v>
      </c>
      <c r="F350" s="457" t="s">
        <v>477</v>
      </c>
      <c r="G350" s="474" t="s">
        <v>478</v>
      </c>
      <c r="H350" s="472" t="s">
        <v>113</v>
      </c>
      <c r="I350" s="448">
        <v>14</v>
      </c>
      <c r="J350" s="324">
        <f>IF(I351=0,"tdi",IF(I351="tdi","tdi",IF(I350="tdi","tdi",IF(AND(COUNT(I350)=1,COUNT(I351)=1,I350&lt;=I351),I350/I351*100,IF(OR(COUNTBLANK(I350)=1,COUNTBLANK(I351)=1),"tdi",IF(AND(COUNTA(I350)=1,COUNTA(I351)=1),"salah tolong cek"))))))</f>
        <v>82.3529411764706</v>
      </c>
      <c r="K350" s="448">
        <v>13</v>
      </c>
      <c r="L350" s="324">
        <f>IF(K351=0,"tdi",IF(K351="tdi","tdi",IF(K350="tdi","tdi",IF(AND(COUNT(K350)=1,COUNT(K351)=1,K350&lt;=K351),K350/K351*100,IF(OR(COUNTBLANK(K350)=1,COUNTBLANK(K351)=1),"tdi",IF(AND(COUNTA(K350)=1,COUNTA(K351)=1),"salah tolong cek"))))))</f>
        <v>76.4705882352941</v>
      </c>
      <c r="M350" s="490"/>
    </row>
    <row r="351" spans="2:13">
      <c r="B351" s="460"/>
      <c r="C351" s="460"/>
      <c r="D351" s="461"/>
      <c r="E351" s="477"/>
      <c r="F351" s="462"/>
      <c r="G351" s="474" t="s">
        <v>479</v>
      </c>
      <c r="H351" s="472" t="s">
        <v>113</v>
      </c>
      <c r="I351" s="498">
        <f>I341</f>
        <v>17</v>
      </c>
      <c r="J351" s="491"/>
      <c r="K351" s="498">
        <f>K341</f>
        <v>17</v>
      </c>
      <c r="L351" s="491"/>
      <c r="M351" s="490"/>
    </row>
    <row r="352" ht="28.5" spans="2:13">
      <c r="B352" s="460"/>
      <c r="C352" s="460"/>
      <c r="D352" s="464">
        <v>8</v>
      </c>
      <c r="E352" s="389" t="s">
        <v>480</v>
      </c>
      <c r="F352" s="457" t="s">
        <v>481</v>
      </c>
      <c r="G352" s="474" t="s">
        <v>482</v>
      </c>
      <c r="H352" s="472" t="s">
        <v>113</v>
      </c>
      <c r="I352" s="448">
        <v>17</v>
      </c>
      <c r="J352" s="324">
        <f>IF(I353=0,"tdi",IF(I353="tdi","tdi",IF(I352="tdi","tdi",IF(AND(COUNT(I352)=1,COUNT(I353)=1,I352&lt;=I353),I352/I353*100,IF(OR(COUNTBLANK(I352)=1,COUNTBLANK(I353)=1),"tdi",IF(AND(COUNTA(I352)=1,COUNTA(I353)=1),"salah tolong cek"))))))</f>
        <v>100</v>
      </c>
      <c r="K352" s="448">
        <v>17</v>
      </c>
      <c r="L352" s="324">
        <f>IF(K353=0,"tdi",IF(K353="tdi","tdi",IF(K352="tdi","tdi",IF(AND(COUNT(K352)=1,COUNT(K353)=1,K352&lt;=K353),K352/K353*100,IF(OR(COUNTBLANK(K352)=1,COUNTBLANK(K353)=1),"tdi",IF(AND(COUNTA(K352)=1,COUNTA(K353)=1),"salah tolong cek"))))))</f>
        <v>100</v>
      </c>
      <c r="M352" s="490"/>
    </row>
    <row r="353" spans="2:13">
      <c r="B353" s="461"/>
      <c r="C353" s="461"/>
      <c r="D353" s="469"/>
      <c r="E353" s="395"/>
      <c r="F353" s="462"/>
      <c r="G353" s="474" t="s">
        <v>479</v>
      </c>
      <c r="H353" s="472" t="s">
        <v>113</v>
      </c>
      <c r="I353" s="498">
        <f>I351</f>
        <v>17</v>
      </c>
      <c r="J353" s="491"/>
      <c r="K353" s="498">
        <f>K351</f>
        <v>17</v>
      </c>
      <c r="L353" s="491"/>
      <c r="M353" s="490"/>
    </row>
    <row r="354" ht="42.75" spans="2:13">
      <c r="B354" s="387">
        <v>5</v>
      </c>
      <c r="C354" s="387" t="s">
        <v>483</v>
      </c>
      <c r="D354" s="464">
        <v>9</v>
      </c>
      <c r="E354" s="381" t="s">
        <v>484</v>
      </c>
      <c r="F354" s="471" t="s">
        <v>485</v>
      </c>
      <c r="G354" s="474" t="s">
        <v>486</v>
      </c>
      <c r="H354" s="472" t="s">
        <v>487</v>
      </c>
      <c r="I354" s="500">
        <f>IF(COUNTIF(I355:I357,"tdi")=3,"tdi",COUNTIF(I355:I357,"ada"))</f>
        <v>2</v>
      </c>
      <c r="J354" s="488">
        <f>I354</f>
        <v>2</v>
      </c>
      <c r="K354" s="500">
        <f>IF(COUNTIF(K355:K357,"tdi")=3,"tdi",COUNTIF(K355:K357,"ada"))</f>
        <v>3</v>
      </c>
      <c r="L354" s="488">
        <f>K354</f>
        <v>3</v>
      </c>
      <c r="M354" s="490"/>
    </row>
    <row r="355" spans="2:15">
      <c r="B355" s="460"/>
      <c r="C355" s="460"/>
      <c r="D355" s="466"/>
      <c r="E355" s="661" t="s">
        <v>488</v>
      </c>
      <c r="F355" s="471"/>
      <c r="G355" s="661" t="s">
        <v>488</v>
      </c>
      <c r="H355" s="472" t="s">
        <v>398</v>
      </c>
      <c r="I355" s="448" t="s">
        <v>97</v>
      </c>
      <c r="J355" s="498"/>
      <c r="K355" s="489" t="s">
        <v>97</v>
      </c>
      <c r="L355" s="498"/>
      <c r="M355" s="490"/>
      <c r="O355" s="293" t="s">
        <v>99</v>
      </c>
    </row>
    <row r="356" spans="2:13">
      <c r="B356" s="460"/>
      <c r="C356" s="460"/>
      <c r="D356" s="466"/>
      <c r="E356" s="661" t="s">
        <v>489</v>
      </c>
      <c r="F356" s="471"/>
      <c r="G356" s="661" t="s">
        <v>489</v>
      </c>
      <c r="H356" s="472" t="s">
        <v>398</v>
      </c>
      <c r="I356" s="448" t="s">
        <v>575</v>
      </c>
      <c r="J356" s="498"/>
      <c r="K356" s="489" t="s">
        <v>97</v>
      </c>
      <c r="L356" s="498"/>
      <c r="M356" s="490"/>
    </row>
    <row r="357" spans="2:13">
      <c r="B357" s="460"/>
      <c r="C357" s="460"/>
      <c r="D357" s="469"/>
      <c r="E357" s="381" t="s">
        <v>490</v>
      </c>
      <c r="F357" s="471"/>
      <c r="G357" s="381" t="s">
        <v>490</v>
      </c>
      <c r="H357" s="472" t="s">
        <v>398</v>
      </c>
      <c r="I357" s="448" t="s">
        <v>97</v>
      </c>
      <c r="J357" s="498"/>
      <c r="K357" s="489" t="s">
        <v>97</v>
      </c>
      <c r="L357" s="498"/>
      <c r="M357" s="490"/>
    </row>
    <row r="358" ht="28.5" spans="2:13">
      <c r="B358" s="460"/>
      <c r="C358" s="460"/>
      <c r="D358" s="478">
        <v>10</v>
      </c>
      <c r="E358" s="473" t="s">
        <v>491</v>
      </c>
      <c r="F358" s="457" t="s">
        <v>492</v>
      </c>
      <c r="G358" s="471" t="s">
        <v>493</v>
      </c>
      <c r="H358" s="472" t="s">
        <v>430</v>
      </c>
      <c r="I358" s="448">
        <v>0</v>
      </c>
      <c r="J358" s="324" t="str">
        <f>IF(I359=0,"tdi",IF(I359="tdi","tdi",IF(I358="tdi","tdi",IF(AND(COUNT(I358)=1,COUNT(I359)=1,I358&lt;=I359),I358/I359*100,IF(OR(COUNTBLANK(I358)=1,COUNTBLANK(I359)=1),"tdi",IF(AND(COUNTA(I358)=1,COUNTA(I359)=1),"salah tolong cek"))))))</f>
        <v>tdi</v>
      </c>
      <c r="K358" s="459">
        <v>5</v>
      </c>
      <c r="L358" s="324">
        <f>IF(K359=0,"tdi",IF(K359="tdi","tdi",IF(K358="tdi","tdi",IF(AND(COUNT(K358)=1,COUNT(K359)=1,K358&lt;=K359),K358/K359*100,IF(OR(COUNTBLANK(K358)=1,COUNTBLANK(K359)=1),"tdi",IF(AND(COUNTA(K358)=1,COUNTA(K359)=1),"salah tolong cek"))))))</f>
        <v>41.6666666666667</v>
      </c>
      <c r="M358" s="490"/>
    </row>
    <row r="359" spans="2:13">
      <c r="B359" s="460"/>
      <c r="C359" s="460"/>
      <c r="D359" s="479"/>
      <c r="E359" s="477"/>
      <c r="F359" s="462"/>
      <c r="G359" s="471" t="s">
        <v>494</v>
      </c>
      <c r="H359" s="472" t="s">
        <v>430</v>
      </c>
      <c r="I359" s="448">
        <v>0</v>
      </c>
      <c r="J359" s="491"/>
      <c r="K359" s="459">
        <v>12</v>
      </c>
      <c r="L359" s="491"/>
      <c r="M359" s="490"/>
    </row>
    <row r="360" ht="28.5" spans="2:13">
      <c r="B360" s="460"/>
      <c r="C360" s="460"/>
      <c r="D360" s="387">
        <v>11</v>
      </c>
      <c r="E360" s="473" t="s">
        <v>495</v>
      </c>
      <c r="F360" s="457" t="s">
        <v>496</v>
      </c>
      <c r="G360" s="471" t="s">
        <v>497</v>
      </c>
      <c r="H360" s="472" t="s">
        <v>430</v>
      </c>
      <c r="I360" s="448">
        <v>0</v>
      </c>
      <c r="J360" s="324">
        <f>IF(I361=0,"tdi",IF(I361="tdi","tdi",IF(I360="tdi","tdi",IF(AND(COUNT(I360)=1,COUNT(I361)=1,I360&lt;=I361),I360/I361*100,IF(OR(COUNTBLANK(I360)=1,COUNTBLANK(I361)=1),"tdi",IF(AND(COUNTA(I360)=1,COUNTA(I361)=1),"salah tolong cek"))))))</f>
        <v>0</v>
      </c>
      <c r="K360" s="459">
        <v>6</v>
      </c>
      <c r="L360" s="324">
        <f>IF(K361=0,"tdi",IF(K361="tdi","tdi",IF(K360="tdi","tdi",IF(AND(COUNT(K360)=1,COUNT(K361)=1,K360&lt;=K361),K360/K361*100,IF(OR(COUNTBLANK(K360)=1,COUNTBLANK(K361)=1),"tdi",IF(AND(COUNTA(K360)=1,COUNTA(K361)=1),"salah tolong cek"))))))</f>
        <v>100</v>
      </c>
      <c r="M360" s="490"/>
    </row>
    <row r="361" spans="2:13">
      <c r="B361" s="460"/>
      <c r="C361" s="460"/>
      <c r="D361" s="461"/>
      <c r="E361" s="477"/>
      <c r="F361" s="462"/>
      <c r="G361" s="474" t="s">
        <v>498</v>
      </c>
      <c r="H361" s="472" t="s">
        <v>430</v>
      </c>
      <c r="I361" s="448">
        <v>10</v>
      </c>
      <c r="J361" s="491"/>
      <c r="K361" s="459">
        <v>6</v>
      </c>
      <c r="L361" s="491"/>
      <c r="M361" s="490"/>
    </row>
    <row r="362" ht="28.5" spans="2:13">
      <c r="B362" s="460"/>
      <c r="C362" s="460"/>
      <c r="D362" s="478">
        <v>12</v>
      </c>
      <c r="E362" s="473" t="s">
        <v>499</v>
      </c>
      <c r="F362" s="457" t="s">
        <v>500</v>
      </c>
      <c r="G362" s="474" t="s">
        <v>501</v>
      </c>
      <c r="H362" s="472" t="s">
        <v>430</v>
      </c>
      <c r="I362" s="448">
        <v>6</v>
      </c>
      <c r="J362" s="324">
        <f>IF(I363=0,"tdi",IF(I363="tdi","tdi",IF(I362="tdi","tdi",IF(AND(COUNT(I362)=1,COUNT(I363)=1,I362&lt;=I363),I362/I363*100,IF(OR(COUNTBLANK(I362)=1,COUNTBLANK(I363)=1),"tdi",IF(AND(COUNTA(I362)=1,COUNTA(I363)=1),"salah tolong cek"))))))</f>
        <v>100</v>
      </c>
      <c r="K362" s="459">
        <v>6</v>
      </c>
      <c r="L362" s="324">
        <f>IF(K363=0,"tdi",IF(K363="tdi","tdi",IF(K362="tdi","tdi",IF(AND(COUNT(K362)=1,COUNT(K363)=1,K362&lt;=K363),K362/K363*100,IF(OR(COUNTBLANK(K362)=1,COUNTBLANK(K363)=1),"tdi",IF(AND(COUNTA(K362)=1,COUNTA(K363)=1),"salah tolong cek"))))))</f>
        <v>100</v>
      </c>
      <c r="M362" s="490"/>
    </row>
    <row r="363" spans="2:13">
      <c r="B363" s="461"/>
      <c r="C363" s="461"/>
      <c r="D363" s="479"/>
      <c r="E363" s="477"/>
      <c r="F363" s="462"/>
      <c r="G363" s="474" t="s">
        <v>502</v>
      </c>
      <c r="H363" s="472" t="s">
        <v>430</v>
      </c>
      <c r="I363" s="448">
        <v>6</v>
      </c>
      <c r="J363" s="491"/>
      <c r="K363" s="459">
        <v>6</v>
      </c>
      <c r="L363" s="491"/>
      <c r="M363" s="490"/>
    </row>
    <row r="364" customHeight="1" spans="2:15">
      <c r="B364" s="388">
        <v>6</v>
      </c>
      <c r="C364" s="387" t="s">
        <v>503</v>
      </c>
      <c r="D364" s="387">
        <v>13</v>
      </c>
      <c r="E364" s="473" t="s">
        <v>504</v>
      </c>
      <c r="F364" s="457" t="s">
        <v>505</v>
      </c>
      <c r="G364" s="474" t="s">
        <v>506</v>
      </c>
      <c r="H364" s="472" t="s">
        <v>507</v>
      </c>
      <c r="I364" s="504">
        <v>19191093000</v>
      </c>
      <c r="J364" s="324">
        <f>IF(I365=0,"tdi",IF(I365="tdi","tdi",IF(I364="tdi","tdi",IF(AND(COUNT(I364)=1,COUNT(I365)=1,I364&lt;=I365),I364/I365*100,IF(OR(COUNTBLANK(I364)=1,COUNTBLANK(I365)=1),"tdi",IF(AND(COUNTA(I364)=1,COUNTA(I365)=1),"salah tolong cek"))))))</f>
        <v>0.700742437962814</v>
      </c>
      <c r="K364" s="515">
        <v>19191093000</v>
      </c>
      <c r="L364" s="324">
        <f>IF(K365=0,"tdi",IF(K365="tdi","tdi",IF(K364="tdi","tdi",IF(AND(COUNT(K364)=1,COUNT(K365)=1,K364&lt;=K365),K364/K365*100,IF(OR(COUNTBLANK(K364)=1,COUNTBLANK(K365)=1),"tdi",IF(AND(COUNTA(K364)=1,COUNTA(K365)=1),"salah tolong cek"))))))</f>
        <v>0.792880050282982</v>
      </c>
      <c r="M364" s="490"/>
      <c r="N364" s="293">
        <f>K364</f>
        <v>19191093000</v>
      </c>
      <c r="O364" s="293" t="str">
        <f>IF($N$1954&lt;&gt;$N$1955,"Total angrn sel SKPD berbeda dgn total APBD","Ok")</f>
        <v>Ok</v>
      </c>
    </row>
    <row r="365" spans="2:14">
      <c r="B365" s="390"/>
      <c r="C365" s="460"/>
      <c r="D365" s="461"/>
      <c r="E365" s="477"/>
      <c r="F365" s="462"/>
      <c r="G365" s="474" t="s">
        <v>508</v>
      </c>
      <c r="H365" s="472" t="s">
        <v>507</v>
      </c>
      <c r="I365" s="504">
        <v>2738680000000</v>
      </c>
      <c r="J365" s="491"/>
      <c r="K365" s="513">
        <v>2420428284600</v>
      </c>
      <c r="L365" s="491"/>
      <c r="M365" s="490"/>
      <c r="N365" s="293">
        <f>K365</f>
        <v>2420428284600</v>
      </c>
    </row>
    <row r="366" spans="2:13">
      <c r="B366" s="391"/>
      <c r="C366" s="460"/>
      <c r="D366" s="478">
        <v>14</v>
      </c>
      <c r="E366" s="473" t="s">
        <v>509</v>
      </c>
      <c r="F366" s="457" t="s">
        <v>510</v>
      </c>
      <c r="G366" s="480" t="s">
        <v>511</v>
      </c>
      <c r="H366" s="472" t="s">
        <v>507</v>
      </c>
      <c r="I366" s="504">
        <v>1001854341</v>
      </c>
      <c r="J366" s="324">
        <f>IF(I367=0,"tdi",IF(I367="tdi","tdi",IF(I366="tdi","tdi",IF(AND(COUNT(I366)=1,COUNT(I367)=1,I366&lt;=I367),I366/I367*100,IF(OR(COUNTBLANK(I366)=1,COUNTBLANK(I367)=1),"tdi",IF(AND(COUNTA(I366)=1,COUNTA(I367)=1),"salah tolong cek"))))))</f>
        <v>5.50087035647186</v>
      </c>
      <c r="K366" s="447">
        <v>1001854341</v>
      </c>
      <c r="L366" s="324">
        <f>IF(K367=0,"tdi",IF(K367="tdi","tdi",IF(K366="tdi","tdi",IF(AND(COUNT(K366)=1,COUNT(K367)=1,K366&lt;=K367),K366/K367*100,IF(OR(COUNTBLANK(K366)=1,COUNTBLANK(K367)=1),"tdi",IF(AND(COUNTA(K366)=1,COUNTA(K367)=1),"salah tolong cek"))))))</f>
        <v>5.50087035647186</v>
      </c>
      <c r="M366" s="490"/>
    </row>
    <row r="367" spans="2:13">
      <c r="B367" s="391"/>
      <c r="C367" s="460"/>
      <c r="D367" s="479"/>
      <c r="E367" s="477"/>
      <c r="F367" s="462"/>
      <c r="G367" s="480" t="s">
        <v>512</v>
      </c>
      <c r="H367" s="472" t="s">
        <v>507</v>
      </c>
      <c r="I367" s="504">
        <v>18212651382</v>
      </c>
      <c r="J367" s="491"/>
      <c r="K367" s="515">
        <v>18212651382</v>
      </c>
      <c r="L367" s="491"/>
      <c r="M367" s="490"/>
    </row>
    <row r="368" spans="2:13">
      <c r="B368" s="391"/>
      <c r="C368" s="460"/>
      <c r="D368" s="387">
        <v>15</v>
      </c>
      <c r="E368" s="473" t="s">
        <v>513</v>
      </c>
      <c r="F368" s="457" t="s">
        <v>514</v>
      </c>
      <c r="G368" s="480" t="s">
        <v>515</v>
      </c>
      <c r="H368" s="472" t="s">
        <v>507</v>
      </c>
      <c r="I368" s="504">
        <v>509754165</v>
      </c>
      <c r="J368" s="324">
        <f>IF(I369=0,"tdi",IF(I369="tdi","tdi",IF(I368="tdi","tdi",IF(AND(COUNT(I368)=1,COUNT(I369)=1,I368&lt;=I369),I368/I369*100,IF(OR(COUNTBLANK(I368)=1,COUNTBLANK(I369)=1),"tdi",IF(AND(COUNTA(I368)=1,COUNTA(I369)=1),"salah tolong cek"))))))</f>
        <v>3.78469031794156</v>
      </c>
      <c r="K368" s="447">
        <f>260869000+159907515</f>
        <v>420776515</v>
      </c>
      <c r="L368" s="324">
        <f>IF(K369=0,"tdi",IF(K369="tdi","tdi",IF(K368="tdi","tdi",IF(AND(COUNT(K368)=1,COUNT(K369)=1,K368&lt;=K369),K368/K369*100,IF(OR(COUNTBLANK(K368)=1,COUNTBLANK(K369)=1),"tdi",IF(AND(COUNTA(K368)=1,COUNTA(K369)=1),"salah tolong cek"))))))</f>
        <v>3.12407217376575</v>
      </c>
      <c r="M368" s="490"/>
    </row>
    <row r="369" spans="2:13">
      <c r="B369" s="391"/>
      <c r="C369" s="460"/>
      <c r="D369" s="461"/>
      <c r="E369" s="477"/>
      <c r="F369" s="462"/>
      <c r="G369" s="480" t="s">
        <v>516</v>
      </c>
      <c r="H369" s="472" t="s">
        <v>507</v>
      </c>
      <c r="I369" s="504">
        <v>13468847440</v>
      </c>
      <c r="J369" s="491"/>
      <c r="K369" s="515">
        <v>13468847440</v>
      </c>
      <c r="L369" s="491"/>
      <c r="M369" s="490"/>
    </row>
    <row r="370" spans="2:13">
      <c r="B370" s="391"/>
      <c r="C370" s="460"/>
      <c r="D370" s="478">
        <v>16</v>
      </c>
      <c r="E370" s="473" t="s">
        <v>517</v>
      </c>
      <c r="F370" s="457" t="s">
        <v>518</v>
      </c>
      <c r="G370" s="480" t="s">
        <v>515</v>
      </c>
      <c r="H370" s="472" t="s">
        <v>507</v>
      </c>
      <c r="I370" s="502">
        <f>I368</f>
        <v>509754165</v>
      </c>
      <c r="J370" s="322">
        <f>IF(COUNTBLANK(I370)=1,"tdi",IF(I370="tdi","tdi",IF(COUNTBLANK(I371)=1,"tdi",IF(I371="tdi","tdi",IF(I371=0,"tdi",IF(AND(COUNT(I370)=1,COUNT(I371)=1),I370/I371*100,"salah tolong cek"))))))</f>
        <v>2.79890145760876</v>
      </c>
      <c r="K370" s="502">
        <f>K368</f>
        <v>420776515</v>
      </c>
      <c r="L370" s="322">
        <f>IF(COUNTBLANK(K370)=1,"tdi",IF(K370="tdi","tdi",IF(COUNTBLANK(K371)=1,"tdi",IF(K371="tdi","tdi",IF(K371=0,"tdi",IF(AND(COUNT(K370)=1,COUNT(K371)=1),K370/K371*100,"salah tolong cek"))))))</f>
        <v>2.3103528760006</v>
      </c>
      <c r="M370" s="490"/>
    </row>
    <row r="371" spans="2:13">
      <c r="B371" s="391"/>
      <c r="C371" s="460"/>
      <c r="D371" s="479"/>
      <c r="E371" s="477"/>
      <c r="F371" s="462"/>
      <c r="G371" s="480" t="s">
        <v>512</v>
      </c>
      <c r="H371" s="472" t="s">
        <v>507</v>
      </c>
      <c r="I371" s="502">
        <f>I367</f>
        <v>18212651382</v>
      </c>
      <c r="J371" s="491"/>
      <c r="K371" s="502">
        <f>K367</f>
        <v>18212651382</v>
      </c>
      <c r="L371" s="491"/>
      <c r="M371" s="490"/>
    </row>
    <row r="372" ht="42.75" spans="2:13">
      <c r="B372" s="391"/>
      <c r="C372" s="460"/>
      <c r="D372" s="387">
        <v>17</v>
      </c>
      <c r="E372" s="393" t="s">
        <v>519</v>
      </c>
      <c r="F372" s="471" t="s">
        <v>520</v>
      </c>
      <c r="G372" s="463" t="s">
        <v>521</v>
      </c>
      <c r="H372" s="472" t="s">
        <v>522</v>
      </c>
      <c r="I372" s="500">
        <f>IF(COUNTIF(I373:I375,"tdi")=3,"tdi",COUNTIF(I373:I375,"ada"))</f>
        <v>3</v>
      </c>
      <c r="J372" s="488">
        <f>I372</f>
        <v>3</v>
      </c>
      <c r="K372" s="500">
        <f>IF(COUNTIF(K373:K375,"tdi")=3,"tdi",COUNTIF(K373:K375,"ada"))</f>
        <v>3</v>
      </c>
      <c r="L372" s="488">
        <f>K372</f>
        <v>3</v>
      </c>
      <c r="M372" s="490"/>
    </row>
    <row r="373" spans="2:13">
      <c r="B373" s="391"/>
      <c r="C373" s="460"/>
      <c r="D373" s="460"/>
      <c r="E373" s="662" t="s">
        <v>523</v>
      </c>
      <c r="F373" s="471"/>
      <c r="G373" s="662" t="s">
        <v>523</v>
      </c>
      <c r="H373" s="472" t="s">
        <v>398</v>
      </c>
      <c r="I373" s="448" t="s">
        <v>97</v>
      </c>
      <c r="J373" s="503"/>
      <c r="K373" s="489" t="s">
        <v>97</v>
      </c>
      <c r="L373" s="503"/>
      <c r="M373" s="490"/>
    </row>
    <row r="374" spans="2:13">
      <c r="B374" s="391"/>
      <c r="C374" s="460"/>
      <c r="D374" s="460"/>
      <c r="E374" s="662" t="s">
        <v>524</v>
      </c>
      <c r="F374" s="471"/>
      <c r="G374" s="662" t="s">
        <v>524</v>
      </c>
      <c r="H374" s="472" t="s">
        <v>398</v>
      </c>
      <c r="I374" s="448" t="s">
        <v>97</v>
      </c>
      <c r="J374" s="503"/>
      <c r="K374" s="489" t="s">
        <v>97</v>
      </c>
      <c r="L374" s="503"/>
      <c r="M374" s="490"/>
    </row>
    <row r="375" spans="2:13">
      <c r="B375" s="395"/>
      <c r="C375" s="461"/>
      <c r="D375" s="461"/>
      <c r="E375" s="662" t="s">
        <v>525</v>
      </c>
      <c r="F375" s="471"/>
      <c r="G375" s="662" t="s">
        <v>525</v>
      </c>
      <c r="H375" s="472" t="s">
        <v>398</v>
      </c>
      <c r="I375" s="448" t="s">
        <v>97</v>
      </c>
      <c r="J375" s="503"/>
      <c r="K375" s="489" t="s">
        <v>97</v>
      </c>
      <c r="L375" s="503"/>
      <c r="M375" s="490"/>
    </row>
    <row r="376" ht="29.25" spans="2:13">
      <c r="B376" s="478">
        <v>7</v>
      </c>
      <c r="C376" s="387" t="s">
        <v>526</v>
      </c>
      <c r="D376" s="374">
        <v>18</v>
      </c>
      <c r="E376" s="381" t="s">
        <v>527</v>
      </c>
      <c r="F376" s="471" t="s">
        <v>528</v>
      </c>
      <c r="G376" s="471" t="s">
        <v>529</v>
      </c>
      <c r="H376" s="472" t="s">
        <v>398</v>
      </c>
      <c r="I376" s="448" t="s">
        <v>97</v>
      </c>
      <c r="J376" s="488" t="str">
        <f>IF(I376="ada","ada",IF(I376="tidak","tidak",IF(I376="","tdi",IF(I376="tdi","tdi","salah tolong cek"))))</f>
        <v>ada</v>
      </c>
      <c r="K376" s="514" t="s">
        <v>97</v>
      </c>
      <c r="L376" s="488" t="str">
        <f>IF(K376="ada","ada",IF(K376="tidak","tidak",IF(K376="","tdi",IF(K376="tdi","tdi","salah tolong cek"))))</f>
        <v>ada</v>
      </c>
      <c r="M376" s="490"/>
    </row>
    <row r="377" spans="2:13">
      <c r="B377" s="481"/>
      <c r="C377" s="460"/>
      <c r="D377" s="387">
        <v>19</v>
      </c>
      <c r="E377" s="473" t="s">
        <v>530</v>
      </c>
      <c r="F377" s="457" t="s">
        <v>531</v>
      </c>
      <c r="G377" s="480" t="s">
        <v>532</v>
      </c>
      <c r="H377" s="472" t="s">
        <v>507</v>
      </c>
      <c r="I377" s="448">
        <v>0</v>
      </c>
      <c r="J377" s="324">
        <f>IF(I378=0,"tdi",IF(I378="tdi","tdi",IF(I377="tdi","tdi",IF(AND(COUNT(I377)=1,COUNT(I378)=1,I377&lt;=I378),I377/I378*100,IF(OR(COUNTBLANK(I377)=1,COUNTBLANK(I378)=1),"tdi",IF(AND(COUNTA(I377)=1,COUNTA(I378)=1),"salah tolong cek"))))))</f>
        <v>0</v>
      </c>
      <c r="K377" s="459">
        <v>0</v>
      </c>
      <c r="L377" s="324">
        <f>IF(K378=0,"tdi",IF(K378="tdi","tdi",IF(K377="tdi","tdi",IF(AND(COUNT(K377)=1,COUNT(K378)=1,K377&lt;=K378),K377/K378*100,IF(OR(COUNTBLANK(K377)=1,COUNTBLANK(K378)=1),"tdi",IF(AND(COUNTA(K377)=1,COUNTA(K378)=1),"salah tolong cek"))))))</f>
        <v>0</v>
      </c>
      <c r="M377" s="490"/>
    </row>
    <row r="378" spans="2:13">
      <c r="B378" s="479"/>
      <c r="C378" s="461"/>
      <c r="D378" s="461"/>
      <c r="E378" s="477"/>
      <c r="F378" s="462"/>
      <c r="G378" s="480" t="s">
        <v>533</v>
      </c>
      <c r="H378" s="472" t="s">
        <v>507</v>
      </c>
      <c r="I378" s="517">
        <v>29847062341</v>
      </c>
      <c r="J378" s="491"/>
      <c r="K378" s="459">
        <f>29033328684</f>
        <v>29033328684</v>
      </c>
      <c r="L378" s="491"/>
      <c r="M378" s="490"/>
    </row>
    <row r="379" ht="28.5" customHeight="1" spans="2:13">
      <c r="B379" s="478">
        <v>8</v>
      </c>
      <c r="C379" s="387" t="s">
        <v>534</v>
      </c>
      <c r="D379" s="387">
        <v>20</v>
      </c>
      <c r="E379" s="381" t="s">
        <v>535</v>
      </c>
      <c r="F379" s="471" t="s">
        <v>536</v>
      </c>
      <c r="G379" s="480" t="s">
        <v>537</v>
      </c>
      <c r="H379" s="472" t="s">
        <v>436</v>
      </c>
      <c r="I379" s="500">
        <f>IF(COUNTIF(I380:I384,"tdi")=5,"tdi",COUNTIF(I380:I384,"ada"))</f>
        <v>4</v>
      </c>
      <c r="J379" s="488">
        <f>I379</f>
        <v>4</v>
      </c>
      <c r="K379" s="500">
        <f>IF(COUNTIF(K380:K384,"tdi")=5,"tdi",COUNTIF(K380:K384,"ada"))</f>
        <v>4</v>
      </c>
      <c r="L379" s="488">
        <f>K379</f>
        <v>4</v>
      </c>
      <c r="M379" s="490"/>
    </row>
    <row r="380" spans="2:13">
      <c r="B380" s="481"/>
      <c r="C380" s="460"/>
      <c r="D380" s="460"/>
      <c r="E380" s="396" t="s">
        <v>538</v>
      </c>
      <c r="F380" s="471"/>
      <c r="G380" s="396" t="s">
        <v>539</v>
      </c>
      <c r="H380" s="472" t="s">
        <v>398</v>
      </c>
      <c r="I380" s="448" t="s">
        <v>97</v>
      </c>
      <c r="J380" s="491"/>
      <c r="K380" s="489" t="s">
        <v>97</v>
      </c>
      <c r="L380" s="491"/>
      <c r="M380" s="490"/>
    </row>
    <row r="381" spans="2:13">
      <c r="B381" s="481"/>
      <c r="C381" s="460"/>
      <c r="D381" s="460"/>
      <c r="E381" s="396" t="s">
        <v>540</v>
      </c>
      <c r="F381" s="471"/>
      <c r="G381" s="396" t="s">
        <v>541</v>
      </c>
      <c r="H381" s="472" t="s">
        <v>398</v>
      </c>
      <c r="I381" s="448" t="s">
        <v>97</v>
      </c>
      <c r="J381" s="491"/>
      <c r="K381" s="489" t="s">
        <v>97</v>
      </c>
      <c r="L381" s="491"/>
      <c r="M381" s="490"/>
    </row>
    <row r="382" spans="2:13">
      <c r="B382" s="481"/>
      <c r="C382" s="460"/>
      <c r="D382" s="460"/>
      <c r="E382" s="396" t="s">
        <v>542</v>
      </c>
      <c r="F382" s="471"/>
      <c r="G382" s="396" t="s">
        <v>543</v>
      </c>
      <c r="H382" s="472" t="s">
        <v>398</v>
      </c>
      <c r="I382" s="448" t="s">
        <v>575</v>
      </c>
      <c r="J382" s="491"/>
      <c r="K382" s="489" t="s">
        <v>575</v>
      </c>
      <c r="L382" s="491"/>
      <c r="M382" s="490"/>
    </row>
    <row r="383" spans="2:13">
      <c r="B383" s="481"/>
      <c r="C383" s="460"/>
      <c r="D383" s="460"/>
      <c r="E383" s="396" t="s">
        <v>544</v>
      </c>
      <c r="F383" s="471"/>
      <c r="G383" s="396" t="s">
        <v>545</v>
      </c>
      <c r="H383" s="472" t="s">
        <v>398</v>
      </c>
      <c r="I383" s="448" t="s">
        <v>97</v>
      </c>
      <c r="J383" s="491"/>
      <c r="K383" s="489" t="s">
        <v>97</v>
      </c>
      <c r="L383" s="491"/>
      <c r="M383" s="490"/>
    </row>
    <row r="384" ht="28.5" spans="2:13">
      <c r="B384" s="481"/>
      <c r="C384" s="460"/>
      <c r="D384" s="461"/>
      <c r="E384" s="396" t="s">
        <v>546</v>
      </c>
      <c r="F384" s="471"/>
      <c r="G384" s="396" t="s">
        <v>547</v>
      </c>
      <c r="H384" s="472" t="s">
        <v>398</v>
      </c>
      <c r="I384" s="448" t="s">
        <v>97</v>
      </c>
      <c r="J384" s="491"/>
      <c r="K384" s="489" t="s">
        <v>97</v>
      </c>
      <c r="L384" s="491"/>
      <c r="M384" s="490"/>
    </row>
    <row r="385" ht="43.5" spans="2:13">
      <c r="B385" s="479"/>
      <c r="C385" s="461"/>
      <c r="D385" s="386">
        <v>21</v>
      </c>
      <c r="E385" s="376" t="s">
        <v>548</v>
      </c>
      <c r="F385" s="471" t="s">
        <v>549</v>
      </c>
      <c r="G385" s="396" t="s">
        <v>550</v>
      </c>
      <c r="H385" s="472" t="s">
        <v>398</v>
      </c>
      <c r="I385" s="449" t="s">
        <v>97</v>
      </c>
      <c r="J385" s="488" t="str">
        <f>IF(I385="ada","ada",IF(I385="tidak","tidak",IF(I385="","tdi",IF(I385="tdi","tdi","salah tolong cek"))))</f>
        <v>ada</v>
      </c>
      <c r="K385" s="514" t="s">
        <v>97</v>
      </c>
      <c r="L385" s="488" t="str">
        <f>IF(K385="ada","ada",IF(K385="tidak","tidak",IF(K385="","tdi",IF(K385="tdi","tdi","salah tolong cek"))))</f>
        <v>ada</v>
      </c>
      <c r="M385" s="490"/>
    </row>
    <row r="386" ht="15" spans="2:13">
      <c r="B386" s="397"/>
      <c r="C386" s="398"/>
      <c r="D386" s="399"/>
      <c r="E386" s="398"/>
      <c r="F386" s="482" t="s">
        <v>601</v>
      </c>
      <c r="G386" s="482"/>
      <c r="H386" s="483"/>
      <c r="I386" s="483"/>
      <c r="J386" s="483"/>
      <c r="K386" s="505" t="s">
        <v>70</v>
      </c>
      <c r="L386" s="505"/>
      <c r="M386" s="506"/>
    </row>
    <row r="387" ht="15" spans="2:13">
      <c r="B387" s="397"/>
      <c r="C387" s="398"/>
      <c r="D387" s="399"/>
      <c r="E387" s="398"/>
      <c r="F387" s="364" t="s">
        <v>73</v>
      </c>
      <c r="G387" s="364"/>
      <c r="H387" s="483"/>
      <c r="I387" s="483"/>
      <c r="J387" s="483"/>
      <c r="K387" s="505" t="s">
        <v>72</v>
      </c>
      <c r="L387" s="505"/>
      <c r="M387" s="506"/>
    </row>
    <row r="388" spans="2:13">
      <c r="B388" s="397"/>
      <c r="C388" s="398"/>
      <c r="D388" s="399"/>
      <c r="E388" s="398"/>
      <c r="F388" s="484"/>
      <c r="H388" s="483"/>
      <c r="I388" s="483"/>
      <c r="J388" s="483"/>
      <c r="K388" s="505" t="s">
        <v>551</v>
      </c>
      <c r="L388" s="505"/>
      <c r="M388" s="506"/>
    </row>
    <row r="389" spans="2:13">
      <c r="B389" s="365"/>
      <c r="C389" s="365"/>
      <c r="D389" s="365"/>
      <c r="E389" s="365"/>
      <c r="F389" s="365"/>
      <c r="G389" s="365"/>
      <c r="H389" s="485"/>
      <c r="I389" s="485"/>
      <c r="J389" s="507"/>
      <c r="K389" s="505" t="s">
        <v>552</v>
      </c>
      <c r="L389" s="505"/>
      <c r="M389" s="365"/>
    </row>
    <row r="390" spans="2:13">
      <c r="B390" s="365"/>
      <c r="C390" s="365"/>
      <c r="D390" s="365"/>
      <c r="E390" s="365"/>
      <c r="F390" s="485" t="str">
        <f>F325</f>
        <v>H. Jaini, SE</v>
      </c>
      <c r="G390" s="485"/>
      <c r="H390" s="485"/>
      <c r="I390" s="485"/>
      <c r="J390" s="485"/>
      <c r="K390" s="505" t="s">
        <v>553</v>
      </c>
      <c r="L390" s="505"/>
      <c r="M390" s="365"/>
    </row>
    <row r="391" spans="2:14">
      <c r="B391" s="365" t="s">
        <v>420</v>
      </c>
      <c r="C391" s="365"/>
      <c r="D391" s="365"/>
      <c r="E391" s="365"/>
      <c r="F391" s="485"/>
      <c r="G391" s="485"/>
      <c r="H391" s="485"/>
      <c r="I391" s="485"/>
      <c r="J391" s="485"/>
      <c r="K391" s="505"/>
      <c r="L391" s="505"/>
      <c r="M391" s="365"/>
      <c r="N391" s="365"/>
    </row>
    <row r="392" s="451" customFormat="1" spans="2:13">
      <c r="B392" s="451" t="s">
        <v>602</v>
      </c>
      <c r="H392" s="509"/>
      <c r="I392" s="509"/>
      <c r="J392" s="509"/>
      <c r="L392" s="509"/>
      <c r="M392" s="511"/>
    </row>
    <row r="393" customHeight="1" spans="2:13">
      <c r="B393" s="453" t="s">
        <v>80</v>
      </c>
      <c r="C393" s="454" t="s">
        <v>81</v>
      </c>
      <c r="D393" s="454" t="s">
        <v>422</v>
      </c>
      <c r="E393" s="454" t="s">
        <v>59</v>
      </c>
      <c r="F393" s="454" t="s">
        <v>83</v>
      </c>
      <c r="G393" s="454" t="s">
        <v>423</v>
      </c>
      <c r="H393" s="454" t="s">
        <v>85</v>
      </c>
      <c r="I393" s="486" t="s">
        <v>86</v>
      </c>
      <c r="J393" s="486"/>
      <c r="K393" s="486" t="s">
        <v>424</v>
      </c>
      <c r="L393" s="486"/>
      <c r="M393" s="486" t="s">
        <v>425</v>
      </c>
    </row>
    <row r="394" spans="2:13">
      <c r="B394" s="453"/>
      <c r="C394" s="454"/>
      <c r="D394" s="454"/>
      <c r="E394" s="454"/>
      <c r="F394" s="454"/>
      <c r="G394" s="454"/>
      <c r="H394" s="455"/>
      <c r="I394" s="486" t="s">
        <v>89</v>
      </c>
      <c r="J394" s="486" t="s">
        <v>90</v>
      </c>
      <c r="K394" s="486" t="s">
        <v>89</v>
      </c>
      <c r="L394" s="486" t="s">
        <v>90</v>
      </c>
      <c r="M394" s="486"/>
    </row>
    <row r="395" spans="2:13">
      <c r="B395" s="456">
        <v>1</v>
      </c>
      <c r="C395" s="456">
        <v>2</v>
      </c>
      <c r="D395" s="456">
        <v>3</v>
      </c>
      <c r="E395" s="456">
        <v>4</v>
      </c>
      <c r="F395" s="456">
        <v>5</v>
      </c>
      <c r="G395" s="456">
        <v>6</v>
      </c>
      <c r="H395" s="456">
        <v>7</v>
      </c>
      <c r="I395" s="456">
        <v>8</v>
      </c>
      <c r="J395" s="456">
        <v>9</v>
      </c>
      <c r="K395" s="456">
        <v>10</v>
      </c>
      <c r="L395" s="456">
        <v>11</v>
      </c>
      <c r="M395" s="456">
        <v>12</v>
      </c>
    </row>
    <row r="396" ht="28.5" spans="2:13">
      <c r="B396" s="387">
        <v>1</v>
      </c>
      <c r="C396" s="387" t="s">
        <v>426</v>
      </c>
      <c r="D396" s="387">
        <v>1</v>
      </c>
      <c r="E396" s="389" t="s">
        <v>427</v>
      </c>
      <c r="F396" s="457" t="s">
        <v>428</v>
      </c>
      <c r="G396" s="458" t="s">
        <v>429</v>
      </c>
      <c r="H396" s="459" t="s">
        <v>430</v>
      </c>
      <c r="I396" s="448">
        <v>2</v>
      </c>
      <c r="J396" s="488">
        <v>100</v>
      </c>
      <c r="K396" s="489">
        <v>2</v>
      </c>
      <c r="L396" s="488">
        <v>100</v>
      </c>
      <c r="M396" s="490"/>
    </row>
    <row r="397" spans="2:13">
      <c r="B397" s="460"/>
      <c r="C397" s="460"/>
      <c r="D397" s="461"/>
      <c r="E397" s="395"/>
      <c r="F397" s="462"/>
      <c r="G397" s="463" t="s">
        <v>431</v>
      </c>
      <c r="H397" s="459" t="s">
        <v>430</v>
      </c>
      <c r="I397" s="491">
        <v>1</v>
      </c>
      <c r="J397" s="491"/>
      <c r="K397" s="491">
        <v>1</v>
      </c>
      <c r="L397" s="491"/>
      <c r="M397" s="490" t="s">
        <v>563</v>
      </c>
    </row>
    <row r="398" spans="2:15">
      <c r="B398" s="460"/>
      <c r="C398" s="460"/>
      <c r="D398" s="464">
        <v>2</v>
      </c>
      <c r="E398" s="464" t="s">
        <v>433</v>
      </c>
      <c r="F398" s="465" t="s">
        <v>434</v>
      </c>
      <c r="G398" s="463" t="s">
        <v>435</v>
      </c>
      <c r="H398" s="459" t="s">
        <v>436</v>
      </c>
      <c r="I398" s="488">
        <f>COUNTA(I399:I403)+$M$399</f>
        <v>44</v>
      </c>
      <c r="J398" s="488">
        <f>I398</f>
        <v>44</v>
      </c>
      <c r="K398" s="488">
        <f>COUNTA(K399:K403)+$M$399</f>
        <v>44</v>
      </c>
      <c r="L398" s="488">
        <f>K398</f>
        <v>44</v>
      </c>
      <c r="M398" s="492"/>
      <c r="O398" s="293" t="s">
        <v>99</v>
      </c>
    </row>
    <row r="399" ht="28.5" spans="2:13">
      <c r="B399" s="460"/>
      <c r="C399" s="460"/>
      <c r="D399" s="466"/>
      <c r="E399" s="466"/>
      <c r="F399" s="467"/>
      <c r="G399" s="468" t="s">
        <v>437</v>
      </c>
      <c r="H399" s="459"/>
      <c r="I399" s="493" t="s">
        <v>603</v>
      </c>
      <c r="J399" s="491"/>
      <c r="K399" s="493" t="s">
        <v>603</v>
      </c>
      <c r="L399" s="491"/>
      <c r="M399" s="490">
        <f>44-5</f>
        <v>39</v>
      </c>
    </row>
    <row r="400" ht="42.75" spans="2:13">
      <c r="B400" s="460"/>
      <c r="C400" s="460"/>
      <c r="D400" s="466"/>
      <c r="E400" s="466"/>
      <c r="F400" s="467"/>
      <c r="G400" s="468" t="s">
        <v>439</v>
      </c>
      <c r="H400" s="459"/>
      <c r="I400" s="493" t="s">
        <v>604</v>
      </c>
      <c r="J400" s="491"/>
      <c r="K400" s="493" t="s">
        <v>604</v>
      </c>
      <c r="L400" s="491"/>
      <c r="M400" s="494"/>
    </row>
    <row r="401" ht="42.75" spans="2:13">
      <c r="B401" s="460"/>
      <c r="C401" s="460"/>
      <c r="D401" s="466"/>
      <c r="E401" s="466"/>
      <c r="F401" s="467"/>
      <c r="G401" s="468" t="s">
        <v>441</v>
      </c>
      <c r="H401" s="459"/>
      <c r="I401" s="493" t="s">
        <v>605</v>
      </c>
      <c r="J401" s="491"/>
      <c r="K401" s="493" t="s">
        <v>605</v>
      </c>
      <c r="L401" s="491"/>
      <c r="M401" s="494"/>
    </row>
    <row r="402" ht="28.5" spans="2:13">
      <c r="B402" s="460"/>
      <c r="C402" s="460"/>
      <c r="D402" s="466"/>
      <c r="E402" s="466"/>
      <c r="F402" s="467"/>
      <c r="G402" s="468" t="s">
        <v>443</v>
      </c>
      <c r="H402" s="459"/>
      <c r="I402" s="493" t="s">
        <v>606</v>
      </c>
      <c r="J402" s="491"/>
      <c r="K402" s="493" t="s">
        <v>606</v>
      </c>
      <c r="L402" s="491"/>
      <c r="M402" s="494"/>
    </row>
    <row r="403" ht="15" spans="2:13">
      <c r="B403" s="461"/>
      <c r="C403" s="461"/>
      <c r="D403" s="469"/>
      <c r="E403" s="469"/>
      <c r="F403" s="470"/>
      <c r="G403" s="468" t="s">
        <v>559</v>
      </c>
      <c r="H403" s="459"/>
      <c r="I403" s="448" t="s">
        <v>607</v>
      </c>
      <c r="J403" s="491"/>
      <c r="K403" s="489" t="s">
        <v>607</v>
      </c>
      <c r="L403" s="491"/>
      <c r="M403" s="494"/>
    </row>
    <row r="404" ht="28.5" spans="2:15">
      <c r="B404" s="387">
        <v>2</v>
      </c>
      <c r="C404" s="387" t="s">
        <v>447</v>
      </c>
      <c r="D404" s="387">
        <v>3</v>
      </c>
      <c r="E404" s="389" t="s">
        <v>448</v>
      </c>
      <c r="F404" s="457" t="s">
        <v>449</v>
      </c>
      <c r="G404" s="471" t="s">
        <v>450</v>
      </c>
      <c r="H404" s="472" t="s">
        <v>117</v>
      </c>
      <c r="I404" s="448">
        <v>1</v>
      </c>
      <c r="J404" s="324">
        <v>100</v>
      </c>
      <c r="K404" s="489">
        <v>1</v>
      </c>
      <c r="L404" s="324">
        <v>100</v>
      </c>
      <c r="M404" s="490"/>
      <c r="O404" s="293" t="s">
        <v>99</v>
      </c>
    </row>
    <row r="405" ht="28.5" spans="2:13">
      <c r="B405" s="461"/>
      <c r="C405" s="461"/>
      <c r="D405" s="461"/>
      <c r="E405" s="395"/>
      <c r="F405" s="462"/>
      <c r="G405" s="471" t="s">
        <v>451</v>
      </c>
      <c r="H405" s="472" t="s">
        <v>117</v>
      </c>
      <c r="I405" s="448">
        <v>1</v>
      </c>
      <c r="J405" s="491"/>
      <c r="K405" s="489">
        <v>1</v>
      </c>
      <c r="L405" s="491"/>
      <c r="M405" s="490"/>
    </row>
    <row r="406" spans="2:13">
      <c r="B406" s="387">
        <v>3</v>
      </c>
      <c r="C406" s="387" t="s">
        <v>452</v>
      </c>
      <c r="D406" s="464">
        <v>4</v>
      </c>
      <c r="E406" s="389" t="s">
        <v>453</v>
      </c>
      <c r="F406" s="457" t="s">
        <v>454</v>
      </c>
      <c r="G406" s="471" t="s">
        <v>455</v>
      </c>
      <c r="H406" s="472" t="s">
        <v>456</v>
      </c>
      <c r="I406" s="448">
        <v>16</v>
      </c>
      <c r="J406" s="324">
        <f>IF(I407=0,"tdi",IF(I407="tdi","tdi",IF(I406="tdi","tdi",IF(AND(COUNT(I406)=1,COUNT(I407)=1,I406&lt;=I407),I406/I407*100,IF(OR(COUNTBLANK(I406)=1,COUNTBLANK(I407)=1),"tdi",IF(AND(COUNTA(I406)=1,COUNTA(I407)=1),"salah tolong cek"))))))</f>
        <v>100</v>
      </c>
      <c r="K406" s="459">
        <v>16</v>
      </c>
      <c r="L406" s="324">
        <f>IF(K407=0,"tdi",IF(K407="tdi","tdi",IF(K406="tdi","tdi",IF(AND(COUNT(K406)=1,COUNT(K407)=1,K406&lt;=K407),K406/K407*100,IF(OR(COUNTBLANK(K406)=1,COUNTBLANK(K407)=1),"tdi",IF(AND(COUNTA(K406)=1,COUNTA(K407)=1),"salah tolong cek"))))))</f>
        <v>100</v>
      </c>
      <c r="M406" s="490"/>
    </row>
    <row r="407" spans="2:13">
      <c r="B407" s="460"/>
      <c r="C407" s="460"/>
      <c r="D407" s="469"/>
      <c r="E407" s="395"/>
      <c r="F407" s="462"/>
      <c r="G407" s="471" t="s">
        <v>458</v>
      </c>
      <c r="H407" s="472" t="s">
        <v>456</v>
      </c>
      <c r="I407" s="448">
        <v>16</v>
      </c>
      <c r="J407" s="491"/>
      <c r="K407" s="459">
        <v>16</v>
      </c>
      <c r="L407" s="491"/>
      <c r="M407" s="490"/>
    </row>
    <row r="408" ht="28.5" spans="2:13">
      <c r="B408" s="460"/>
      <c r="C408" s="460"/>
      <c r="D408" s="387">
        <v>5</v>
      </c>
      <c r="E408" s="473" t="s">
        <v>459</v>
      </c>
      <c r="F408" s="457" t="s">
        <v>460</v>
      </c>
      <c r="G408" s="474" t="s">
        <v>461</v>
      </c>
      <c r="H408" s="472" t="s">
        <v>456</v>
      </c>
      <c r="I408" s="491">
        <f>IF(COUNTIF(I409:I412,"tdi")=4,"tdi",COUNTIFS(I409:I412,"&lt;&gt;TDI",I409:I412,"&lt;&gt;0",I409:I412,"&lt;&gt;"))</f>
        <v>0</v>
      </c>
      <c r="J408" s="488" t="str">
        <f>IF(I408="tdi","tdi",IF(I408&gt;=1,"ada","tidak"))</f>
        <v>tidak</v>
      </c>
      <c r="K408" s="491">
        <f>IF(COUNTIF(K409:K412,"tdi")=4,"tdi",COUNTIFS(K409:K412,"&lt;&gt;TDI",K409:K412,"&lt;&gt;0",K409:K412,"&lt;&gt;"))</f>
        <v>0</v>
      </c>
      <c r="L408" s="488" t="str">
        <f>IF(K408="tdi","tdi",IF(K408&gt;=1,"ada","tidak"))</f>
        <v>tidak</v>
      </c>
      <c r="M408" s="490" t="s">
        <v>571</v>
      </c>
    </row>
    <row r="409" spans="2:13">
      <c r="B409" s="460"/>
      <c r="C409" s="460"/>
      <c r="D409" s="460"/>
      <c r="E409" s="475"/>
      <c r="F409" s="476"/>
      <c r="G409" s="474" t="s">
        <v>463</v>
      </c>
      <c r="H409" s="472"/>
      <c r="I409" s="497"/>
      <c r="J409" s="498"/>
      <c r="K409" s="499"/>
      <c r="L409" s="498"/>
      <c r="M409" s="490"/>
    </row>
    <row r="410" spans="2:13">
      <c r="B410" s="460"/>
      <c r="C410" s="460"/>
      <c r="D410" s="460"/>
      <c r="E410" s="475"/>
      <c r="F410" s="476"/>
      <c r="G410" s="474" t="s">
        <v>465</v>
      </c>
      <c r="H410" s="472"/>
      <c r="I410" s="497"/>
      <c r="J410" s="498"/>
      <c r="K410" s="499"/>
      <c r="L410" s="498"/>
      <c r="M410" s="490"/>
    </row>
    <row r="411" spans="2:13">
      <c r="B411" s="460"/>
      <c r="C411" s="460"/>
      <c r="D411" s="460"/>
      <c r="E411" s="475"/>
      <c r="F411" s="476"/>
      <c r="G411" s="474" t="s">
        <v>467</v>
      </c>
      <c r="H411" s="472"/>
      <c r="I411" s="497"/>
      <c r="J411" s="498"/>
      <c r="K411" s="499"/>
      <c r="L411" s="498"/>
      <c r="M411" s="490"/>
    </row>
    <row r="412" spans="2:13">
      <c r="B412" s="461"/>
      <c r="C412" s="461"/>
      <c r="D412" s="461"/>
      <c r="E412" s="477"/>
      <c r="F412" s="462"/>
      <c r="G412" s="474" t="s">
        <v>469</v>
      </c>
      <c r="H412" s="472"/>
      <c r="I412" s="497"/>
      <c r="J412" s="498"/>
      <c r="K412" s="499"/>
      <c r="L412" s="498"/>
      <c r="M412" s="490"/>
    </row>
    <row r="413" spans="2:15">
      <c r="B413" s="387">
        <v>4</v>
      </c>
      <c r="C413" s="387" t="s">
        <v>471</v>
      </c>
      <c r="D413" s="464">
        <v>6</v>
      </c>
      <c r="E413" s="473" t="s">
        <v>472</v>
      </c>
      <c r="F413" s="457" t="s">
        <v>473</v>
      </c>
      <c r="G413" s="474" t="s">
        <v>474</v>
      </c>
      <c r="H413" s="472" t="s">
        <v>113</v>
      </c>
      <c r="I413" s="448">
        <v>44</v>
      </c>
      <c r="J413" s="324">
        <f>IF(I414=0,"tdi",IF(I414="tdi","tdi",IF(I413="tdi","tdi",IF(AND(COUNT(I413)=1,COUNT(I414)=1,I413&lt;=I414),I413/I414*100,IF(OR(COUNTBLANK(I413)=1,COUNTBLANK(I414)=1),"tdi",IF(AND(COUNTA(I413)=1,COUNTA(I414)=1),"salah tolong cek"))))))</f>
        <v>0.866995073891626</v>
      </c>
      <c r="K413" s="448">
        <v>44</v>
      </c>
      <c r="L413" s="324">
        <f>IF(K414=0,"tdi",IF(K414="tdi","tdi",IF(K413="tdi","tdi",IF(AND(COUNT(K413)=1,COUNT(K414)=1,K413&lt;=K414),K413/K414*100,IF(OR(COUNTBLANK(K413)=1,COUNTBLANK(K414)=1),"tdi",IF(AND(COUNTA(K413)=1,COUNTA(K414)=1),"salah tolong cek"))))))</f>
        <v>0.866995073891626</v>
      </c>
      <c r="M413" s="490"/>
      <c r="N413" s="293">
        <f>K413</f>
        <v>44</v>
      </c>
      <c r="O413" s="293" t="str">
        <f>IF($N$1951&lt;&gt;$N$1952,"Total PNS All urs berbeda PNS Kab","ok")</f>
        <v>ok</v>
      </c>
    </row>
    <row r="414" spans="2:14">
      <c r="B414" s="460"/>
      <c r="C414" s="460"/>
      <c r="D414" s="469"/>
      <c r="E414" s="477"/>
      <c r="F414" s="462"/>
      <c r="G414" s="474" t="s">
        <v>475</v>
      </c>
      <c r="H414" s="472" t="s">
        <v>113</v>
      </c>
      <c r="I414" s="498">
        <f>'Pengambil kebijakan'!$J$50</f>
        <v>5075</v>
      </c>
      <c r="J414" s="491"/>
      <c r="K414" s="498">
        <f>'Pengambil kebijakan'!$L$50</f>
        <v>5075</v>
      </c>
      <c r="L414" s="491"/>
      <c r="M414" s="490"/>
      <c r="N414" s="293">
        <f>K414</f>
        <v>5075</v>
      </c>
    </row>
    <row r="415" ht="28.5" spans="2:13">
      <c r="B415" s="460"/>
      <c r="C415" s="460"/>
      <c r="D415" s="387">
        <v>7</v>
      </c>
      <c r="E415" s="473" t="s">
        <v>476</v>
      </c>
      <c r="F415" s="457" t="s">
        <v>477</v>
      </c>
      <c r="G415" s="474" t="s">
        <v>478</v>
      </c>
      <c r="H415" s="472" t="s">
        <v>113</v>
      </c>
      <c r="I415" s="448">
        <v>16</v>
      </c>
      <c r="J415" s="324">
        <f>IF(I416=0,"tdi",IF(I416="tdi","tdi",IF(I415="tdi","tdi",IF(AND(COUNT(I415)=1,COUNT(I416)=1,I415&lt;=I416),I415/I416*100,IF(OR(COUNTBLANK(I415)=1,COUNTBLANK(I416)=1),"tdi",IF(AND(COUNTA(I415)=1,COUNTA(I416)=1),"salah tolong cek"))))))</f>
        <v>100</v>
      </c>
      <c r="K415" s="448">
        <v>13</v>
      </c>
      <c r="L415" s="324">
        <f>IF(K416=0,"tdi",IF(K416="tdi","tdi",IF(K415="tdi","tdi",IF(AND(COUNT(K415)=1,COUNT(K416)=1,K415&lt;=K416),K415/K416*100,IF(OR(COUNTBLANK(K415)=1,COUNTBLANK(K416)=1),"tdi",IF(AND(COUNTA(K415)=1,COUNTA(K416)=1),"salah tolong cek"))))))</f>
        <v>81.25</v>
      </c>
      <c r="M415" s="490"/>
    </row>
    <row r="416" spans="2:13">
      <c r="B416" s="460"/>
      <c r="C416" s="460"/>
      <c r="D416" s="461"/>
      <c r="E416" s="477"/>
      <c r="F416" s="462"/>
      <c r="G416" s="474" t="s">
        <v>479</v>
      </c>
      <c r="H416" s="472" t="s">
        <v>113</v>
      </c>
      <c r="I416" s="498">
        <f>I406</f>
        <v>16</v>
      </c>
      <c r="J416" s="491"/>
      <c r="K416" s="498">
        <f>K406</f>
        <v>16</v>
      </c>
      <c r="L416" s="491"/>
      <c r="M416" s="490"/>
    </row>
    <row r="417" ht="28.5" spans="2:13">
      <c r="B417" s="460"/>
      <c r="C417" s="460"/>
      <c r="D417" s="464">
        <v>8</v>
      </c>
      <c r="E417" s="389" t="s">
        <v>480</v>
      </c>
      <c r="F417" s="457" t="s">
        <v>481</v>
      </c>
      <c r="G417" s="474" t="s">
        <v>482</v>
      </c>
      <c r="H417" s="472" t="s">
        <v>113</v>
      </c>
      <c r="I417" s="448">
        <v>16</v>
      </c>
      <c r="J417" s="324">
        <f>IF(I418=0,"tdi",IF(I418="tdi","tdi",IF(I417="tdi","tdi",IF(AND(COUNT(I417)=1,COUNT(I418)=1,I417&lt;=I418),I417/I418*100,IF(OR(COUNTBLANK(I417)=1,COUNTBLANK(I418)=1),"tdi",IF(AND(COUNTA(I417)=1,COUNTA(I418)=1),"salah tolong cek"))))))</f>
        <v>100</v>
      </c>
      <c r="K417" s="448">
        <v>16</v>
      </c>
      <c r="L417" s="324">
        <f>IF(K418=0,"tdi",IF(K418="tdi","tdi",IF(K417="tdi","tdi",IF(AND(COUNT(K417)=1,COUNT(K418)=1,K417&lt;=K418),K417/K418*100,IF(OR(COUNTBLANK(K417)=1,COUNTBLANK(K418)=1),"tdi",IF(AND(COUNTA(K417)=1,COUNTA(K418)=1),"salah tolong cek"))))))</f>
        <v>100</v>
      </c>
      <c r="M417" s="490"/>
    </row>
    <row r="418" spans="2:13">
      <c r="B418" s="461"/>
      <c r="C418" s="461"/>
      <c r="D418" s="469"/>
      <c r="E418" s="395"/>
      <c r="F418" s="462"/>
      <c r="G418" s="474" t="s">
        <v>479</v>
      </c>
      <c r="H418" s="472" t="s">
        <v>113</v>
      </c>
      <c r="I418" s="498">
        <f>I416</f>
        <v>16</v>
      </c>
      <c r="J418" s="491"/>
      <c r="K418" s="498">
        <f>K416</f>
        <v>16</v>
      </c>
      <c r="L418" s="491"/>
      <c r="M418" s="490"/>
    </row>
    <row r="419" ht="42.75" spans="2:13">
      <c r="B419" s="387">
        <v>5</v>
      </c>
      <c r="C419" s="387" t="s">
        <v>483</v>
      </c>
      <c r="D419" s="464">
        <v>9</v>
      </c>
      <c r="E419" s="381" t="s">
        <v>484</v>
      </c>
      <c r="F419" s="471" t="s">
        <v>485</v>
      </c>
      <c r="G419" s="474" t="s">
        <v>486</v>
      </c>
      <c r="H419" s="472" t="s">
        <v>487</v>
      </c>
      <c r="I419" s="500">
        <f>IF(COUNTIF(I420:I422,"tdi")=3,"tdi",COUNTIF(I420:I422,"ada"))</f>
        <v>3</v>
      </c>
      <c r="J419" s="488">
        <f>I419</f>
        <v>3</v>
      </c>
      <c r="K419" s="500">
        <f>IF(COUNTIF(K420:K422,"tdi")=3,"tdi",COUNTIF(K420:K422,"ada"))</f>
        <v>3</v>
      </c>
      <c r="L419" s="488">
        <f>K419</f>
        <v>3</v>
      </c>
      <c r="M419" s="490"/>
    </row>
    <row r="420" spans="2:15">
      <c r="B420" s="460"/>
      <c r="C420" s="460"/>
      <c r="D420" s="466"/>
      <c r="E420" s="661" t="s">
        <v>488</v>
      </c>
      <c r="F420" s="471"/>
      <c r="G420" s="661" t="s">
        <v>488</v>
      </c>
      <c r="H420" s="472" t="s">
        <v>398</v>
      </c>
      <c r="I420" s="448" t="s">
        <v>97</v>
      </c>
      <c r="J420" s="498"/>
      <c r="K420" s="489" t="s">
        <v>97</v>
      </c>
      <c r="L420" s="498"/>
      <c r="M420" s="490"/>
      <c r="O420" s="293" t="s">
        <v>99</v>
      </c>
    </row>
    <row r="421" spans="2:13">
      <c r="B421" s="460"/>
      <c r="C421" s="460"/>
      <c r="D421" s="466"/>
      <c r="E421" s="661" t="s">
        <v>489</v>
      </c>
      <c r="F421" s="471"/>
      <c r="G421" s="661" t="s">
        <v>489</v>
      </c>
      <c r="H421" s="472" t="s">
        <v>398</v>
      </c>
      <c r="I421" s="448" t="s">
        <v>97</v>
      </c>
      <c r="J421" s="498"/>
      <c r="K421" s="489" t="s">
        <v>97</v>
      </c>
      <c r="L421" s="498"/>
      <c r="M421" s="490"/>
    </row>
    <row r="422" spans="2:13">
      <c r="B422" s="460"/>
      <c r="C422" s="460"/>
      <c r="D422" s="469"/>
      <c r="E422" s="381" t="s">
        <v>490</v>
      </c>
      <c r="F422" s="471"/>
      <c r="G422" s="381" t="s">
        <v>490</v>
      </c>
      <c r="H422" s="472" t="s">
        <v>398</v>
      </c>
      <c r="I422" s="448" t="s">
        <v>97</v>
      </c>
      <c r="J422" s="498"/>
      <c r="K422" s="489" t="s">
        <v>97</v>
      </c>
      <c r="L422" s="498"/>
      <c r="M422" s="490"/>
    </row>
    <row r="423" ht="28.5" spans="2:13">
      <c r="B423" s="460"/>
      <c r="C423" s="460"/>
      <c r="D423" s="478">
        <v>10</v>
      </c>
      <c r="E423" s="473" t="s">
        <v>491</v>
      </c>
      <c r="F423" s="457" t="s">
        <v>492</v>
      </c>
      <c r="G423" s="471" t="s">
        <v>493</v>
      </c>
      <c r="H423" s="472" t="s">
        <v>430</v>
      </c>
      <c r="I423" s="448">
        <v>7</v>
      </c>
      <c r="J423" s="324">
        <f>IF(I424=0,"tdi",IF(I424="tdi","tdi",IF(I423="tdi","tdi",IF(AND(COUNT(I423)=1,COUNT(I424)=1,I423&lt;=I424),I423/I424*100,IF(OR(COUNTBLANK(I423)=1,COUNTBLANK(I424)=1),"tdi",IF(AND(COUNTA(I423)=1,COUNTA(I424)=1),"salah tolong cek"))))))</f>
        <v>100</v>
      </c>
      <c r="K423" s="459">
        <v>7</v>
      </c>
      <c r="L423" s="324">
        <f>IF(K424=0,"tdi",IF(K424="tdi","tdi",IF(K423="tdi","tdi",IF(AND(COUNT(K423)=1,COUNT(K424)=1,K423&lt;=K424),K423/K424*100,IF(OR(COUNTBLANK(K423)=1,COUNTBLANK(K424)=1),"tdi",IF(AND(COUNTA(K423)=1,COUNTA(K424)=1),"salah tolong cek"))))))</f>
        <v>100</v>
      </c>
      <c r="M423" s="490"/>
    </row>
    <row r="424" spans="2:13">
      <c r="B424" s="460"/>
      <c r="C424" s="460"/>
      <c r="D424" s="479"/>
      <c r="E424" s="477"/>
      <c r="F424" s="462"/>
      <c r="G424" s="471" t="s">
        <v>494</v>
      </c>
      <c r="H424" s="472" t="s">
        <v>430</v>
      </c>
      <c r="I424" s="448">
        <v>7</v>
      </c>
      <c r="J424" s="491"/>
      <c r="K424" s="459">
        <v>7</v>
      </c>
      <c r="L424" s="491"/>
      <c r="M424" s="490"/>
    </row>
    <row r="425" ht="28.5" spans="2:13">
      <c r="B425" s="460"/>
      <c r="C425" s="460"/>
      <c r="D425" s="387">
        <v>11</v>
      </c>
      <c r="E425" s="473" t="s">
        <v>495</v>
      </c>
      <c r="F425" s="457" t="s">
        <v>496</v>
      </c>
      <c r="G425" s="471" t="s">
        <v>497</v>
      </c>
      <c r="H425" s="472" t="s">
        <v>430</v>
      </c>
      <c r="I425" s="448">
        <v>5</v>
      </c>
      <c r="J425" s="324">
        <f>IF(I426=0,"tdi",IF(I426="tdi","tdi",IF(I425="tdi","tdi",IF(AND(COUNT(I425)=1,COUNT(I426)=1,I425&lt;=I426),I425/I426*100,IF(OR(COUNTBLANK(I425)=1,COUNTBLANK(I426)=1),"tdi",IF(AND(COUNTA(I425)=1,COUNTA(I426)=1),"salah tolong cek"))))))</f>
        <v>100</v>
      </c>
      <c r="K425" s="459">
        <v>5</v>
      </c>
      <c r="L425" s="324">
        <f>IF(K426=0,"tdi",IF(K426="tdi","tdi",IF(K425="tdi","tdi",IF(AND(COUNT(K425)=1,COUNT(K426)=1,K425&lt;=K426),K425/K426*100,IF(OR(COUNTBLANK(K425)=1,COUNTBLANK(K426)=1),"tdi",IF(AND(COUNTA(K425)=1,COUNTA(K426)=1),"salah tolong cek"))))))</f>
        <v>100</v>
      </c>
      <c r="M425" s="490"/>
    </row>
    <row r="426" spans="2:13">
      <c r="B426" s="460"/>
      <c r="C426" s="460"/>
      <c r="D426" s="461"/>
      <c r="E426" s="477"/>
      <c r="F426" s="462"/>
      <c r="G426" s="474" t="s">
        <v>498</v>
      </c>
      <c r="H426" s="472" t="s">
        <v>430</v>
      </c>
      <c r="I426" s="448">
        <v>5</v>
      </c>
      <c r="J426" s="491"/>
      <c r="K426" s="459">
        <v>5</v>
      </c>
      <c r="L426" s="491"/>
      <c r="M426" s="490"/>
    </row>
    <row r="427" ht="28.5" spans="2:13">
      <c r="B427" s="460"/>
      <c r="C427" s="460"/>
      <c r="D427" s="478">
        <v>12</v>
      </c>
      <c r="E427" s="473" t="s">
        <v>499</v>
      </c>
      <c r="F427" s="457" t="s">
        <v>500</v>
      </c>
      <c r="G427" s="474" t="s">
        <v>501</v>
      </c>
      <c r="H427" s="472" t="s">
        <v>430</v>
      </c>
      <c r="I427" s="448">
        <v>5</v>
      </c>
      <c r="J427" s="324">
        <f>IF(I428=0,"tdi",IF(I428="tdi","tdi",IF(I427="tdi","tdi",IF(AND(COUNT(I427)=1,COUNT(I428)=1,I427&lt;=I428),I427/I428*100,IF(OR(COUNTBLANK(I427)=1,COUNTBLANK(I428)=1),"tdi",IF(AND(COUNTA(I427)=1,COUNTA(I428)=1),"salah tolong cek"))))))</f>
        <v>100</v>
      </c>
      <c r="K427" s="459">
        <v>5</v>
      </c>
      <c r="L427" s="324">
        <f>IF(K428=0,"tdi",IF(K428="tdi","tdi",IF(K427="tdi","tdi",IF(AND(COUNT(K427)=1,COUNT(K428)=1,K427&lt;=K428),K427/K428*100,IF(OR(COUNTBLANK(K427)=1,COUNTBLANK(K428)=1),"tdi",IF(AND(COUNTA(K427)=1,COUNTA(K428)=1),"salah tolong cek"))))))</f>
        <v>100</v>
      </c>
      <c r="M427" s="490"/>
    </row>
    <row r="428" spans="2:13">
      <c r="B428" s="461"/>
      <c r="C428" s="461"/>
      <c r="D428" s="479"/>
      <c r="E428" s="477"/>
      <c r="F428" s="462"/>
      <c r="G428" s="474" t="s">
        <v>502</v>
      </c>
      <c r="H428" s="472" t="s">
        <v>430</v>
      </c>
      <c r="I428" s="448">
        <v>5</v>
      </c>
      <c r="J428" s="491"/>
      <c r="K428" s="459">
        <v>5</v>
      </c>
      <c r="L428" s="491"/>
      <c r="M428" s="490"/>
    </row>
    <row r="429" customHeight="1" spans="2:15">
      <c r="B429" s="388">
        <v>6</v>
      </c>
      <c r="C429" s="387" t="s">
        <v>503</v>
      </c>
      <c r="D429" s="387">
        <v>13</v>
      </c>
      <c r="E429" s="473" t="s">
        <v>504</v>
      </c>
      <c r="F429" s="457" t="s">
        <v>505</v>
      </c>
      <c r="G429" s="474" t="s">
        <v>506</v>
      </c>
      <c r="H429" s="472" t="s">
        <v>507</v>
      </c>
      <c r="I429" s="504">
        <v>7062239000</v>
      </c>
      <c r="J429" s="324">
        <f>IF(I430=0,"tdi",IF(I430="tdi","tdi",IF(I429="tdi","tdi",IF(AND(COUNT(I429)=1,COUNT(I430)=1,I429&lt;=I430),I429/I430*100,IF(OR(COUNTBLANK(I429)=1,COUNTBLANK(I430)=1),"tdi",IF(AND(COUNTA(I429)=1,COUNTA(I430)=1),"salah tolong cek"))))))</f>
        <v>0.257870178334088</v>
      </c>
      <c r="K429" s="515">
        <v>7062239000</v>
      </c>
      <c r="L429" s="324">
        <f>IF(K430=0,"tdi",IF(K430="tdi","tdi",IF(K429="tdi","tdi",IF(AND(COUNT(K429)=1,COUNT(K430)=1,K429&lt;=K430),K429/K430*100,IF(OR(COUNTBLANK(K429)=1,COUNTBLANK(K430)=1),"tdi",IF(AND(COUNTA(K429)=1,COUNTA(K430)=1),"salah tolong cek"))))))</f>
        <v>0.291776420104391</v>
      </c>
      <c r="M429" s="490"/>
      <c r="N429" s="293">
        <f>K429</f>
        <v>7062239000</v>
      </c>
      <c r="O429" s="293" t="str">
        <f>IF($N$1954&lt;&gt;$N$1955,"Total angrn sel SKPD berbeda dgn total APBD","Ok")</f>
        <v>Ok</v>
      </c>
    </row>
    <row r="430" spans="2:14">
      <c r="B430" s="390"/>
      <c r="C430" s="460"/>
      <c r="D430" s="461"/>
      <c r="E430" s="477"/>
      <c r="F430" s="462"/>
      <c r="G430" s="474" t="s">
        <v>508</v>
      </c>
      <c r="H430" s="472" t="s">
        <v>507</v>
      </c>
      <c r="I430" s="504">
        <v>2738680000000</v>
      </c>
      <c r="J430" s="491"/>
      <c r="K430" s="513">
        <v>2420428284600</v>
      </c>
      <c r="L430" s="491"/>
      <c r="M430" s="490"/>
      <c r="N430" s="293">
        <f>K430</f>
        <v>2420428284600</v>
      </c>
    </row>
    <row r="431" spans="2:13">
      <c r="B431" s="391"/>
      <c r="C431" s="460"/>
      <c r="D431" s="478">
        <v>14</v>
      </c>
      <c r="E431" s="473" t="s">
        <v>509</v>
      </c>
      <c r="F431" s="457" t="s">
        <v>510</v>
      </c>
      <c r="G431" s="480" t="s">
        <v>511</v>
      </c>
      <c r="H431" s="472" t="s">
        <v>507</v>
      </c>
      <c r="I431" s="504">
        <v>34450000</v>
      </c>
      <c r="J431" s="324">
        <f>IF(I432=0,"tdi",IF(I432="tdi","tdi",IF(I431="tdi","tdi",IF(AND(COUNT(I431)=1,COUNT(I432)=1,I431&lt;=I432),I431/I432*100,IF(OR(COUNTBLANK(I431)=1,COUNTBLANK(I432)=1),"tdi",IF(AND(COUNTA(I431)=1,COUNTA(I432)=1),"salah tolong cek"))))))</f>
        <v>0.524442023543609</v>
      </c>
      <c r="K431" s="447">
        <v>34450000</v>
      </c>
      <c r="L431" s="324">
        <f>IF(K432=0,"tdi",IF(K432="tdi","tdi",IF(K431="tdi","tdi",IF(AND(COUNT(K431)=1,COUNT(K432)=1,K431&lt;=K432),K431/K432*100,IF(OR(COUNTBLANK(K431)=1,COUNTBLANK(K432)=1),"tdi",IF(AND(COUNTA(K431)=1,COUNTA(K432)=1),"salah tolong cek"))))))</f>
        <v>0.524442023543609</v>
      </c>
      <c r="M431" s="490"/>
    </row>
    <row r="432" spans="2:13">
      <c r="B432" s="391"/>
      <c r="C432" s="460"/>
      <c r="D432" s="479"/>
      <c r="E432" s="477"/>
      <c r="F432" s="462"/>
      <c r="G432" s="480" t="s">
        <v>512</v>
      </c>
      <c r="H432" s="472" t="s">
        <v>507</v>
      </c>
      <c r="I432" s="504">
        <v>6568886255</v>
      </c>
      <c r="J432" s="491"/>
      <c r="K432" s="447">
        <v>6568886255</v>
      </c>
      <c r="L432" s="491"/>
      <c r="M432" s="490"/>
    </row>
    <row r="433" spans="2:13">
      <c r="B433" s="391"/>
      <c r="C433" s="460"/>
      <c r="D433" s="387">
        <v>15</v>
      </c>
      <c r="E433" s="473" t="s">
        <v>513</v>
      </c>
      <c r="F433" s="457" t="s">
        <v>514</v>
      </c>
      <c r="G433" s="480" t="s">
        <v>515</v>
      </c>
      <c r="H433" s="472" t="s">
        <v>507</v>
      </c>
      <c r="I433" s="504">
        <v>201973341</v>
      </c>
      <c r="J433" s="324">
        <f>IF(I434=0,"tdi",IF(I434="tdi","tdi",IF(I433="tdi","tdi",IF(AND(COUNT(I433)=1,COUNT(I434)=1,I433&lt;=I434),I433/I434*100,IF(OR(COUNTBLANK(I433)=1,COUNTBLANK(I434)=1),"tdi",IF(AND(COUNTA(I433)=1,COUNTA(I434)=1),"salah tolong cek"))))))</f>
        <v>12.2875437638937</v>
      </c>
      <c r="K433" s="447">
        <f>159483475+92440866</f>
        <v>251924341</v>
      </c>
      <c r="L433" s="324">
        <f>IF(K434=0,"tdi",IF(K434="tdi","tdi",IF(K433="tdi","tdi",IF(AND(COUNT(K433)=1,COUNT(K434)=1,K433&lt;=K434),K433/K434*100,IF(OR(COUNTBLANK(K433)=1,COUNTBLANK(K434)=1),"tdi",IF(AND(COUNTA(K433)=1,COUNTA(K434)=1),"salah tolong cek"))))))</f>
        <v>11.5832859918204</v>
      </c>
      <c r="M433" s="490"/>
    </row>
    <row r="434" spans="2:13">
      <c r="B434" s="391"/>
      <c r="C434" s="460"/>
      <c r="D434" s="461"/>
      <c r="E434" s="477"/>
      <c r="F434" s="462"/>
      <c r="G434" s="480" t="s">
        <v>516</v>
      </c>
      <c r="H434" s="472" t="s">
        <v>507</v>
      </c>
      <c r="I434" s="504">
        <v>1643724286</v>
      </c>
      <c r="J434" s="491"/>
      <c r="K434" s="447">
        <v>2174895286</v>
      </c>
      <c r="L434" s="491"/>
      <c r="M434" s="490"/>
    </row>
    <row r="435" spans="2:13">
      <c r="B435" s="391"/>
      <c r="C435" s="460"/>
      <c r="D435" s="478">
        <v>16</v>
      </c>
      <c r="E435" s="473" t="s">
        <v>517</v>
      </c>
      <c r="F435" s="457" t="s">
        <v>518</v>
      </c>
      <c r="G435" s="480" t="s">
        <v>515</v>
      </c>
      <c r="H435" s="472" t="s">
        <v>507</v>
      </c>
      <c r="I435" s="502">
        <f>I433</f>
        <v>201973341</v>
      </c>
      <c r="J435" s="322">
        <f>IF(COUNTBLANK(I435)=1,"tdi",IF(I435="tdi","tdi",IF(COUNTBLANK(I436)=1,"tdi",IF(I436="tdi","tdi",IF(I436=0,"tdi",IF(AND(COUNT(I435)=1,COUNT(I436)=1),I435/I436*100,"salah tolong cek"))))))</f>
        <v>3.07469688406106</v>
      </c>
      <c r="K435" s="502">
        <f>K433</f>
        <v>251924341</v>
      </c>
      <c r="L435" s="322">
        <f>IF(COUNTBLANK(K435)=1,"tdi",IF(K435="tdi","tdi",IF(COUNTBLANK(K436)=1,"tdi",IF(K436="tdi","tdi",IF(K436=0,"tdi",IF(AND(COUNT(K435)=1,COUNT(K436)=1),K435/K436*100,"salah tolong cek"))))))</f>
        <v>3.83511498327809</v>
      </c>
      <c r="M435" s="490"/>
    </row>
    <row r="436" spans="2:13">
      <c r="B436" s="391"/>
      <c r="C436" s="460"/>
      <c r="D436" s="479"/>
      <c r="E436" s="477"/>
      <c r="F436" s="462"/>
      <c r="G436" s="480" t="s">
        <v>512</v>
      </c>
      <c r="H436" s="472" t="s">
        <v>507</v>
      </c>
      <c r="I436" s="502">
        <f>I432</f>
        <v>6568886255</v>
      </c>
      <c r="J436" s="491"/>
      <c r="K436" s="502">
        <f>K432</f>
        <v>6568886255</v>
      </c>
      <c r="L436" s="491"/>
      <c r="M436" s="490"/>
    </row>
    <row r="437" ht="42.75" spans="2:13">
      <c r="B437" s="391"/>
      <c r="C437" s="460"/>
      <c r="D437" s="387">
        <v>17</v>
      </c>
      <c r="E437" s="393" t="s">
        <v>519</v>
      </c>
      <c r="F437" s="471" t="s">
        <v>520</v>
      </c>
      <c r="G437" s="463" t="s">
        <v>521</v>
      </c>
      <c r="H437" s="472" t="s">
        <v>522</v>
      </c>
      <c r="I437" s="500">
        <f>IF(COUNTIF(I438:I440,"tdi")=3,"tdi",COUNTIF(I438:I440,"ada"))</f>
        <v>3</v>
      </c>
      <c r="J437" s="488">
        <f>I437</f>
        <v>3</v>
      </c>
      <c r="K437" s="500">
        <f>IF(COUNTIF(K438:K440,"tdi")=3,"tdi",COUNTIF(K438:K440,"ada"))</f>
        <v>3</v>
      </c>
      <c r="L437" s="488">
        <f>K437</f>
        <v>3</v>
      </c>
      <c r="M437" s="490"/>
    </row>
    <row r="438" spans="2:13">
      <c r="B438" s="391"/>
      <c r="C438" s="460"/>
      <c r="D438" s="460"/>
      <c r="E438" s="662" t="s">
        <v>523</v>
      </c>
      <c r="F438" s="471"/>
      <c r="G438" s="662" t="s">
        <v>523</v>
      </c>
      <c r="H438" s="472" t="s">
        <v>398</v>
      </c>
      <c r="I438" s="448" t="s">
        <v>97</v>
      </c>
      <c r="J438" s="503"/>
      <c r="K438" s="489" t="s">
        <v>97</v>
      </c>
      <c r="L438" s="503"/>
      <c r="M438" s="490"/>
    </row>
    <row r="439" spans="2:13">
      <c r="B439" s="391"/>
      <c r="C439" s="460"/>
      <c r="D439" s="460"/>
      <c r="E439" s="662" t="s">
        <v>524</v>
      </c>
      <c r="F439" s="471"/>
      <c r="G439" s="662" t="s">
        <v>524</v>
      </c>
      <c r="H439" s="472" t="s">
        <v>398</v>
      </c>
      <c r="I439" s="448" t="s">
        <v>97</v>
      </c>
      <c r="J439" s="503"/>
      <c r="K439" s="489" t="s">
        <v>97</v>
      </c>
      <c r="L439" s="503"/>
      <c r="M439" s="490"/>
    </row>
    <row r="440" spans="2:13">
      <c r="B440" s="395"/>
      <c r="C440" s="461"/>
      <c r="D440" s="461"/>
      <c r="E440" s="662" t="s">
        <v>525</v>
      </c>
      <c r="F440" s="471"/>
      <c r="G440" s="662" t="s">
        <v>525</v>
      </c>
      <c r="H440" s="472" t="s">
        <v>398</v>
      </c>
      <c r="I440" s="448" t="s">
        <v>97</v>
      </c>
      <c r="J440" s="503"/>
      <c r="K440" s="489" t="s">
        <v>97</v>
      </c>
      <c r="L440" s="503"/>
      <c r="M440" s="490"/>
    </row>
    <row r="441" ht="29.25" spans="2:13">
      <c r="B441" s="478">
        <v>7</v>
      </c>
      <c r="C441" s="387" t="s">
        <v>526</v>
      </c>
      <c r="D441" s="374">
        <v>18</v>
      </c>
      <c r="E441" s="381" t="s">
        <v>527</v>
      </c>
      <c r="F441" s="471" t="s">
        <v>528</v>
      </c>
      <c r="G441" s="471" t="s">
        <v>529</v>
      </c>
      <c r="H441" s="472" t="s">
        <v>398</v>
      </c>
      <c r="I441" s="449" t="s">
        <v>97</v>
      </c>
      <c r="J441" s="488" t="str">
        <f>IF(I441="ada","ada",IF(I441="tidak","tidak",IF(I441="","tdi",IF(I441="tdi","tdi","salah tolong cek"))))</f>
        <v>ada</v>
      </c>
      <c r="K441" s="514" t="s">
        <v>97</v>
      </c>
      <c r="L441" s="488" t="str">
        <f>IF(K441="ada","ada",IF(K441="tidak","tidak",IF(K441="","tdi",IF(K441="tdi","tdi","salah tolong cek"))))</f>
        <v>ada</v>
      </c>
      <c r="M441" s="490"/>
    </row>
    <row r="442" spans="2:13">
      <c r="B442" s="481"/>
      <c r="C442" s="460"/>
      <c r="D442" s="387">
        <v>19</v>
      </c>
      <c r="E442" s="473" t="s">
        <v>530</v>
      </c>
      <c r="F442" s="457" t="s">
        <v>531</v>
      </c>
      <c r="G442" s="480" t="s">
        <v>532</v>
      </c>
      <c r="H442" s="472" t="s">
        <v>507</v>
      </c>
      <c r="I442" s="504">
        <v>0</v>
      </c>
      <c r="J442" s="324">
        <f>IF(I443=0,"tdi",IF(I443="tdi","tdi",IF(I442="tdi","tdi",IF(AND(COUNT(I442)=1,COUNT(I443)=1,I442&lt;=I443),I442/I443*100,IF(OR(COUNTBLANK(I442)=1,COUNTBLANK(I443)=1),"tdi",IF(AND(COUNTA(I442)=1,COUNTA(I443)=1),"salah tolong cek"))))))</f>
        <v>0</v>
      </c>
      <c r="K442" s="447">
        <v>0</v>
      </c>
      <c r="L442" s="324">
        <f>IF(K443=0,"tdi",IF(K443="tdi","tdi",IF(K442="tdi","tdi",IF(AND(COUNT(K442)=1,COUNT(K443)=1,K442&lt;=K443),K442/K443*100,IF(OR(COUNTBLANK(K442)=1,COUNTBLANK(K443)=1),"tdi",IF(AND(COUNTA(K442)=1,COUNTA(K443)=1),"salah tolong cek"))))))</f>
        <v>0</v>
      </c>
      <c r="M442" s="490"/>
    </row>
    <row r="443" spans="2:13">
      <c r="B443" s="479"/>
      <c r="C443" s="461"/>
      <c r="D443" s="461"/>
      <c r="E443" s="477"/>
      <c r="F443" s="462"/>
      <c r="G443" s="480" t="s">
        <v>533</v>
      </c>
      <c r="H443" s="472" t="s">
        <v>507</v>
      </c>
      <c r="I443" s="504">
        <v>3999026845</v>
      </c>
      <c r="J443" s="491"/>
      <c r="K443" s="447">
        <f>1668996333</f>
        <v>1668996333</v>
      </c>
      <c r="L443" s="491"/>
      <c r="M443" s="490"/>
    </row>
    <row r="444" ht="28.5" customHeight="1" spans="2:13">
      <c r="B444" s="478">
        <v>8</v>
      </c>
      <c r="C444" s="387" t="s">
        <v>534</v>
      </c>
      <c r="D444" s="387">
        <v>20</v>
      </c>
      <c r="E444" s="381" t="s">
        <v>535</v>
      </c>
      <c r="F444" s="471" t="s">
        <v>536</v>
      </c>
      <c r="G444" s="480" t="s">
        <v>537</v>
      </c>
      <c r="H444" s="472" t="s">
        <v>436</v>
      </c>
      <c r="I444" s="500">
        <f>IF(COUNTIF(I445:I449,"tdi")=5,"tdi",COUNTIF(I445:I449,"ada"))</f>
        <v>5</v>
      </c>
      <c r="J444" s="488">
        <f>I444</f>
        <v>5</v>
      </c>
      <c r="K444" s="500">
        <f>IF(COUNTIF(K445:K449,"tdi")=5,"tdi",COUNTIF(K445:K449,"ada"))</f>
        <v>5</v>
      </c>
      <c r="L444" s="488">
        <f>K444</f>
        <v>5</v>
      </c>
      <c r="M444" s="490"/>
    </row>
    <row r="445" spans="2:13">
      <c r="B445" s="481"/>
      <c r="C445" s="460"/>
      <c r="D445" s="460"/>
      <c r="E445" s="396" t="s">
        <v>538</v>
      </c>
      <c r="F445" s="471"/>
      <c r="G445" s="396" t="s">
        <v>539</v>
      </c>
      <c r="H445" s="472" t="s">
        <v>398</v>
      </c>
      <c r="I445" s="448" t="s">
        <v>97</v>
      </c>
      <c r="J445" s="491"/>
      <c r="K445" s="448" t="s">
        <v>97</v>
      </c>
      <c r="L445" s="491"/>
      <c r="M445" s="490"/>
    </row>
    <row r="446" spans="2:13">
      <c r="B446" s="481"/>
      <c r="C446" s="460"/>
      <c r="D446" s="460"/>
      <c r="E446" s="396" t="s">
        <v>540</v>
      </c>
      <c r="F446" s="471"/>
      <c r="G446" s="396" t="s">
        <v>541</v>
      </c>
      <c r="H446" s="472" t="s">
        <v>398</v>
      </c>
      <c r="I446" s="448" t="s">
        <v>97</v>
      </c>
      <c r="J446" s="491"/>
      <c r="K446" s="448" t="s">
        <v>97</v>
      </c>
      <c r="L446" s="491"/>
      <c r="M446" s="490"/>
    </row>
    <row r="447" spans="2:13">
      <c r="B447" s="481"/>
      <c r="C447" s="460"/>
      <c r="D447" s="460"/>
      <c r="E447" s="396" t="s">
        <v>542</v>
      </c>
      <c r="F447" s="471"/>
      <c r="G447" s="396" t="s">
        <v>543</v>
      </c>
      <c r="H447" s="472" t="s">
        <v>398</v>
      </c>
      <c r="I447" s="448" t="s">
        <v>97</v>
      </c>
      <c r="J447" s="491"/>
      <c r="K447" s="448" t="s">
        <v>97</v>
      </c>
      <c r="L447" s="491"/>
      <c r="M447" s="490"/>
    </row>
    <row r="448" spans="2:13">
      <c r="B448" s="481"/>
      <c r="C448" s="460"/>
      <c r="D448" s="460"/>
      <c r="E448" s="396" t="s">
        <v>544</v>
      </c>
      <c r="F448" s="471"/>
      <c r="G448" s="396" t="s">
        <v>545</v>
      </c>
      <c r="H448" s="472" t="s">
        <v>398</v>
      </c>
      <c r="I448" s="448" t="s">
        <v>97</v>
      </c>
      <c r="J448" s="491"/>
      <c r="K448" s="448" t="s">
        <v>97</v>
      </c>
      <c r="L448" s="491"/>
      <c r="M448" s="490"/>
    </row>
    <row r="449" ht="28.5" spans="2:13">
      <c r="B449" s="481"/>
      <c r="C449" s="460"/>
      <c r="D449" s="461"/>
      <c r="E449" s="396" t="s">
        <v>546</v>
      </c>
      <c r="F449" s="471"/>
      <c r="G449" s="396" t="s">
        <v>547</v>
      </c>
      <c r="H449" s="472" t="s">
        <v>398</v>
      </c>
      <c r="I449" s="448" t="s">
        <v>97</v>
      </c>
      <c r="J449" s="491"/>
      <c r="K449" s="448" t="s">
        <v>97</v>
      </c>
      <c r="L449" s="491"/>
      <c r="M449" s="490"/>
    </row>
    <row r="450" ht="43.5" spans="2:13">
      <c r="B450" s="479"/>
      <c r="C450" s="461"/>
      <c r="D450" s="386">
        <v>21</v>
      </c>
      <c r="E450" s="376" t="s">
        <v>548</v>
      </c>
      <c r="F450" s="471" t="s">
        <v>549</v>
      </c>
      <c r="G450" s="396" t="s">
        <v>550</v>
      </c>
      <c r="H450" s="472" t="s">
        <v>398</v>
      </c>
      <c r="I450" s="449" t="s">
        <v>97</v>
      </c>
      <c r="J450" s="488" t="str">
        <f>IF(I450="ada","ada",IF(I450="tidak","tidak",IF(I450="","tdi",IF(I450="tdi","tdi","salah tolong cek"))))</f>
        <v>ada</v>
      </c>
      <c r="K450" s="449" t="s">
        <v>97</v>
      </c>
      <c r="L450" s="488" t="str">
        <f>IF(K450="ada","ada",IF(K450="tidak","tidak",IF(K450="","tdi",IF(K450="tdi","tdi","salah tolong cek"))))</f>
        <v>ada</v>
      </c>
      <c r="M450" s="490"/>
    </row>
    <row r="451" ht="15" spans="2:13">
      <c r="B451" s="397"/>
      <c r="C451" s="398"/>
      <c r="D451" s="399"/>
      <c r="E451" s="398"/>
      <c r="F451" s="482" t="s">
        <v>608</v>
      </c>
      <c r="G451" s="482"/>
      <c r="H451" s="483"/>
      <c r="I451" s="483"/>
      <c r="J451" s="483"/>
      <c r="K451" s="505" t="s">
        <v>70</v>
      </c>
      <c r="L451" s="505"/>
      <c r="M451" s="506"/>
    </row>
    <row r="452" ht="15" spans="2:13">
      <c r="B452" s="397"/>
      <c r="C452" s="398"/>
      <c r="D452" s="399"/>
      <c r="E452" s="398"/>
      <c r="F452" s="364" t="s">
        <v>73</v>
      </c>
      <c r="G452" s="364"/>
      <c r="H452" s="483"/>
      <c r="I452" s="483"/>
      <c r="J452" s="483"/>
      <c r="K452" s="505" t="s">
        <v>72</v>
      </c>
      <c r="L452" s="505"/>
      <c r="M452" s="506"/>
    </row>
    <row r="453" spans="2:13">
      <c r="B453" s="397"/>
      <c r="C453" s="398"/>
      <c r="D453" s="399"/>
      <c r="E453" s="398"/>
      <c r="F453" s="484"/>
      <c r="H453" s="483"/>
      <c r="I453" s="483"/>
      <c r="J453" s="483"/>
      <c r="K453" s="505" t="s">
        <v>551</v>
      </c>
      <c r="L453" s="505"/>
      <c r="M453" s="506"/>
    </row>
    <row r="454" spans="2:13">
      <c r="B454" s="365"/>
      <c r="C454" s="365"/>
      <c r="D454" s="365"/>
      <c r="E454" s="365"/>
      <c r="F454" s="365"/>
      <c r="G454" s="365"/>
      <c r="H454" s="485"/>
      <c r="I454" s="485"/>
      <c r="J454" s="507"/>
      <c r="K454" s="505" t="s">
        <v>561</v>
      </c>
      <c r="L454" s="505"/>
      <c r="M454" s="365"/>
    </row>
    <row r="455" spans="2:13">
      <c r="B455" s="365"/>
      <c r="C455" s="365"/>
      <c r="D455" s="365"/>
      <c r="E455" s="365"/>
      <c r="F455" s="485" t="str">
        <f>F390</f>
        <v>H. Jaini, SE</v>
      </c>
      <c r="G455" s="485"/>
      <c r="H455" s="485"/>
      <c r="I455" s="485"/>
      <c r="J455" s="485"/>
      <c r="K455" s="505" t="s">
        <v>553</v>
      </c>
      <c r="L455" s="505"/>
      <c r="M455" s="365"/>
    </row>
    <row r="456" spans="2:14">
      <c r="B456" s="365" t="s">
        <v>420</v>
      </c>
      <c r="C456" s="365"/>
      <c r="D456" s="365"/>
      <c r="E456" s="365"/>
      <c r="F456" s="485"/>
      <c r="G456" s="485"/>
      <c r="H456" s="485"/>
      <c r="I456" s="485"/>
      <c r="J456" s="485"/>
      <c r="K456" s="505"/>
      <c r="L456" s="505"/>
      <c r="M456" s="365"/>
      <c r="N456" s="365"/>
    </row>
    <row r="457" s="451" customFormat="1" spans="2:13">
      <c r="B457" s="451" t="s">
        <v>609</v>
      </c>
      <c r="H457" s="509"/>
      <c r="I457" s="509"/>
      <c r="J457" s="509"/>
      <c r="L457" s="509"/>
      <c r="M457" s="511"/>
    </row>
    <row r="458" customHeight="1" spans="2:13">
      <c r="B458" s="453" t="s">
        <v>80</v>
      </c>
      <c r="C458" s="454" t="s">
        <v>81</v>
      </c>
      <c r="D458" s="454" t="s">
        <v>422</v>
      </c>
      <c r="E458" s="454" t="s">
        <v>59</v>
      </c>
      <c r="F458" s="454" t="s">
        <v>83</v>
      </c>
      <c r="G458" s="454" t="s">
        <v>423</v>
      </c>
      <c r="H458" s="454" t="s">
        <v>85</v>
      </c>
      <c r="I458" s="486" t="s">
        <v>86</v>
      </c>
      <c r="J458" s="486"/>
      <c r="K458" s="486" t="s">
        <v>424</v>
      </c>
      <c r="L458" s="486"/>
      <c r="M458" s="486" t="s">
        <v>425</v>
      </c>
    </row>
    <row r="459" spans="2:13">
      <c r="B459" s="453"/>
      <c r="C459" s="454"/>
      <c r="D459" s="454"/>
      <c r="E459" s="454"/>
      <c r="F459" s="454"/>
      <c r="G459" s="454"/>
      <c r="H459" s="455"/>
      <c r="I459" s="486" t="s">
        <v>89</v>
      </c>
      <c r="J459" s="486" t="s">
        <v>90</v>
      </c>
      <c r="K459" s="486" t="s">
        <v>89</v>
      </c>
      <c r="L459" s="486" t="s">
        <v>90</v>
      </c>
      <c r="M459" s="486"/>
    </row>
    <row r="460" spans="2:13">
      <c r="B460" s="456">
        <v>1</v>
      </c>
      <c r="C460" s="456">
        <v>2</v>
      </c>
      <c r="D460" s="456">
        <v>3</v>
      </c>
      <c r="E460" s="456">
        <v>4</v>
      </c>
      <c r="F460" s="456">
        <v>5</v>
      </c>
      <c r="G460" s="456">
        <v>6</v>
      </c>
      <c r="H460" s="456">
        <v>7</v>
      </c>
      <c r="I460" s="456">
        <v>8</v>
      </c>
      <c r="J460" s="456">
        <v>9</v>
      </c>
      <c r="K460" s="456">
        <v>10</v>
      </c>
      <c r="L460" s="456">
        <v>11</v>
      </c>
      <c r="M460" s="456">
        <v>12</v>
      </c>
    </row>
    <row r="461" ht="28.5" spans="2:13">
      <c r="B461" s="387">
        <v>1</v>
      </c>
      <c r="C461" s="387" t="s">
        <v>426</v>
      </c>
      <c r="D461" s="387">
        <v>1</v>
      </c>
      <c r="E461" s="389" t="s">
        <v>427</v>
      </c>
      <c r="F461" s="457" t="s">
        <v>428</v>
      </c>
      <c r="G461" s="458" t="s">
        <v>429</v>
      </c>
      <c r="H461" s="459" t="s">
        <v>430</v>
      </c>
      <c r="I461" s="448">
        <v>5</v>
      </c>
      <c r="J461" s="488">
        <v>100</v>
      </c>
      <c r="K461" s="489">
        <v>4</v>
      </c>
      <c r="L461" s="488">
        <v>100</v>
      </c>
      <c r="M461" s="490"/>
    </row>
    <row r="462" spans="2:13">
      <c r="B462" s="460"/>
      <c r="C462" s="460"/>
      <c r="D462" s="461"/>
      <c r="E462" s="395"/>
      <c r="F462" s="462"/>
      <c r="G462" s="463" t="s">
        <v>431</v>
      </c>
      <c r="H462" s="459" t="s">
        <v>430</v>
      </c>
      <c r="I462" s="491">
        <v>1</v>
      </c>
      <c r="J462" s="491"/>
      <c r="K462" s="491">
        <v>1</v>
      </c>
      <c r="L462" s="491"/>
      <c r="M462" s="490">
        <v>5</v>
      </c>
    </row>
    <row r="463" spans="2:15">
      <c r="B463" s="460"/>
      <c r="C463" s="460"/>
      <c r="D463" s="464">
        <v>2</v>
      </c>
      <c r="E463" s="464" t="s">
        <v>433</v>
      </c>
      <c r="F463" s="465" t="s">
        <v>434</v>
      </c>
      <c r="G463" s="463" t="s">
        <v>435</v>
      </c>
      <c r="H463" s="459" t="s">
        <v>436</v>
      </c>
      <c r="I463" s="488">
        <f>COUNTA(I464:I468)+$M$464</f>
        <v>4</v>
      </c>
      <c r="J463" s="488">
        <f>I463</f>
        <v>4</v>
      </c>
      <c r="K463" s="488">
        <f>COUNTA(K464:K468)+$M$464</f>
        <v>4</v>
      </c>
      <c r="L463" s="488">
        <f>K463</f>
        <v>4</v>
      </c>
      <c r="M463" s="492"/>
      <c r="O463" s="293" t="s">
        <v>99</v>
      </c>
    </row>
    <row r="464" ht="42.75" spans="2:13">
      <c r="B464" s="460"/>
      <c r="C464" s="460"/>
      <c r="D464" s="466"/>
      <c r="E464" s="466"/>
      <c r="F464" s="467"/>
      <c r="G464" s="468" t="s">
        <v>437</v>
      </c>
      <c r="H464" s="459"/>
      <c r="I464" s="493" t="s">
        <v>610</v>
      </c>
      <c r="J464" s="491"/>
      <c r="K464" s="493" t="s">
        <v>610</v>
      </c>
      <c r="L464" s="491"/>
      <c r="M464" s="490"/>
    </row>
    <row r="465" ht="42.75" spans="2:13">
      <c r="B465" s="460"/>
      <c r="C465" s="460"/>
      <c r="D465" s="466"/>
      <c r="E465" s="466"/>
      <c r="F465" s="467"/>
      <c r="G465" s="468" t="s">
        <v>439</v>
      </c>
      <c r="H465" s="459"/>
      <c r="I465" s="493" t="s">
        <v>611</v>
      </c>
      <c r="J465" s="491"/>
      <c r="K465" s="493" t="s">
        <v>611</v>
      </c>
      <c r="L465" s="491"/>
      <c r="M465" s="494"/>
    </row>
    <row r="466" ht="28.5" spans="2:13">
      <c r="B466" s="460"/>
      <c r="C466" s="460"/>
      <c r="D466" s="466"/>
      <c r="E466" s="466"/>
      <c r="F466" s="467"/>
      <c r="G466" s="468" t="s">
        <v>441</v>
      </c>
      <c r="H466" s="459"/>
      <c r="I466" s="493" t="s">
        <v>612</v>
      </c>
      <c r="J466" s="491"/>
      <c r="K466" s="493" t="s">
        <v>612</v>
      </c>
      <c r="L466" s="491"/>
      <c r="M466" s="494"/>
    </row>
    <row r="467" ht="42.75" spans="2:13">
      <c r="B467" s="460"/>
      <c r="C467" s="460"/>
      <c r="D467" s="466"/>
      <c r="E467" s="466"/>
      <c r="F467" s="467"/>
      <c r="G467" s="468" t="s">
        <v>443</v>
      </c>
      <c r="H467" s="459"/>
      <c r="I467" s="493" t="s">
        <v>613</v>
      </c>
      <c r="J467" s="491"/>
      <c r="K467" s="493" t="s">
        <v>613</v>
      </c>
      <c r="L467" s="491"/>
      <c r="M467" s="494"/>
    </row>
    <row r="468" ht="15" spans="2:13">
      <c r="B468" s="461"/>
      <c r="C468" s="461"/>
      <c r="D468" s="469"/>
      <c r="E468" s="469"/>
      <c r="F468" s="470"/>
      <c r="G468" s="468" t="s">
        <v>559</v>
      </c>
      <c r="H468" s="459"/>
      <c r="I468" s="448"/>
      <c r="J468" s="491"/>
      <c r="K468" s="459"/>
      <c r="L468" s="491"/>
      <c r="M468" s="494"/>
    </row>
    <row r="469" ht="28.5" spans="2:15">
      <c r="B469" s="387">
        <v>2</v>
      </c>
      <c r="C469" s="387" t="s">
        <v>447</v>
      </c>
      <c r="D469" s="387">
        <v>3</v>
      </c>
      <c r="E469" s="389" t="s">
        <v>448</v>
      </c>
      <c r="F469" s="457" t="s">
        <v>449</v>
      </c>
      <c r="G469" s="471" t="s">
        <v>450</v>
      </c>
      <c r="H469" s="472" t="s">
        <v>117</v>
      </c>
      <c r="I469" s="448">
        <v>1</v>
      </c>
      <c r="J469" s="324">
        <v>100</v>
      </c>
      <c r="K469" s="489">
        <v>1</v>
      </c>
      <c r="L469" s="324">
        <v>100</v>
      </c>
      <c r="M469" s="490"/>
      <c r="O469" s="293" t="s">
        <v>99</v>
      </c>
    </row>
    <row r="470" ht="28.5" spans="2:13">
      <c r="B470" s="461"/>
      <c r="C470" s="461"/>
      <c r="D470" s="461"/>
      <c r="E470" s="395"/>
      <c r="F470" s="462"/>
      <c r="G470" s="471" t="s">
        <v>451</v>
      </c>
      <c r="H470" s="472" t="s">
        <v>117</v>
      </c>
      <c r="I470" s="448">
        <v>1</v>
      </c>
      <c r="J470" s="491"/>
      <c r="K470" s="489">
        <v>1</v>
      </c>
      <c r="L470" s="491"/>
      <c r="M470" s="490"/>
    </row>
    <row r="471" spans="2:13">
      <c r="B471" s="387">
        <v>3</v>
      </c>
      <c r="C471" s="387" t="s">
        <v>452</v>
      </c>
      <c r="D471" s="464">
        <v>4</v>
      </c>
      <c r="E471" s="389" t="s">
        <v>453</v>
      </c>
      <c r="F471" s="457" t="s">
        <v>454</v>
      </c>
      <c r="G471" s="471" t="s">
        <v>455</v>
      </c>
      <c r="H471" s="472" t="s">
        <v>456</v>
      </c>
      <c r="I471" s="448">
        <v>4</v>
      </c>
      <c r="J471" s="324">
        <f>IF(I472=0,"tdi",IF(I472="tdi","tdi",IF(I471="tdi","tdi",IF(AND(COUNT(I471)=1,COUNT(I472)=1,I471&lt;=I472),I471/I472*100,IF(OR(COUNTBLANK(I471)=1,COUNTBLANK(I472)=1),"tdi",IF(AND(COUNTA(I471)=1,COUNTA(I472)=1),"salah tolong cek"))))))</f>
        <v>100</v>
      </c>
      <c r="K471" s="448">
        <v>9</v>
      </c>
      <c r="L471" s="324">
        <f>IF(K472=0,"tdi",IF(K472="tdi","tdi",IF(K471="tdi","tdi",IF(AND(COUNT(K471)=1,COUNT(K472)=1,K471&lt;=K472),K471/K472*100,IF(OR(COUNTBLANK(K471)=1,COUNTBLANK(K472)=1),"tdi",IF(AND(COUNTA(K471)=1,COUNTA(K472)=1),"salah tolong cek"))))))</f>
        <v>100</v>
      </c>
      <c r="M471" s="490"/>
    </row>
    <row r="472" spans="2:13">
      <c r="B472" s="460"/>
      <c r="C472" s="460"/>
      <c r="D472" s="469"/>
      <c r="E472" s="395"/>
      <c r="F472" s="462"/>
      <c r="G472" s="471" t="s">
        <v>458</v>
      </c>
      <c r="H472" s="472" t="s">
        <v>456</v>
      </c>
      <c r="I472" s="448">
        <v>4</v>
      </c>
      <c r="J472" s="491"/>
      <c r="K472" s="448">
        <v>9</v>
      </c>
      <c r="L472" s="491"/>
      <c r="M472" s="490"/>
    </row>
    <row r="473" ht="28.5" spans="2:13">
      <c r="B473" s="460"/>
      <c r="C473" s="460"/>
      <c r="D473" s="387">
        <v>5</v>
      </c>
      <c r="E473" s="473" t="s">
        <v>459</v>
      </c>
      <c r="F473" s="457" t="s">
        <v>460</v>
      </c>
      <c r="G473" s="474" t="s">
        <v>461</v>
      </c>
      <c r="H473" s="472" t="s">
        <v>456</v>
      </c>
      <c r="I473" s="491">
        <f>IF(COUNTIF(I474:I477,"tdi")=4,"tdi",COUNTIFS(I474:I477,"&lt;&gt;TDI",I474:I477,"&lt;&gt;0",I474:I477,"&lt;&gt;"))</f>
        <v>0</v>
      </c>
      <c r="J473" s="488" t="str">
        <f>IF(I473="tdi","tdi",IF(I473&gt;=1,"ada","tidak"))</f>
        <v>tidak</v>
      </c>
      <c r="K473" s="491">
        <f>IF(COUNTIF(K474:K477,"tdi")=4,"tdi",COUNTIFS(K474:K477,"&lt;&gt;TDI",K474:K477,"&lt;&gt;0",K474:K477,"&lt;&gt;"))</f>
        <v>0</v>
      </c>
      <c r="L473" s="488" t="str">
        <f>IF(K473="tdi","tdi",IF(K473&gt;=1,"ada","tidak"))</f>
        <v>tidak</v>
      </c>
      <c r="M473" s="490"/>
    </row>
    <row r="474" spans="2:13">
      <c r="B474" s="460"/>
      <c r="C474" s="460"/>
      <c r="D474" s="460"/>
      <c r="E474" s="475"/>
      <c r="F474" s="476"/>
      <c r="G474" s="474" t="s">
        <v>463</v>
      </c>
      <c r="H474" s="472"/>
      <c r="I474" s="497"/>
      <c r="J474" s="498"/>
      <c r="K474" s="499"/>
      <c r="L474" s="498"/>
      <c r="M474" s="490"/>
    </row>
    <row r="475" spans="2:13">
      <c r="B475" s="460"/>
      <c r="C475" s="460"/>
      <c r="D475" s="460"/>
      <c r="E475" s="475"/>
      <c r="F475" s="476"/>
      <c r="G475" s="474" t="s">
        <v>465</v>
      </c>
      <c r="H475" s="472"/>
      <c r="I475" s="497"/>
      <c r="J475" s="498"/>
      <c r="K475" s="499"/>
      <c r="L475" s="498"/>
      <c r="M475" s="490"/>
    </row>
    <row r="476" spans="2:13">
      <c r="B476" s="460"/>
      <c r="C476" s="460"/>
      <c r="D476" s="460"/>
      <c r="E476" s="475"/>
      <c r="F476" s="476"/>
      <c r="G476" s="474" t="s">
        <v>467</v>
      </c>
      <c r="H476" s="472"/>
      <c r="I476" s="497"/>
      <c r="J476" s="498"/>
      <c r="K476" s="499"/>
      <c r="L476" s="498"/>
      <c r="M476" s="490"/>
    </row>
    <row r="477" spans="2:13">
      <c r="B477" s="461"/>
      <c r="C477" s="461"/>
      <c r="D477" s="461"/>
      <c r="E477" s="477"/>
      <c r="F477" s="462"/>
      <c r="G477" s="474" t="s">
        <v>469</v>
      </c>
      <c r="H477" s="472"/>
      <c r="I477" s="497"/>
      <c r="J477" s="498"/>
      <c r="K477" s="499"/>
      <c r="L477" s="498"/>
      <c r="M477" s="490"/>
    </row>
    <row r="478" spans="2:15">
      <c r="B478" s="387">
        <v>4</v>
      </c>
      <c r="C478" s="387" t="s">
        <v>471</v>
      </c>
      <c r="D478" s="464">
        <v>6</v>
      </c>
      <c r="E478" s="473" t="s">
        <v>472</v>
      </c>
      <c r="F478" s="457" t="s">
        <v>473</v>
      </c>
      <c r="G478" s="474" t="s">
        <v>474</v>
      </c>
      <c r="H478" s="472" t="s">
        <v>113</v>
      </c>
      <c r="I478" s="448">
        <v>30</v>
      </c>
      <c r="J478" s="324">
        <f>IF(I479=0,"tdi",IF(I479="tdi","tdi",IF(I478="tdi","tdi",IF(AND(COUNT(I478)=1,COUNT(I479)=1,I478&lt;=I479),I478/I479*100,IF(OR(COUNTBLANK(I478)=1,COUNTBLANK(I479)=1),"tdi",IF(AND(COUNTA(I478)=1,COUNTA(I479)=1),"salah tolong cek"))))))</f>
        <v>0.377691048722145</v>
      </c>
      <c r="K478" s="448">
        <v>30</v>
      </c>
      <c r="L478" s="324">
        <f>IF(K479=0,"tdi",IF(K479="tdi","tdi",IF(K478="tdi","tdi",IF(AND(COUNT(K478)=1,COUNT(K479)=1,K478&lt;=K479),K478/K479*100,IF(OR(COUNTBLANK(K478)=1,COUNTBLANK(K479)=1),"tdi",IF(AND(COUNTA(K478)=1,COUNTA(K479)=1),"salah tolong cek"))))))</f>
        <v>0.591133004926108</v>
      </c>
      <c r="M478" s="490"/>
      <c r="N478" s="293">
        <f>K478</f>
        <v>30</v>
      </c>
      <c r="O478" s="293" t="str">
        <f>IF($N$1951&lt;&gt;$N$1952,"Total PNS All urs berbeda PNS Kab","ok")</f>
        <v>ok</v>
      </c>
    </row>
    <row r="479" spans="2:14">
      <c r="B479" s="460"/>
      <c r="C479" s="460"/>
      <c r="D479" s="469"/>
      <c r="E479" s="477"/>
      <c r="F479" s="462"/>
      <c r="G479" s="474" t="s">
        <v>475</v>
      </c>
      <c r="H479" s="472" t="s">
        <v>113</v>
      </c>
      <c r="I479" s="498">
        <v>7943</v>
      </c>
      <c r="J479" s="491"/>
      <c r="K479" s="498">
        <f>'Pengambil kebijakan'!$L$50</f>
        <v>5075</v>
      </c>
      <c r="L479" s="491"/>
      <c r="M479" s="490"/>
      <c r="N479" s="293">
        <f>K479</f>
        <v>5075</v>
      </c>
    </row>
    <row r="480" ht="28.5" spans="2:13">
      <c r="B480" s="460"/>
      <c r="C480" s="460"/>
      <c r="D480" s="387">
        <v>7</v>
      </c>
      <c r="E480" s="473" t="s">
        <v>476</v>
      </c>
      <c r="F480" s="457" t="s">
        <v>477</v>
      </c>
      <c r="G480" s="474" t="s">
        <v>478</v>
      </c>
      <c r="H480" s="472" t="s">
        <v>113</v>
      </c>
      <c r="I480" s="448">
        <v>4</v>
      </c>
      <c r="J480" s="324">
        <f>IF(I481=0,"tdi",IF(I481="tdi","tdi",IF(I480="tdi","tdi",IF(AND(COUNT(I480)=1,COUNT(I481)=1,I480&lt;=I481),I480/I481*100,IF(OR(COUNTBLANK(I480)=1,COUNTBLANK(I481)=1),"tdi",IF(AND(COUNTA(I480)=1,COUNTA(I481)=1),"salah tolong cek"))))))</f>
        <v>100</v>
      </c>
      <c r="K480" s="448">
        <v>8</v>
      </c>
      <c r="L480" s="324">
        <f>IF(K481=0,"tdi",IF(K481="tdi","tdi",IF(K480="tdi","tdi",IF(AND(COUNT(K480)=1,COUNT(K481)=1,K480&lt;=K481),K480/K481*100,IF(OR(COUNTBLANK(K480)=1,COUNTBLANK(K481)=1),"tdi",IF(AND(COUNTA(K480)=1,COUNTA(K481)=1),"salah tolong cek"))))))</f>
        <v>88.8888888888889</v>
      </c>
      <c r="M480" s="490"/>
    </row>
    <row r="481" spans="2:13">
      <c r="B481" s="460"/>
      <c r="C481" s="460"/>
      <c r="D481" s="461"/>
      <c r="E481" s="477"/>
      <c r="F481" s="462"/>
      <c r="G481" s="474" t="s">
        <v>479</v>
      </c>
      <c r="H481" s="472" t="s">
        <v>113</v>
      </c>
      <c r="I481" s="498">
        <f>I471</f>
        <v>4</v>
      </c>
      <c r="J481" s="491"/>
      <c r="K481" s="498">
        <f>K471</f>
        <v>9</v>
      </c>
      <c r="L481" s="491"/>
      <c r="M481" s="490"/>
    </row>
    <row r="482" ht="28.5" spans="2:13">
      <c r="B482" s="460"/>
      <c r="C482" s="460"/>
      <c r="D482" s="464">
        <v>8</v>
      </c>
      <c r="E482" s="389" t="s">
        <v>480</v>
      </c>
      <c r="F482" s="457" t="s">
        <v>481</v>
      </c>
      <c r="G482" s="474" t="s">
        <v>482</v>
      </c>
      <c r="H482" s="472" t="s">
        <v>113</v>
      </c>
      <c r="I482" s="448">
        <v>4</v>
      </c>
      <c r="J482" s="324">
        <f>IF(I483=0,"tdi",IF(I483="tdi","tdi",IF(I482="tdi","tdi",IF(AND(COUNT(I482)=1,COUNT(I483)=1,I482&lt;=I483),I482/I483*100,IF(OR(COUNTBLANK(I482)=1,COUNTBLANK(I483)=1),"tdi",IF(AND(COUNTA(I482)=1,COUNTA(I483)=1),"salah tolong cek"))))))</f>
        <v>100</v>
      </c>
      <c r="K482" s="448">
        <v>9</v>
      </c>
      <c r="L482" s="324">
        <f>IF(K483=0,"tdi",IF(K483="tdi","tdi",IF(K482="tdi","tdi",IF(AND(COUNT(K482)=1,COUNT(K483)=1,K482&lt;=K483),K482/K483*100,IF(OR(COUNTBLANK(K482)=1,COUNTBLANK(K483)=1),"tdi",IF(AND(COUNTA(K482)=1,COUNTA(K483)=1),"salah tolong cek"))))))</f>
        <v>100</v>
      </c>
      <c r="M482" s="490"/>
    </row>
    <row r="483" spans="2:13">
      <c r="B483" s="461"/>
      <c r="C483" s="461"/>
      <c r="D483" s="469"/>
      <c r="E483" s="395"/>
      <c r="F483" s="462"/>
      <c r="G483" s="474" t="s">
        <v>479</v>
      </c>
      <c r="H483" s="472" t="s">
        <v>113</v>
      </c>
      <c r="I483" s="498">
        <f>I481</f>
        <v>4</v>
      </c>
      <c r="J483" s="491"/>
      <c r="K483" s="498">
        <f>K481</f>
        <v>9</v>
      </c>
      <c r="L483" s="491"/>
      <c r="M483" s="490"/>
    </row>
    <row r="484" ht="42.75" spans="2:13">
      <c r="B484" s="387">
        <v>5</v>
      </c>
      <c r="C484" s="387" t="s">
        <v>483</v>
      </c>
      <c r="D484" s="464">
        <v>9</v>
      </c>
      <c r="E484" s="381" t="s">
        <v>484</v>
      </c>
      <c r="F484" s="471" t="s">
        <v>485</v>
      </c>
      <c r="G484" s="474" t="s">
        <v>486</v>
      </c>
      <c r="H484" s="472" t="s">
        <v>487</v>
      </c>
      <c r="I484" s="500">
        <f>IF(COUNTIF(I485:I487,"tdi")=3,"tdi",COUNTIF(I485:I487,"ada"))</f>
        <v>3</v>
      </c>
      <c r="J484" s="488">
        <f>I484</f>
        <v>3</v>
      </c>
      <c r="K484" s="500">
        <f>IF(COUNTIF(K485:K487,"tdi")=3,"tdi",COUNTIF(K485:K487,"ada"))</f>
        <v>3</v>
      </c>
      <c r="L484" s="488">
        <f>K484</f>
        <v>3</v>
      </c>
      <c r="M484" s="490"/>
    </row>
    <row r="485" spans="2:15">
      <c r="B485" s="460"/>
      <c r="C485" s="460"/>
      <c r="D485" s="466"/>
      <c r="E485" s="661" t="s">
        <v>488</v>
      </c>
      <c r="F485" s="471"/>
      <c r="G485" s="661" t="s">
        <v>488</v>
      </c>
      <c r="H485" s="472" t="s">
        <v>398</v>
      </c>
      <c r="I485" s="448" t="s">
        <v>97</v>
      </c>
      <c r="J485" s="498"/>
      <c r="K485" s="489" t="s">
        <v>97</v>
      </c>
      <c r="L485" s="498"/>
      <c r="M485" s="490"/>
      <c r="O485" s="293" t="s">
        <v>99</v>
      </c>
    </row>
    <row r="486" spans="2:13">
      <c r="B486" s="460"/>
      <c r="C486" s="460"/>
      <c r="D486" s="466"/>
      <c r="E486" s="661" t="s">
        <v>489</v>
      </c>
      <c r="F486" s="471"/>
      <c r="G486" s="661" t="s">
        <v>489</v>
      </c>
      <c r="H486" s="472" t="s">
        <v>398</v>
      </c>
      <c r="I486" s="448" t="s">
        <v>97</v>
      </c>
      <c r="J486" s="498"/>
      <c r="K486" s="489" t="s">
        <v>97</v>
      </c>
      <c r="L486" s="498"/>
      <c r="M486" s="490"/>
    </row>
    <row r="487" spans="2:13">
      <c r="B487" s="460"/>
      <c r="C487" s="460"/>
      <c r="D487" s="469"/>
      <c r="E487" s="381" t="s">
        <v>490</v>
      </c>
      <c r="F487" s="471"/>
      <c r="G487" s="381" t="s">
        <v>490</v>
      </c>
      <c r="H487" s="472" t="s">
        <v>398</v>
      </c>
      <c r="I487" s="448" t="s">
        <v>97</v>
      </c>
      <c r="J487" s="498"/>
      <c r="K487" s="489" t="s">
        <v>97</v>
      </c>
      <c r="L487" s="498"/>
      <c r="M487" s="490"/>
    </row>
    <row r="488" ht="28.5" spans="2:13">
      <c r="B488" s="460"/>
      <c r="C488" s="460"/>
      <c r="D488" s="478">
        <v>10</v>
      </c>
      <c r="E488" s="473" t="s">
        <v>491</v>
      </c>
      <c r="F488" s="457" t="s">
        <v>492</v>
      </c>
      <c r="G488" s="471" t="s">
        <v>493</v>
      </c>
      <c r="H488" s="472" t="s">
        <v>430</v>
      </c>
      <c r="I488" s="448">
        <v>6</v>
      </c>
      <c r="J488" s="324">
        <f>IF(I489=0,"tdi",IF(I489="tdi","tdi",IF(I488="tdi","tdi",IF(AND(COUNT(I488)=1,COUNT(I489)=1,I488&lt;=I489),I488/I489*100,IF(OR(COUNTBLANK(I488)=1,COUNTBLANK(I489)=1),"tdi",IF(AND(COUNTA(I488)=1,COUNTA(I489)=1),"salah tolong cek"))))))</f>
        <v>85.7142857142857</v>
      </c>
      <c r="K488" s="459">
        <v>6</v>
      </c>
      <c r="L488" s="324">
        <f>IF(K489=0,"tdi",IF(K489="tdi","tdi",IF(K488="tdi","tdi",IF(AND(COUNT(K488)=1,COUNT(K489)=1,K488&lt;=K489),K488/K489*100,IF(OR(COUNTBLANK(K488)=1,COUNTBLANK(K489)=1),"tdi",IF(AND(COUNTA(K488)=1,COUNTA(K489)=1),"salah tolong cek"))))))</f>
        <v>85.7142857142857</v>
      </c>
      <c r="M488" s="490"/>
    </row>
    <row r="489" spans="2:13">
      <c r="B489" s="460"/>
      <c r="C489" s="460"/>
      <c r="D489" s="479"/>
      <c r="E489" s="477"/>
      <c r="F489" s="462"/>
      <c r="G489" s="471" t="s">
        <v>494</v>
      </c>
      <c r="H489" s="472" t="s">
        <v>430</v>
      </c>
      <c r="I489" s="448">
        <v>7</v>
      </c>
      <c r="J489" s="491"/>
      <c r="K489" s="459">
        <v>7</v>
      </c>
      <c r="L489" s="491"/>
      <c r="M489" s="490"/>
    </row>
    <row r="490" ht="28.5" spans="2:13">
      <c r="B490" s="460"/>
      <c r="C490" s="460"/>
      <c r="D490" s="387">
        <v>11</v>
      </c>
      <c r="E490" s="473" t="s">
        <v>495</v>
      </c>
      <c r="F490" s="457" t="s">
        <v>496</v>
      </c>
      <c r="G490" s="471" t="s">
        <v>497</v>
      </c>
      <c r="H490" s="472" t="s">
        <v>430</v>
      </c>
      <c r="I490" s="448">
        <v>6</v>
      </c>
      <c r="J490" s="324">
        <f>IF(I491=0,"tdi",IF(I491="tdi","tdi",IF(I490="tdi","tdi",IF(AND(COUNT(I490)=1,COUNT(I491)=1,I490&lt;=I491),I490/I491*100,IF(OR(COUNTBLANK(I490)=1,COUNTBLANK(I491)=1),"tdi",IF(AND(COUNTA(I490)=1,COUNTA(I491)=1),"salah tolong cek"))))))</f>
        <v>100</v>
      </c>
      <c r="K490" s="459">
        <v>6</v>
      </c>
      <c r="L490" s="324">
        <f>IF(K491=0,"tdi",IF(K491="tdi","tdi",IF(K490="tdi","tdi",IF(AND(COUNT(K490)=1,COUNT(K491)=1,K490&lt;=K491),K490/K491*100,IF(OR(COUNTBLANK(K490)=1,COUNTBLANK(K491)=1),"tdi",IF(AND(COUNTA(K490)=1,COUNTA(K491)=1),"salah tolong cek"))))))</f>
        <v>100</v>
      </c>
      <c r="M490" s="490"/>
    </row>
    <row r="491" spans="2:13">
      <c r="B491" s="460"/>
      <c r="C491" s="460"/>
      <c r="D491" s="461"/>
      <c r="E491" s="477"/>
      <c r="F491" s="462"/>
      <c r="G491" s="474" t="s">
        <v>498</v>
      </c>
      <c r="H491" s="472" t="s">
        <v>430</v>
      </c>
      <c r="I491" s="448">
        <v>6</v>
      </c>
      <c r="J491" s="491"/>
      <c r="K491" s="459">
        <v>6</v>
      </c>
      <c r="L491" s="491"/>
      <c r="M491" s="490"/>
    </row>
    <row r="492" ht="28.5" spans="2:13">
      <c r="B492" s="460"/>
      <c r="C492" s="460"/>
      <c r="D492" s="478">
        <v>12</v>
      </c>
      <c r="E492" s="473" t="s">
        <v>499</v>
      </c>
      <c r="F492" s="457" t="s">
        <v>500</v>
      </c>
      <c r="G492" s="474" t="s">
        <v>501</v>
      </c>
      <c r="H492" s="472" t="s">
        <v>430</v>
      </c>
      <c r="I492" s="448">
        <v>6</v>
      </c>
      <c r="J492" s="324">
        <f>IF(I493=0,"tdi",IF(I493="tdi","tdi",IF(I492="tdi","tdi",IF(AND(COUNT(I492)=1,COUNT(I493)=1,I492&lt;=I493),I492/I493*100,IF(OR(COUNTBLANK(I492)=1,COUNTBLANK(I493)=1),"tdi",IF(AND(COUNTA(I492)=1,COUNTA(I493)=1),"salah tolong cek"))))))</f>
        <v>100</v>
      </c>
      <c r="K492" s="459">
        <v>6</v>
      </c>
      <c r="L492" s="324">
        <f>IF(K493=0,"tdi",IF(K493="tdi","tdi",IF(K492="tdi","tdi",IF(AND(COUNT(K492)=1,COUNT(K493)=1,K492&lt;=K493),K492/K493*100,IF(OR(COUNTBLANK(K492)=1,COUNTBLANK(K493)=1),"tdi",IF(AND(COUNTA(K492)=1,COUNTA(K493)=1),"salah tolong cek"))))))</f>
        <v>100</v>
      </c>
      <c r="M492" s="490"/>
    </row>
    <row r="493" spans="2:13">
      <c r="B493" s="461"/>
      <c r="C493" s="461"/>
      <c r="D493" s="479"/>
      <c r="E493" s="477"/>
      <c r="F493" s="462"/>
      <c r="G493" s="474" t="s">
        <v>502</v>
      </c>
      <c r="H493" s="472" t="s">
        <v>430</v>
      </c>
      <c r="I493" s="448">
        <v>6</v>
      </c>
      <c r="J493" s="491"/>
      <c r="K493" s="459">
        <v>6</v>
      </c>
      <c r="L493" s="491"/>
      <c r="M493" s="490"/>
    </row>
    <row r="494" customHeight="1" spans="2:15">
      <c r="B494" s="388">
        <v>6</v>
      </c>
      <c r="C494" s="387" t="s">
        <v>503</v>
      </c>
      <c r="D494" s="387">
        <v>13</v>
      </c>
      <c r="E494" s="473" t="s">
        <v>504</v>
      </c>
      <c r="F494" s="457" t="s">
        <v>505</v>
      </c>
      <c r="G494" s="474" t="s">
        <v>506</v>
      </c>
      <c r="H494" s="472" t="s">
        <v>507</v>
      </c>
      <c r="I494" s="504">
        <v>2568092300</v>
      </c>
      <c r="J494" s="324">
        <f>IF(I495=0,"tdi",IF(I495="tdi","tdi",IF(I494="tdi","tdi",IF(AND(COUNT(I494)=1,COUNT(I495)=1,I494&lt;=I495),I494/I495*100,IF(OR(COUNTBLANK(I494)=1,COUNTBLANK(I495)=1),"tdi",IF(AND(COUNTA(I494)=1,COUNTA(I495)=1),"salah tolong cek"))))))</f>
        <v>0.093771170783005</v>
      </c>
      <c r="K494" s="447">
        <v>9864992300</v>
      </c>
      <c r="L494" s="324">
        <f>IF(K495=0,"tdi",IF(K495="tdi","tdi",IF(K494="tdi","tdi",IF(AND(COUNT(K494)=1,COUNT(K495)=1,K494&lt;=K495),K494/K495*100,IF(OR(COUNTBLANK(K494)=1,COUNTBLANK(K495)=1),"tdi",IF(AND(COUNTA(K494)=1,COUNTA(K495)=1),"salah tolong cek"))))))</f>
        <v>0.407572178972049</v>
      </c>
      <c r="M494" s="490"/>
      <c r="N494" s="293">
        <f>K494</f>
        <v>9864992300</v>
      </c>
      <c r="O494" s="293" t="str">
        <f>IF($N$1954&lt;&gt;$N$1955,"Total angrn sel SKPD berbeda dgn total APBD","Ok")</f>
        <v>Ok</v>
      </c>
    </row>
    <row r="495" spans="2:14">
      <c r="B495" s="390"/>
      <c r="C495" s="460"/>
      <c r="D495" s="461"/>
      <c r="E495" s="477"/>
      <c r="F495" s="462"/>
      <c r="G495" s="474" t="s">
        <v>508</v>
      </c>
      <c r="H495" s="472" t="s">
        <v>507</v>
      </c>
      <c r="I495" s="504">
        <v>2738680000000</v>
      </c>
      <c r="J495" s="491"/>
      <c r="K495" s="513">
        <v>2420428284600</v>
      </c>
      <c r="L495" s="491"/>
      <c r="M495" s="490"/>
      <c r="N495" s="293">
        <f>K495</f>
        <v>2420428284600</v>
      </c>
    </row>
    <row r="496" spans="2:13">
      <c r="B496" s="391"/>
      <c r="C496" s="460"/>
      <c r="D496" s="478">
        <v>14</v>
      </c>
      <c r="E496" s="473" t="s">
        <v>509</v>
      </c>
      <c r="F496" s="457" t="s">
        <v>510</v>
      </c>
      <c r="G496" s="480" t="s">
        <v>511</v>
      </c>
      <c r="H496" s="472" t="s">
        <v>507</v>
      </c>
      <c r="I496" s="504">
        <v>37765000</v>
      </c>
      <c r="J496" s="324">
        <f>IF(I497=0,"tdi",IF(I497="tdi","tdi",IF(I496="tdi","tdi",IF(AND(COUNT(I496)=1,COUNT(I497)=1,I496&lt;=I497),I496/I497*100,IF(OR(COUNTBLANK(I496)=1,COUNTBLANK(I497)=1),"tdi",IF(AND(COUNTA(I496)=1,COUNTA(I497)=1),"salah tolong cek"))))))</f>
        <v>0.168230193361833</v>
      </c>
      <c r="K496" s="447">
        <v>37765000</v>
      </c>
      <c r="L496" s="324">
        <f>IF(K497=0,"tdi",IF(K497="tdi","tdi",IF(K496="tdi","tdi",IF(AND(COUNT(K496)=1,COUNT(K497)=1,K496&lt;=K497),K496/K497*100,IF(OR(COUNTBLANK(K496)=1,COUNTBLANK(K497)=1),"tdi",IF(AND(COUNTA(K496)=1,COUNTA(K497)=1),"salah tolong cek"))))))</f>
        <v>0.418268920026528</v>
      </c>
      <c r="M496" s="490"/>
    </row>
    <row r="497" spans="2:13">
      <c r="B497" s="391"/>
      <c r="C497" s="460"/>
      <c r="D497" s="479"/>
      <c r="E497" s="477"/>
      <c r="F497" s="462"/>
      <c r="G497" s="480" t="s">
        <v>512</v>
      </c>
      <c r="H497" s="472" t="s">
        <v>507</v>
      </c>
      <c r="I497" s="504">
        <v>22448407890</v>
      </c>
      <c r="J497" s="491"/>
      <c r="K497" s="447">
        <v>9028880271</v>
      </c>
      <c r="L497" s="491"/>
      <c r="M497" s="490"/>
    </row>
    <row r="498" spans="2:13">
      <c r="B498" s="391"/>
      <c r="C498" s="460"/>
      <c r="D498" s="387">
        <v>15</v>
      </c>
      <c r="E498" s="473" t="s">
        <v>513</v>
      </c>
      <c r="F498" s="457" t="s">
        <v>514</v>
      </c>
      <c r="G498" s="480" t="s">
        <v>515</v>
      </c>
      <c r="H498" s="472" t="s">
        <v>507</v>
      </c>
      <c r="I498" s="504">
        <v>113262616</v>
      </c>
      <c r="J498" s="324">
        <f>IF(I499=0,"tdi",IF(I499="tdi","tdi",IF(I498="tdi","tdi",IF(AND(COUNT(I498)=1,COUNT(I499)=1,I498&lt;=I499),I498/I499*100,IF(OR(COUNTBLANK(I498)=1,COUNTBLANK(I499)=1),"tdi",IF(AND(COUNTA(I498)=1,COUNTA(I499)=1),"salah tolong cek"))))))</f>
        <v>0.992764142800941</v>
      </c>
      <c r="K498" s="515">
        <v>119237832.67</v>
      </c>
      <c r="L498" s="324">
        <f>IF(K499=0,"tdi",IF(K499="tdi","tdi",IF(K498="tdi","tdi",IF(AND(COUNT(K498)=1,COUNT(K499)=1,K498&lt;=K499),K498/K499*100,IF(OR(COUNTBLANK(K498)=1,COUNTBLANK(K499)=1),"tdi",IF(AND(COUNTA(K498)=1,COUNTA(K499)=1),"salah tolong cek"))))))</f>
        <v>4.51333953270686</v>
      </c>
      <c r="M498" s="490"/>
    </row>
    <row r="499" spans="2:13">
      <c r="B499" s="391"/>
      <c r="C499" s="460"/>
      <c r="D499" s="461"/>
      <c r="E499" s="477"/>
      <c r="F499" s="462"/>
      <c r="G499" s="480" t="s">
        <v>516</v>
      </c>
      <c r="H499" s="472" t="s">
        <v>507</v>
      </c>
      <c r="I499" s="504">
        <v>11408814150</v>
      </c>
      <c r="J499" s="491"/>
      <c r="K499" s="447">
        <v>2641898129</v>
      </c>
      <c r="L499" s="491"/>
      <c r="M499" s="490"/>
    </row>
    <row r="500" spans="2:13">
      <c r="B500" s="391"/>
      <c r="C500" s="460"/>
      <c r="D500" s="478">
        <v>16</v>
      </c>
      <c r="E500" s="473" t="s">
        <v>517</v>
      </c>
      <c r="F500" s="457" t="s">
        <v>518</v>
      </c>
      <c r="G500" s="480" t="s">
        <v>515</v>
      </c>
      <c r="H500" s="472" t="s">
        <v>507</v>
      </c>
      <c r="I500" s="502">
        <f>I498</f>
        <v>113262616</v>
      </c>
      <c r="J500" s="322">
        <f>IF(COUNTBLANK(I500)=1,"tdi",IF(I500="tdi","tdi",IF(COUNTBLANK(I501)=1,"tdi",IF(I501="tdi","tdi",IF(I501=0,"tdi",IF(AND(COUNT(I500)=1,COUNT(I501)=1),I500/I501*100,"salah tolong cek"))))))</f>
        <v>0.504546320411679</v>
      </c>
      <c r="K500" s="502">
        <f>K498</f>
        <v>119237832.67</v>
      </c>
      <c r="L500" s="322">
        <f>IF(COUNTBLANK(K500)=1,"tdi",IF(K500="tdi","tdi",IF(COUNTBLANK(K501)=1,"tdi",IF(K501="tdi","tdi",IF(K501=0,"tdi",IF(AND(COUNT(K500)=1,COUNT(K501)=1),K500/K501*100,"salah tolong cek"))))))</f>
        <v>1.32062702230067</v>
      </c>
      <c r="M500" s="490"/>
    </row>
    <row r="501" spans="2:13">
      <c r="B501" s="391"/>
      <c r="C501" s="460"/>
      <c r="D501" s="479"/>
      <c r="E501" s="477"/>
      <c r="F501" s="462"/>
      <c r="G501" s="480" t="s">
        <v>512</v>
      </c>
      <c r="H501" s="472" t="s">
        <v>507</v>
      </c>
      <c r="I501" s="502">
        <f>I497</f>
        <v>22448407890</v>
      </c>
      <c r="J501" s="491"/>
      <c r="K501" s="502">
        <f>K497</f>
        <v>9028880271</v>
      </c>
      <c r="L501" s="491"/>
      <c r="M501" s="490"/>
    </row>
    <row r="502" ht="42.75" spans="2:13">
      <c r="B502" s="391"/>
      <c r="C502" s="460"/>
      <c r="D502" s="387">
        <v>17</v>
      </c>
      <c r="E502" s="393" t="s">
        <v>519</v>
      </c>
      <c r="F502" s="471" t="s">
        <v>520</v>
      </c>
      <c r="G502" s="463" t="s">
        <v>521</v>
      </c>
      <c r="H502" s="472" t="s">
        <v>522</v>
      </c>
      <c r="I502" s="500">
        <f>IF(COUNTIF(I503:I505,"tdi")=3,"tdi",COUNTIF(I503:I505,"ada"))</f>
        <v>3</v>
      </c>
      <c r="J502" s="488">
        <f>I502</f>
        <v>3</v>
      </c>
      <c r="K502" s="500">
        <f>IF(COUNTIF(K503:K505,"tdi")=3,"tdi",COUNTIF(K503:K505,"ada"))</f>
        <v>3</v>
      </c>
      <c r="L502" s="488">
        <f>K502</f>
        <v>3</v>
      </c>
      <c r="M502" s="490"/>
    </row>
    <row r="503" spans="2:13">
      <c r="B503" s="391"/>
      <c r="C503" s="460"/>
      <c r="D503" s="460"/>
      <c r="E503" s="662" t="s">
        <v>523</v>
      </c>
      <c r="F503" s="471"/>
      <c r="G503" s="662" t="s">
        <v>523</v>
      </c>
      <c r="H503" s="472" t="s">
        <v>398</v>
      </c>
      <c r="I503" s="448" t="s">
        <v>97</v>
      </c>
      <c r="J503" s="503"/>
      <c r="K503" s="448" t="s">
        <v>97</v>
      </c>
      <c r="L503" s="503"/>
      <c r="M503" s="490"/>
    </row>
    <row r="504" spans="2:13">
      <c r="B504" s="391"/>
      <c r="C504" s="460"/>
      <c r="D504" s="460"/>
      <c r="E504" s="662" t="s">
        <v>524</v>
      </c>
      <c r="F504" s="471"/>
      <c r="G504" s="662" t="s">
        <v>524</v>
      </c>
      <c r="H504" s="472" t="s">
        <v>398</v>
      </c>
      <c r="I504" s="448" t="s">
        <v>97</v>
      </c>
      <c r="J504" s="503"/>
      <c r="K504" s="448" t="s">
        <v>97</v>
      </c>
      <c r="L504" s="503"/>
      <c r="M504" s="490"/>
    </row>
    <row r="505" spans="2:13">
      <c r="B505" s="395"/>
      <c r="C505" s="461"/>
      <c r="D505" s="461"/>
      <c r="E505" s="662" t="s">
        <v>525</v>
      </c>
      <c r="F505" s="471"/>
      <c r="G505" s="662" t="s">
        <v>525</v>
      </c>
      <c r="H505" s="472" t="s">
        <v>398</v>
      </c>
      <c r="I505" s="448" t="s">
        <v>97</v>
      </c>
      <c r="J505" s="503"/>
      <c r="K505" s="448" t="s">
        <v>97</v>
      </c>
      <c r="L505" s="503"/>
      <c r="M505" s="490"/>
    </row>
    <row r="506" ht="29.25" spans="2:13">
      <c r="B506" s="478">
        <v>7</v>
      </c>
      <c r="C506" s="387" t="s">
        <v>526</v>
      </c>
      <c r="D506" s="374">
        <v>18</v>
      </c>
      <c r="E506" s="381" t="s">
        <v>527</v>
      </c>
      <c r="F506" s="471" t="s">
        <v>528</v>
      </c>
      <c r="G506" s="471" t="s">
        <v>529</v>
      </c>
      <c r="H506" s="472" t="s">
        <v>398</v>
      </c>
      <c r="I506" s="449" t="s">
        <v>97</v>
      </c>
      <c r="J506" s="488" t="str">
        <f>IF(I506="ada","ada",IF(I506="tidak","tidak",IF(I506="","tdi",IF(I506="tdi","tdi","salah tolong cek"))))</f>
        <v>ada</v>
      </c>
      <c r="K506" s="449" t="s">
        <v>97</v>
      </c>
      <c r="L506" s="488" t="str">
        <f>IF(K506="ada","ada",IF(K506="tidak","tidak",IF(K506="","tdi",IF(K506="tdi","tdi","salah tolong cek"))))</f>
        <v>ada</v>
      </c>
      <c r="M506" s="490"/>
    </row>
    <row r="507" spans="2:13">
      <c r="B507" s="481"/>
      <c r="C507" s="460"/>
      <c r="D507" s="387">
        <v>19</v>
      </c>
      <c r="E507" s="473" t="s">
        <v>530</v>
      </c>
      <c r="F507" s="457" t="s">
        <v>531</v>
      </c>
      <c r="G507" s="480" t="s">
        <v>532</v>
      </c>
      <c r="H507" s="472" t="s">
        <v>507</v>
      </c>
      <c r="I507" s="448">
        <v>0</v>
      </c>
      <c r="J507" s="324">
        <f>IF(I508=0,"tdi",IF(I508="tdi","tdi",IF(I507="tdi","tdi",IF(AND(COUNT(I507)=1,COUNT(I508)=1,I507&lt;=I508),I507/I508*100,IF(OR(COUNTBLANK(I507)=1,COUNTBLANK(I508)=1),"tdi",IF(AND(COUNTA(I507)=1,COUNTA(I508)=1),"salah tolong cek"))))))</f>
        <v>0</v>
      </c>
      <c r="K507" s="448">
        <v>0</v>
      </c>
      <c r="L507" s="324">
        <f>IF(K508=0,"tdi",IF(K508="tdi","tdi",IF(K507="tdi","tdi",IF(AND(COUNT(K507)=1,COUNT(K508)=1,K507&lt;=K508),K507/K508*100,IF(OR(COUNTBLANK(K507)=1,COUNTBLANK(K508)=1),"tdi",IF(AND(COUNTA(K507)=1,COUNTA(K508)=1),"salah tolong cek"))))))</f>
        <v>0</v>
      </c>
      <c r="M507" s="490"/>
    </row>
    <row r="508" spans="2:13">
      <c r="B508" s="479"/>
      <c r="C508" s="461"/>
      <c r="D508" s="461"/>
      <c r="E508" s="477"/>
      <c r="F508" s="462"/>
      <c r="G508" s="480" t="s">
        <v>533</v>
      </c>
      <c r="H508" s="472" t="s">
        <v>507</v>
      </c>
      <c r="I508" s="504">
        <v>15350423506</v>
      </c>
      <c r="J508" s="491"/>
      <c r="K508" s="504">
        <v>14305528959</v>
      </c>
      <c r="L508" s="491"/>
      <c r="M508" s="490"/>
    </row>
    <row r="509" ht="28.5" customHeight="1" spans="2:13">
      <c r="B509" s="478">
        <v>8</v>
      </c>
      <c r="C509" s="387" t="s">
        <v>534</v>
      </c>
      <c r="D509" s="387">
        <v>20</v>
      </c>
      <c r="E509" s="381" t="s">
        <v>535</v>
      </c>
      <c r="F509" s="471" t="s">
        <v>536</v>
      </c>
      <c r="G509" s="480" t="s">
        <v>537</v>
      </c>
      <c r="H509" s="472" t="s">
        <v>436</v>
      </c>
      <c r="I509" s="500">
        <f>IF(COUNTIF(I510:I514,"tdi")=5,"tdi",COUNTIF(I510:I514,"ada"))</f>
        <v>4</v>
      </c>
      <c r="J509" s="488">
        <f>I509</f>
        <v>4</v>
      </c>
      <c r="K509" s="500">
        <f>IF(COUNTIF(K510:K514,"tdi")=5,"tdi",COUNTIF(K510:K514,"ada"))</f>
        <v>5</v>
      </c>
      <c r="L509" s="488">
        <f>K509</f>
        <v>5</v>
      </c>
      <c r="M509" s="490"/>
    </row>
    <row r="510" spans="2:13">
      <c r="B510" s="481"/>
      <c r="C510" s="460"/>
      <c r="D510" s="460"/>
      <c r="E510" s="396" t="s">
        <v>538</v>
      </c>
      <c r="F510" s="471"/>
      <c r="G510" s="396" t="s">
        <v>539</v>
      </c>
      <c r="H510" s="472" t="s">
        <v>398</v>
      </c>
      <c r="I510" s="448" t="s">
        <v>97</v>
      </c>
      <c r="J510" s="491"/>
      <c r="K510" s="448" t="s">
        <v>97</v>
      </c>
      <c r="L510" s="491"/>
      <c r="M510" s="490"/>
    </row>
    <row r="511" spans="2:13">
      <c r="B511" s="481"/>
      <c r="C511" s="460"/>
      <c r="D511" s="460"/>
      <c r="E511" s="396" t="s">
        <v>540</v>
      </c>
      <c r="F511" s="471"/>
      <c r="G511" s="396" t="s">
        <v>541</v>
      </c>
      <c r="H511" s="472" t="s">
        <v>398</v>
      </c>
      <c r="I511" s="448" t="s">
        <v>97</v>
      </c>
      <c r="J511" s="491"/>
      <c r="K511" s="448" t="s">
        <v>97</v>
      </c>
      <c r="L511" s="491"/>
      <c r="M511" s="490"/>
    </row>
    <row r="512" spans="2:13">
      <c r="B512" s="481"/>
      <c r="C512" s="460"/>
      <c r="D512" s="460"/>
      <c r="E512" s="396" t="s">
        <v>542</v>
      </c>
      <c r="F512" s="471"/>
      <c r="G512" s="396" t="s">
        <v>543</v>
      </c>
      <c r="H512" s="472" t="s">
        <v>398</v>
      </c>
      <c r="I512" s="448" t="s">
        <v>97</v>
      </c>
      <c r="J512" s="491"/>
      <c r="K512" s="448" t="s">
        <v>97</v>
      </c>
      <c r="L512" s="491"/>
      <c r="M512" s="490"/>
    </row>
    <row r="513" spans="2:13">
      <c r="B513" s="481"/>
      <c r="C513" s="460"/>
      <c r="D513" s="460"/>
      <c r="E513" s="396" t="s">
        <v>544</v>
      </c>
      <c r="F513" s="471"/>
      <c r="G513" s="396" t="s">
        <v>545</v>
      </c>
      <c r="H513" s="472" t="s">
        <v>398</v>
      </c>
      <c r="I513" s="448" t="s">
        <v>575</v>
      </c>
      <c r="J513" s="491"/>
      <c r="K513" s="448" t="s">
        <v>97</v>
      </c>
      <c r="L513" s="491"/>
      <c r="M513" s="490"/>
    </row>
    <row r="514" ht="28.5" spans="2:13">
      <c r="B514" s="481"/>
      <c r="C514" s="460"/>
      <c r="D514" s="461"/>
      <c r="E514" s="396" t="s">
        <v>546</v>
      </c>
      <c r="F514" s="471"/>
      <c r="G514" s="396" t="s">
        <v>547</v>
      </c>
      <c r="H514" s="472" t="s">
        <v>398</v>
      </c>
      <c r="I514" s="448" t="s">
        <v>97</v>
      </c>
      <c r="J514" s="491"/>
      <c r="K514" s="448" t="s">
        <v>97</v>
      </c>
      <c r="L514" s="491"/>
      <c r="M514" s="490"/>
    </row>
    <row r="515" ht="43.5" spans="2:13">
      <c r="B515" s="479"/>
      <c r="C515" s="461"/>
      <c r="D515" s="386">
        <v>21</v>
      </c>
      <c r="E515" s="376" t="s">
        <v>548</v>
      </c>
      <c r="F515" s="471" t="s">
        <v>549</v>
      </c>
      <c r="G515" s="396" t="s">
        <v>550</v>
      </c>
      <c r="H515" s="472" t="s">
        <v>398</v>
      </c>
      <c r="I515" s="449" t="s">
        <v>97</v>
      </c>
      <c r="J515" s="488" t="str">
        <f>IF(I515="ada","ada",IF(I515="tidak","tidak",IF(I515="","tdi",IF(I515="tdi","tdi","salah tolong cek"))))</f>
        <v>ada</v>
      </c>
      <c r="K515" s="449" t="s">
        <v>97</v>
      </c>
      <c r="L515" s="488" t="str">
        <f>IF(K515="ada","ada",IF(K515="tidak","tidak",IF(K515="","tdi",IF(K515="tdi","tdi","salah tolong cek"))))</f>
        <v>ada</v>
      </c>
      <c r="M515" s="490"/>
    </row>
    <row r="516" ht="15" spans="2:13">
      <c r="B516" s="397"/>
      <c r="C516" s="398"/>
      <c r="D516" s="399"/>
      <c r="E516" s="398"/>
      <c r="F516" s="482" t="s">
        <v>608</v>
      </c>
      <c r="G516" s="482"/>
      <c r="H516" s="483"/>
      <c r="I516" s="483"/>
      <c r="J516" s="483"/>
      <c r="K516" s="505" t="s">
        <v>70</v>
      </c>
      <c r="L516" s="505"/>
      <c r="M516" s="506"/>
    </row>
    <row r="517" ht="15" spans="2:13">
      <c r="B517" s="397"/>
      <c r="C517" s="398"/>
      <c r="D517" s="399"/>
      <c r="E517" s="398"/>
      <c r="F517" s="364" t="s">
        <v>73</v>
      </c>
      <c r="G517" s="364"/>
      <c r="H517" s="483"/>
      <c r="I517" s="483"/>
      <c r="J517" s="483"/>
      <c r="K517" s="505" t="s">
        <v>72</v>
      </c>
      <c r="L517" s="505"/>
      <c r="M517" s="506"/>
    </row>
    <row r="518" spans="2:13">
      <c r="B518" s="397"/>
      <c r="C518" s="398"/>
      <c r="D518" s="399"/>
      <c r="E518" s="398"/>
      <c r="F518" s="484"/>
      <c r="H518" s="483"/>
      <c r="I518" s="483"/>
      <c r="J518" s="483"/>
      <c r="K518" s="505" t="s">
        <v>551</v>
      </c>
      <c r="L518" s="505"/>
      <c r="M518" s="506"/>
    </row>
    <row r="519" spans="2:13">
      <c r="B519" s="365"/>
      <c r="C519" s="365"/>
      <c r="D519" s="365"/>
      <c r="E519" s="365"/>
      <c r="F519" s="365"/>
      <c r="G519" s="365"/>
      <c r="H519" s="485"/>
      <c r="I519" s="485"/>
      <c r="J519" s="507"/>
      <c r="K519" s="505" t="s">
        <v>552</v>
      </c>
      <c r="L519" s="505"/>
      <c r="M519" s="365"/>
    </row>
    <row r="520" spans="2:13">
      <c r="B520" s="365"/>
      <c r="C520" s="365"/>
      <c r="D520" s="365"/>
      <c r="E520" s="365"/>
      <c r="F520" s="485" t="str">
        <f>F455</f>
        <v>H. Jaini, SE</v>
      </c>
      <c r="G520" s="485"/>
      <c r="H520" s="485"/>
      <c r="I520" s="485"/>
      <c r="J520" s="485"/>
      <c r="K520" s="505" t="s">
        <v>553</v>
      </c>
      <c r="L520" s="505"/>
      <c r="M520" s="365"/>
    </row>
    <row r="521" spans="2:14">
      <c r="B521" s="365" t="s">
        <v>577</v>
      </c>
      <c r="C521" s="365"/>
      <c r="D521" s="365"/>
      <c r="E521" s="365"/>
      <c r="F521" s="485"/>
      <c r="G521" s="485"/>
      <c r="H521" s="485"/>
      <c r="I521" s="485"/>
      <c r="J521" s="485"/>
      <c r="K521" s="505"/>
      <c r="L521" s="505"/>
      <c r="M521" s="365"/>
      <c r="N521" s="365"/>
    </row>
    <row r="522" s="451" customFormat="1" spans="2:13">
      <c r="B522" s="451" t="s">
        <v>614</v>
      </c>
      <c r="H522" s="509"/>
      <c r="I522" s="509"/>
      <c r="J522" s="509"/>
      <c r="L522" s="509"/>
      <c r="M522" s="511"/>
    </row>
    <row r="523" customHeight="1" spans="2:13">
      <c r="B523" s="453" t="s">
        <v>80</v>
      </c>
      <c r="C523" s="454" t="s">
        <v>81</v>
      </c>
      <c r="D523" s="454" t="s">
        <v>422</v>
      </c>
      <c r="E523" s="454" t="s">
        <v>59</v>
      </c>
      <c r="F523" s="454" t="s">
        <v>83</v>
      </c>
      <c r="G523" s="454" t="s">
        <v>423</v>
      </c>
      <c r="H523" s="454" t="s">
        <v>85</v>
      </c>
      <c r="I523" s="486" t="s">
        <v>86</v>
      </c>
      <c r="J523" s="486"/>
      <c r="K523" s="486" t="s">
        <v>424</v>
      </c>
      <c r="L523" s="486"/>
      <c r="M523" s="486" t="s">
        <v>425</v>
      </c>
    </row>
    <row r="524" spans="2:13">
      <c r="B524" s="453"/>
      <c r="C524" s="454"/>
      <c r="D524" s="454"/>
      <c r="E524" s="454"/>
      <c r="F524" s="454"/>
      <c r="G524" s="454"/>
      <c r="H524" s="455"/>
      <c r="I524" s="486" t="s">
        <v>89</v>
      </c>
      <c r="J524" s="486" t="s">
        <v>90</v>
      </c>
      <c r="K524" s="486" t="s">
        <v>89</v>
      </c>
      <c r="L524" s="486" t="s">
        <v>90</v>
      </c>
      <c r="M524" s="486"/>
    </row>
    <row r="525" spans="2:13">
      <c r="B525" s="456">
        <v>1</v>
      </c>
      <c r="C525" s="456">
        <v>2</v>
      </c>
      <c r="D525" s="456">
        <v>3</v>
      </c>
      <c r="E525" s="456">
        <v>4</v>
      </c>
      <c r="F525" s="456">
        <v>5</v>
      </c>
      <c r="G525" s="456">
        <v>6</v>
      </c>
      <c r="H525" s="456">
        <v>7</v>
      </c>
      <c r="I525" s="456">
        <v>8</v>
      </c>
      <c r="J525" s="456">
        <v>9</v>
      </c>
      <c r="K525" s="456">
        <v>10</v>
      </c>
      <c r="L525" s="456">
        <v>11</v>
      </c>
      <c r="M525" s="456">
        <v>12</v>
      </c>
    </row>
    <row r="526" ht="28.5" spans="2:13">
      <c r="B526" s="387">
        <v>1</v>
      </c>
      <c r="C526" s="387" t="s">
        <v>426</v>
      </c>
      <c r="D526" s="387">
        <v>1</v>
      </c>
      <c r="E526" s="389" t="s">
        <v>427</v>
      </c>
      <c r="F526" s="457" t="s">
        <v>428</v>
      </c>
      <c r="G526" s="458" t="s">
        <v>429</v>
      </c>
      <c r="H526" s="459" t="s">
        <v>430</v>
      </c>
      <c r="I526" s="448">
        <v>1</v>
      </c>
      <c r="J526" s="488">
        <v>100</v>
      </c>
      <c r="K526" s="489">
        <v>1</v>
      </c>
      <c r="L526" s="488">
        <v>100</v>
      </c>
      <c r="M526" s="490"/>
    </row>
    <row r="527" spans="2:13">
      <c r="B527" s="460"/>
      <c r="C527" s="460"/>
      <c r="D527" s="461"/>
      <c r="E527" s="395"/>
      <c r="F527" s="462"/>
      <c r="G527" s="463" t="s">
        <v>431</v>
      </c>
      <c r="H527" s="459" t="s">
        <v>430</v>
      </c>
      <c r="I527" s="491">
        <v>1</v>
      </c>
      <c r="J527" s="491"/>
      <c r="K527" s="491">
        <v>1</v>
      </c>
      <c r="L527" s="491"/>
      <c r="M527" s="490" t="s">
        <v>615</v>
      </c>
    </row>
    <row r="528" spans="2:15">
      <c r="B528" s="460"/>
      <c r="C528" s="460"/>
      <c r="D528" s="464">
        <v>2</v>
      </c>
      <c r="E528" s="464" t="s">
        <v>433</v>
      </c>
      <c r="F528" s="465" t="s">
        <v>434</v>
      </c>
      <c r="G528" s="463" t="s">
        <v>435</v>
      </c>
      <c r="H528" s="459" t="s">
        <v>436</v>
      </c>
      <c r="I528" s="488">
        <f>COUNTA(I529:I533)+$M$529</f>
        <v>17</v>
      </c>
      <c r="J528" s="488">
        <f>I528</f>
        <v>17</v>
      </c>
      <c r="K528" s="488">
        <f>COUNTA(K529:K533)+$M$529</f>
        <v>17</v>
      </c>
      <c r="L528" s="488">
        <f>K528</f>
        <v>17</v>
      </c>
      <c r="M528" s="492"/>
      <c r="O528" s="293" t="s">
        <v>99</v>
      </c>
    </row>
    <row r="529" ht="28.5" spans="2:13">
      <c r="B529" s="460"/>
      <c r="C529" s="460"/>
      <c r="D529" s="466"/>
      <c r="E529" s="466"/>
      <c r="F529" s="467"/>
      <c r="G529" s="468" t="s">
        <v>437</v>
      </c>
      <c r="H529" s="459"/>
      <c r="I529" s="493" t="s">
        <v>616</v>
      </c>
      <c r="J529" s="491"/>
      <c r="K529" s="493" t="s">
        <v>616</v>
      </c>
      <c r="L529" s="491"/>
      <c r="M529" s="490">
        <f>17-5</f>
        <v>12</v>
      </c>
    </row>
    <row r="530" ht="15" spans="2:13">
      <c r="B530" s="460"/>
      <c r="C530" s="460"/>
      <c r="D530" s="466"/>
      <c r="E530" s="466"/>
      <c r="F530" s="467"/>
      <c r="G530" s="468" t="s">
        <v>439</v>
      </c>
      <c r="H530" s="459"/>
      <c r="I530" s="493" t="s">
        <v>617</v>
      </c>
      <c r="J530" s="491"/>
      <c r="K530" s="493" t="s">
        <v>617</v>
      </c>
      <c r="L530" s="491"/>
      <c r="M530" s="494"/>
    </row>
    <row r="531" ht="28.5" spans="2:13">
      <c r="B531" s="460"/>
      <c r="C531" s="460"/>
      <c r="D531" s="466"/>
      <c r="E531" s="466"/>
      <c r="F531" s="467"/>
      <c r="G531" s="468" t="s">
        <v>441</v>
      </c>
      <c r="H531" s="459"/>
      <c r="I531" s="493" t="s">
        <v>618</v>
      </c>
      <c r="J531" s="491"/>
      <c r="K531" s="493" t="s">
        <v>618</v>
      </c>
      <c r="L531" s="491"/>
      <c r="M531" s="494"/>
    </row>
    <row r="532" ht="15" spans="2:13">
      <c r="B532" s="460"/>
      <c r="C532" s="460"/>
      <c r="D532" s="466"/>
      <c r="E532" s="466"/>
      <c r="F532" s="467"/>
      <c r="G532" s="468" t="s">
        <v>443</v>
      </c>
      <c r="H532" s="459"/>
      <c r="I532" s="493" t="s">
        <v>619</v>
      </c>
      <c r="J532" s="491"/>
      <c r="K532" s="518" t="s">
        <v>619</v>
      </c>
      <c r="L532" s="491"/>
      <c r="M532" s="494"/>
    </row>
    <row r="533" ht="28.5" spans="2:13">
      <c r="B533" s="461"/>
      <c r="C533" s="461"/>
      <c r="D533" s="469"/>
      <c r="E533" s="469"/>
      <c r="F533" s="470"/>
      <c r="G533" s="468" t="s">
        <v>559</v>
      </c>
      <c r="H533" s="459"/>
      <c r="I533" s="448" t="s">
        <v>620</v>
      </c>
      <c r="J533" s="491"/>
      <c r="K533" s="493" t="s">
        <v>620</v>
      </c>
      <c r="L533" s="491"/>
      <c r="M533" s="494"/>
    </row>
    <row r="534" ht="28.5" spans="2:15">
      <c r="B534" s="387">
        <v>2</v>
      </c>
      <c r="C534" s="387" t="s">
        <v>447</v>
      </c>
      <c r="D534" s="387">
        <v>3</v>
      </c>
      <c r="E534" s="389" t="s">
        <v>448</v>
      </c>
      <c r="F534" s="457" t="s">
        <v>449</v>
      </c>
      <c r="G534" s="471" t="s">
        <v>450</v>
      </c>
      <c r="H534" s="472" t="s">
        <v>117</v>
      </c>
      <c r="I534" s="448">
        <v>1</v>
      </c>
      <c r="J534" s="324">
        <v>100</v>
      </c>
      <c r="K534" s="489">
        <v>1</v>
      </c>
      <c r="L534" s="324">
        <v>100</v>
      </c>
      <c r="M534" s="490"/>
      <c r="O534" s="293" t="s">
        <v>99</v>
      </c>
    </row>
    <row r="535" ht="28.5" spans="2:13">
      <c r="B535" s="461"/>
      <c r="C535" s="461"/>
      <c r="D535" s="461"/>
      <c r="E535" s="395"/>
      <c r="F535" s="462"/>
      <c r="G535" s="471" t="s">
        <v>451</v>
      </c>
      <c r="H535" s="472" t="s">
        <v>117</v>
      </c>
      <c r="I535" s="448">
        <v>1</v>
      </c>
      <c r="J535" s="491"/>
      <c r="K535" s="489">
        <v>1</v>
      </c>
      <c r="L535" s="491"/>
      <c r="M535" s="490"/>
    </row>
    <row r="536" spans="2:13">
      <c r="B536" s="387">
        <v>3</v>
      </c>
      <c r="C536" s="387" t="s">
        <v>452</v>
      </c>
      <c r="D536" s="464">
        <v>4</v>
      </c>
      <c r="E536" s="389" t="s">
        <v>453</v>
      </c>
      <c r="F536" s="457" t="s">
        <v>454</v>
      </c>
      <c r="G536" s="471" t="s">
        <v>455</v>
      </c>
      <c r="H536" s="472" t="s">
        <v>456</v>
      </c>
      <c r="I536" s="448">
        <v>18</v>
      </c>
      <c r="J536" s="324">
        <f>IF(I537=0,"tdi",IF(I537="tdi","tdi",IF(I536="tdi","tdi",IF(AND(COUNT(I536)=1,COUNT(I537)=1,I536&lt;=I537),I536/I537*100,IF(OR(COUNTBLANK(I536)=1,COUNTBLANK(I537)=1),"tdi",IF(AND(COUNTA(I536)=1,COUNTA(I537)=1),"salah tolong cek"))))))</f>
        <v>85.7142857142857</v>
      </c>
      <c r="K536" s="448">
        <v>18</v>
      </c>
      <c r="L536" s="324">
        <f>IF(K537=0,"tdi",IF(K537="tdi","tdi",IF(K536="tdi","tdi",IF(AND(COUNT(K536)=1,COUNT(K537)=1,K536&lt;=K537),K536/K537*100,IF(OR(COUNTBLANK(K536)=1,COUNTBLANK(K537)=1),"tdi",IF(AND(COUNTA(K536)=1,COUNTA(K537)=1),"salah tolong cek"))))))</f>
        <v>85.7142857142857</v>
      </c>
      <c r="M536" s="490"/>
    </row>
    <row r="537" spans="2:13">
      <c r="B537" s="460"/>
      <c r="C537" s="460"/>
      <c r="D537" s="469"/>
      <c r="E537" s="395"/>
      <c r="F537" s="462"/>
      <c r="G537" s="471" t="s">
        <v>458</v>
      </c>
      <c r="H537" s="472" t="s">
        <v>456</v>
      </c>
      <c r="I537" s="448">
        <v>21</v>
      </c>
      <c r="J537" s="491"/>
      <c r="K537" s="448">
        <v>21</v>
      </c>
      <c r="L537" s="491"/>
      <c r="M537" s="490"/>
    </row>
    <row r="538" ht="28.5" spans="2:13">
      <c r="B538" s="460"/>
      <c r="C538" s="460"/>
      <c r="D538" s="387">
        <v>5</v>
      </c>
      <c r="E538" s="473" t="s">
        <v>459</v>
      </c>
      <c r="F538" s="457" t="s">
        <v>460</v>
      </c>
      <c r="G538" s="474" t="s">
        <v>461</v>
      </c>
      <c r="H538" s="472" t="s">
        <v>456</v>
      </c>
      <c r="I538" s="491">
        <f>IF(COUNTIF(I539:I542,"tdi")=4,"tdi",COUNTIFS(I539:I542,"&lt;&gt;TDI",I539:I542,"&lt;&gt;0",I539:I542,"&lt;&gt;"))</f>
        <v>0</v>
      </c>
      <c r="J538" s="488" t="str">
        <f>IF(I538="tdi","tdi",IF(I538&gt;=1,"ada","tidak"))</f>
        <v>tidak</v>
      </c>
      <c r="K538" s="491">
        <f>IF(COUNTIF(K539:K542,"tdi")=4,"tdi",COUNTIFS(K539:K542,"&lt;&gt;TDI",K539:K542,"&lt;&gt;0",K539:K542,"&lt;&gt;"))</f>
        <v>0</v>
      </c>
      <c r="L538" s="488" t="str">
        <f>IF(K538="tdi","tdi",IF(K538&gt;=1,"ada","tidak"))</f>
        <v>tidak</v>
      </c>
      <c r="M538" s="490" t="s">
        <v>571</v>
      </c>
    </row>
    <row r="539" spans="2:13">
      <c r="B539" s="460"/>
      <c r="C539" s="460"/>
      <c r="D539" s="460"/>
      <c r="E539" s="475"/>
      <c r="F539" s="476"/>
      <c r="G539" s="474" t="s">
        <v>463</v>
      </c>
      <c r="H539" s="472"/>
      <c r="I539" s="497"/>
      <c r="J539" s="498"/>
      <c r="K539" s="499"/>
      <c r="L539" s="498"/>
      <c r="M539" s="490"/>
    </row>
    <row r="540" spans="2:13">
      <c r="B540" s="460"/>
      <c r="C540" s="460"/>
      <c r="D540" s="460"/>
      <c r="E540" s="475"/>
      <c r="F540" s="476"/>
      <c r="G540" s="474" t="s">
        <v>465</v>
      </c>
      <c r="H540" s="472"/>
      <c r="I540" s="497"/>
      <c r="J540" s="498"/>
      <c r="K540" s="499"/>
      <c r="L540" s="498"/>
      <c r="M540" s="490"/>
    </row>
    <row r="541" spans="2:13">
      <c r="B541" s="460"/>
      <c r="C541" s="460"/>
      <c r="D541" s="460"/>
      <c r="E541" s="475"/>
      <c r="F541" s="476"/>
      <c r="G541" s="474" t="s">
        <v>467</v>
      </c>
      <c r="H541" s="472"/>
      <c r="I541" s="497"/>
      <c r="J541" s="498"/>
      <c r="K541" s="499"/>
      <c r="L541" s="498"/>
      <c r="M541" s="490"/>
    </row>
    <row r="542" spans="2:13">
      <c r="B542" s="461"/>
      <c r="C542" s="461"/>
      <c r="D542" s="461"/>
      <c r="E542" s="477"/>
      <c r="F542" s="462"/>
      <c r="G542" s="474" t="s">
        <v>469</v>
      </c>
      <c r="H542" s="472"/>
      <c r="I542" s="497"/>
      <c r="J542" s="498"/>
      <c r="K542" s="499"/>
      <c r="L542" s="498"/>
      <c r="M542" s="490"/>
    </row>
    <row r="543" spans="2:15">
      <c r="B543" s="387">
        <v>4</v>
      </c>
      <c r="C543" s="387" t="s">
        <v>471</v>
      </c>
      <c r="D543" s="464">
        <v>6</v>
      </c>
      <c r="E543" s="473" t="s">
        <v>472</v>
      </c>
      <c r="F543" s="457" t="s">
        <v>473</v>
      </c>
      <c r="G543" s="474" t="s">
        <v>474</v>
      </c>
      <c r="H543" s="472" t="s">
        <v>113</v>
      </c>
      <c r="I543" s="448">
        <v>42</v>
      </c>
      <c r="J543" s="324">
        <f>IF(I544=0,"tdi",IF(I544="tdi","tdi",IF(I543="tdi","tdi",IF(AND(COUNT(I543)=1,COUNT(I544)=1,I543&lt;=I544),I543/I544*100,IF(OR(COUNTBLANK(I543)=1,COUNTBLANK(I544)=1),"tdi",IF(AND(COUNTA(I543)=1,COUNTA(I544)=1),"salah tolong cek"))))))</f>
        <v>0.827586206896552</v>
      </c>
      <c r="K543" s="448">
        <v>40</v>
      </c>
      <c r="L543" s="324">
        <f>IF(K544=0,"tdi",IF(K544="tdi","tdi",IF(K543="tdi","tdi",IF(AND(COUNT(K543)=1,COUNT(K544)=1,K543&lt;=K544),K543/K544*100,IF(OR(COUNTBLANK(K543)=1,COUNTBLANK(K544)=1),"tdi",IF(AND(COUNTA(K543)=1,COUNTA(K544)=1),"salah tolong cek"))))))</f>
        <v>0.788177339901478</v>
      </c>
      <c r="M543" s="490" t="s">
        <v>457</v>
      </c>
      <c r="N543" s="293">
        <f>K543</f>
        <v>40</v>
      </c>
      <c r="O543" s="293" t="str">
        <f>IF($N$1951&lt;&gt;$N$1952,"Total PNS All urs berbeda PNS Kab","ok")</f>
        <v>ok</v>
      </c>
    </row>
    <row r="544" spans="2:14">
      <c r="B544" s="460"/>
      <c r="C544" s="460"/>
      <c r="D544" s="469"/>
      <c r="E544" s="477"/>
      <c r="F544" s="462"/>
      <c r="G544" s="474" t="s">
        <v>475</v>
      </c>
      <c r="H544" s="472" t="s">
        <v>113</v>
      </c>
      <c r="I544" s="498">
        <f>'Pengambil kebijakan'!$J$50</f>
        <v>5075</v>
      </c>
      <c r="J544" s="491"/>
      <c r="K544" s="498">
        <f>'Pengambil kebijakan'!$L$50</f>
        <v>5075</v>
      </c>
      <c r="L544" s="491"/>
      <c r="M544" s="490"/>
      <c r="N544" s="293">
        <f>K544</f>
        <v>5075</v>
      </c>
    </row>
    <row r="545" ht="28.5" spans="2:13">
      <c r="B545" s="460"/>
      <c r="C545" s="460"/>
      <c r="D545" s="387">
        <v>7</v>
      </c>
      <c r="E545" s="473" t="s">
        <v>476</v>
      </c>
      <c r="F545" s="457" t="s">
        <v>477</v>
      </c>
      <c r="G545" s="474" t="s">
        <v>478</v>
      </c>
      <c r="H545" s="472" t="s">
        <v>113</v>
      </c>
      <c r="I545" s="448">
        <v>16</v>
      </c>
      <c r="J545" s="324">
        <f>IF(I546=0,"tdi",IF(I546="tdi","tdi",IF(I545="tdi","tdi",IF(AND(COUNT(I545)=1,COUNT(I546)=1,I545&lt;=I546),I545/I546*100,IF(OR(COUNTBLANK(I545)=1,COUNTBLANK(I546)=1),"tdi",IF(AND(COUNTA(I545)=1,COUNTA(I546)=1),"salah tolong cek"))))))</f>
        <v>88.8888888888889</v>
      </c>
      <c r="K545" s="448">
        <v>14</v>
      </c>
      <c r="L545" s="324">
        <f>IF(K546=0,"tdi",IF(K546="tdi","tdi",IF(K545="tdi","tdi",IF(AND(COUNT(K545)=1,COUNT(K546)=1,K545&lt;=K546),K545/K546*100,IF(OR(COUNTBLANK(K545)=1,COUNTBLANK(K546)=1),"tdi",IF(AND(COUNTA(K545)=1,COUNTA(K546)=1),"salah tolong cek"))))))</f>
        <v>77.7777777777778</v>
      </c>
      <c r="M545" s="490"/>
    </row>
    <row r="546" spans="2:13">
      <c r="B546" s="460"/>
      <c r="C546" s="460"/>
      <c r="D546" s="461"/>
      <c r="E546" s="477"/>
      <c r="F546" s="462"/>
      <c r="G546" s="474" t="s">
        <v>479</v>
      </c>
      <c r="H546" s="472" t="s">
        <v>113</v>
      </c>
      <c r="I546" s="498">
        <f>I536</f>
        <v>18</v>
      </c>
      <c r="J546" s="491"/>
      <c r="K546" s="498">
        <f>K536</f>
        <v>18</v>
      </c>
      <c r="L546" s="491"/>
      <c r="M546" s="490"/>
    </row>
    <row r="547" ht="28.5" spans="2:13">
      <c r="B547" s="460"/>
      <c r="C547" s="460"/>
      <c r="D547" s="464">
        <v>8</v>
      </c>
      <c r="E547" s="389" t="s">
        <v>480</v>
      </c>
      <c r="F547" s="457" t="s">
        <v>481</v>
      </c>
      <c r="G547" s="474" t="s">
        <v>482</v>
      </c>
      <c r="H547" s="472" t="s">
        <v>113</v>
      </c>
      <c r="I547" s="448">
        <v>16</v>
      </c>
      <c r="J547" s="324">
        <f>IF(I548=0,"tdi",IF(I548="tdi","tdi",IF(I547="tdi","tdi",IF(AND(COUNT(I547)=1,COUNT(I548)=1,I547&lt;=I548),I547/I548*100,IF(OR(COUNTBLANK(I547)=1,COUNTBLANK(I548)=1),"tdi",IF(AND(COUNTA(I547)=1,COUNTA(I548)=1),"salah tolong cek"))))))</f>
        <v>88.8888888888889</v>
      </c>
      <c r="K547" s="448">
        <f>K536</f>
        <v>18</v>
      </c>
      <c r="L547" s="324">
        <f>IF(K548=0,"tdi",IF(K548="tdi","tdi",IF(K547="tdi","tdi",IF(AND(COUNT(K547)=1,COUNT(K548)=1,K547&lt;=K548),K547/K548*100,IF(OR(COUNTBLANK(K547)=1,COUNTBLANK(K548)=1),"tdi",IF(AND(COUNTA(K547)=1,COUNTA(K548)=1),"salah tolong cek"))))))</f>
        <v>100</v>
      </c>
      <c r="M547" s="490"/>
    </row>
    <row r="548" spans="2:13">
      <c r="B548" s="461"/>
      <c r="C548" s="461"/>
      <c r="D548" s="469"/>
      <c r="E548" s="395"/>
      <c r="F548" s="462"/>
      <c r="G548" s="474" t="s">
        <v>479</v>
      </c>
      <c r="H548" s="472" t="s">
        <v>113</v>
      </c>
      <c r="I548" s="498">
        <f>I546</f>
        <v>18</v>
      </c>
      <c r="J548" s="491"/>
      <c r="K548" s="498">
        <f>K546</f>
        <v>18</v>
      </c>
      <c r="L548" s="491"/>
      <c r="M548" s="490"/>
    </row>
    <row r="549" ht="42.75" spans="2:13">
      <c r="B549" s="387">
        <v>5</v>
      </c>
      <c r="C549" s="387" t="s">
        <v>483</v>
      </c>
      <c r="D549" s="464">
        <v>9</v>
      </c>
      <c r="E549" s="381" t="s">
        <v>484</v>
      </c>
      <c r="F549" s="471" t="s">
        <v>485</v>
      </c>
      <c r="G549" s="474" t="s">
        <v>486</v>
      </c>
      <c r="H549" s="472" t="s">
        <v>487</v>
      </c>
      <c r="I549" s="500">
        <f>IF(COUNTIF(I550:I552,"tdi")=3,"tdi",COUNTIF(I550:I552,"ada"))</f>
        <v>3</v>
      </c>
      <c r="J549" s="488">
        <f>I549</f>
        <v>3</v>
      </c>
      <c r="K549" s="500">
        <f>IF(COUNTIF(K550:K552,"tdi")=3,"tdi",COUNTIF(K550:K552,"ada"))</f>
        <v>3</v>
      </c>
      <c r="L549" s="488">
        <f>K549</f>
        <v>3</v>
      </c>
      <c r="M549" s="490"/>
    </row>
    <row r="550" spans="2:15">
      <c r="B550" s="460"/>
      <c r="C550" s="460"/>
      <c r="D550" s="466"/>
      <c r="E550" s="661" t="s">
        <v>488</v>
      </c>
      <c r="F550" s="471"/>
      <c r="G550" s="661" t="s">
        <v>488</v>
      </c>
      <c r="H550" s="472" t="s">
        <v>398</v>
      </c>
      <c r="I550" s="448" t="s">
        <v>97</v>
      </c>
      <c r="J550" s="498"/>
      <c r="K550" s="489" t="s">
        <v>97</v>
      </c>
      <c r="L550" s="498"/>
      <c r="M550" s="490"/>
      <c r="O550" s="293" t="s">
        <v>99</v>
      </c>
    </row>
    <row r="551" spans="2:13">
      <c r="B551" s="460"/>
      <c r="C551" s="460"/>
      <c r="D551" s="466"/>
      <c r="E551" s="661" t="s">
        <v>489</v>
      </c>
      <c r="F551" s="471"/>
      <c r="G551" s="661" t="s">
        <v>489</v>
      </c>
      <c r="H551" s="472" t="s">
        <v>398</v>
      </c>
      <c r="I551" s="448" t="s">
        <v>97</v>
      </c>
      <c r="J551" s="498"/>
      <c r="K551" s="489" t="s">
        <v>97</v>
      </c>
      <c r="L551" s="498"/>
      <c r="M551" s="490"/>
    </row>
    <row r="552" spans="2:13">
      <c r="B552" s="460"/>
      <c r="C552" s="460"/>
      <c r="D552" s="469"/>
      <c r="E552" s="381" t="s">
        <v>490</v>
      </c>
      <c r="F552" s="471"/>
      <c r="G552" s="381" t="s">
        <v>490</v>
      </c>
      <c r="H552" s="472" t="s">
        <v>398</v>
      </c>
      <c r="I552" s="448" t="s">
        <v>97</v>
      </c>
      <c r="J552" s="498"/>
      <c r="K552" s="489" t="s">
        <v>97</v>
      </c>
      <c r="L552" s="498"/>
      <c r="M552" s="490"/>
    </row>
    <row r="553" ht="28.5" spans="2:13">
      <c r="B553" s="460"/>
      <c r="C553" s="460"/>
      <c r="D553" s="478">
        <v>10</v>
      </c>
      <c r="E553" s="473" t="s">
        <v>491</v>
      </c>
      <c r="F553" s="457" t="s">
        <v>492</v>
      </c>
      <c r="G553" s="471" t="s">
        <v>493</v>
      </c>
      <c r="H553" s="472" t="s">
        <v>430</v>
      </c>
      <c r="I553" s="448">
        <v>6</v>
      </c>
      <c r="J553" s="324">
        <f>IF(I554=0,"tdi",IF(I554="tdi","tdi",IF(I553="tdi","tdi",IF(AND(COUNT(I553)=1,COUNT(I554)=1,I553&lt;=I554),I553/I554*100,IF(OR(COUNTBLANK(I553)=1,COUNTBLANK(I554)=1),"tdi",IF(AND(COUNTA(I553)=1,COUNTA(I554)=1),"salah tolong cek"))))))</f>
        <v>100</v>
      </c>
      <c r="K553" s="459">
        <v>4</v>
      </c>
      <c r="L553" s="324">
        <f>IF(K554=0,"tdi",IF(K554="tdi","tdi",IF(K553="tdi","tdi",IF(AND(COUNT(K553)=1,COUNT(K554)=1,K553&lt;=K554),K553/K554*100,IF(OR(COUNTBLANK(K553)=1,COUNTBLANK(K554)=1),"tdi",IF(AND(COUNTA(K553)=1,COUNTA(K554)=1),"salah tolong cek"))))))</f>
        <v>66.6666666666667</v>
      </c>
      <c r="M553" s="490"/>
    </row>
    <row r="554" spans="2:13">
      <c r="B554" s="460"/>
      <c r="C554" s="460"/>
      <c r="D554" s="479"/>
      <c r="E554" s="477"/>
      <c r="F554" s="462"/>
      <c r="G554" s="471" t="s">
        <v>494</v>
      </c>
      <c r="H554" s="472" t="s">
        <v>430</v>
      </c>
      <c r="I554" s="448">
        <v>6</v>
      </c>
      <c r="J554" s="491"/>
      <c r="K554" s="459">
        <v>6</v>
      </c>
      <c r="L554" s="491"/>
      <c r="M554" s="490"/>
    </row>
    <row r="555" ht="28.5" spans="2:13">
      <c r="B555" s="460"/>
      <c r="C555" s="460"/>
      <c r="D555" s="387">
        <v>11</v>
      </c>
      <c r="E555" s="473" t="s">
        <v>495</v>
      </c>
      <c r="F555" s="457" t="s">
        <v>496</v>
      </c>
      <c r="G555" s="471" t="s">
        <v>497</v>
      </c>
      <c r="H555" s="472" t="s">
        <v>430</v>
      </c>
      <c r="I555" s="448">
        <v>4</v>
      </c>
      <c r="J555" s="324">
        <f>IF(I556=0,"tdi",IF(I556="tdi","tdi",IF(I555="tdi","tdi",IF(AND(COUNT(I555)=1,COUNT(I556)=1,I555&lt;=I556),I555/I556*100,IF(OR(COUNTBLANK(I555)=1,COUNTBLANK(I556)=1),"tdi",IF(AND(COUNTA(I555)=1,COUNTA(I556)=1),"salah tolong cek"))))))</f>
        <v>100</v>
      </c>
      <c r="K555" s="459">
        <v>4</v>
      </c>
      <c r="L555" s="324">
        <f>IF(K556=0,"tdi",IF(K556="tdi","tdi",IF(K555="tdi","tdi",IF(AND(COUNT(K555)=1,COUNT(K556)=1,K555&lt;=K556),K555/K556*100,IF(OR(COUNTBLANK(K555)=1,COUNTBLANK(K556)=1),"tdi",IF(AND(COUNTA(K555)=1,COUNTA(K556)=1),"salah tolong cek"))))))</f>
        <v>100</v>
      </c>
      <c r="M555" s="490"/>
    </row>
    <row r="556" spans="2:13">
      <c r="B556" s="460"/>
      <c r="C556" s="460"/>
      <c r="D556" s="461"/>
      <c r="E556" s="477"/>
      <c r="F556" s="462"/>
      <c r="G556" s="474" t="s">
        <v>498</v>
      </c>
      <c r="H556" s="472" t="s">
        <v>430</v>
      </c>
      <c r="I556" s="448">
        <v>4</v>
      </c>
      <c r="J556" s="491"/>
      <c r="K556" s="459">
        <v>4</v>
      </c>
      <c r="L556" s="491"/>
      <c r="M556" s="490"/>
    </row>
    <row r="557" ht="28.5" spans="2:13">
      <c r="B557" s="460"/>
      <c r="C557" s="460"/>
      <c r="D557" s="478">
        <v>12</v>
      </c>
      <c r="E557" s="473" t="s">
        <v>499</v>
      </c>
      <c r="F557" s="457" t="s">
        <v>500</v>
      </c>
      <c r="G557" s="474" t="s">
        <v>501</v>
      </c>
      <c r="H557" s="472" t="s">
        <v>430</v>
      </c>
      <c r="I557" s="448">
        <v>4</v>
      </c>
      <c r="J557" s="324">
        <f>IF(I558=0,"tdi",IF(I558="tdi","tdi",IF(I557="tdi","tdi",IF(AND(COUNT(I557)=1,COUNT(I558)=1,I557&lt;=I558),I557/I558*100,IF(OR(COUNTBLANK(I557)=1,COUNTBLANK(I558)=1),"tdi",IF(AND(COUNTA(I557)=1,COUNTA(I558)=1),"salah tolong cek"))))))</f>
        <v>100</v>
      </c>
      <c r="K557" s="459">
        <v>4</v>
      </c>
      <c r="L557" s="324">
        <f>IF(K558=0,"tdi",IF(K558="tdi","tdi",IF(K557="tdi","tdi",IF(AND(COUNT(K557)=1,COUNT(K558)=1,K557&lt;=K558),K557/K558*100,IF(OR(COUNTBLANK(K557)=1,COUNTBLANK(K558)=1),"tdi",IF(AND(COUNTA(K557)=1,COUNTA(K558)=1),"salah tolong cek"))))))</f>
        <v>100</v>
      </c>
      <c r="M557" s="490"/>
    </row>
    <row r="558" spans="2:13">
      <c r="B558" s="461"/>
      <c r="C558" s="461"/>
      <c r="D558" s="479"/>
      <c r="E558" s="477"/>
      <c r="F558" s="462"/>
      <c r="G558" s="474" t="s">
        <v>502</v>
      </c>
      <c r="H558" s="472" t="s">
        <v>430</v>
      </c>
      <c r="I558" s="448">
        <v>4</v>
      </c>
      <c r="J558" s="491"/>
      <c r="K558" s="459">
        <v>4</v>
      </c>
      <c r="L558" s="491"/>
      <c r="M558" s="490"/>
    </row>
    <row r="559" customHeight="1" spans="2:15">
      <c r="B559" s="388">
        <v>6</v>
      </c>
      <c r="C559" s="387" t="s">
        <v>503</v>
      </c>
      <c r="D559" s="387">
        <v>13</v>
      </c>
      <c r="E559" s="473" t="s">
        <v>504</v>
      </c>
      <c r="F559" s="457" t="s">
        <v>505</v>
      </c>
      <c r="G559" s="474" t="s">
        <v>506</v>
      </c>
      <c r="H559" s="472" t="s">
        <v>507</v>
      </c>
      <c r="I559" s="504">
        <v>10165688200</v>
      </c>
      <c r="J559" s="324">
        <f>IF(I560=0,"tdi",IF(I560="tdi","tdi",IF(I559="tdi","tdi",IF(AND(COUNT(I559)=1,COUNT(I560)=1,I559&lt;=I560),I559/I560*100,IF(OR(COUNTBLANK(I559)=1,COUNTBLANK(I560)=1),"tdi",IF(AND(COUNTA(I559)=1,COUNTA(I560)=1),"salah tolong cek"))))))</f>
        <v>0.371189339389779</v>
      </c>
      <c r="K559" s="515">
        <v>10165688200</v>
      </c>
      <c r="L559" s="324">
        <f>IF(K560=0,"tdi",IF(K560="tdi","tdi",IF(K559="tdi","tdi",IF(AND(COUNT(K559)=1,COUNT(K560)=1,K559&lt;=K560),K559/K560*100,IF(OR(COUNTBLANK(K559)=1,COUNTBLANK(K560)=1),"tdi",IF(AND(COUNTA(K559)=1,COUNTA(K560)=1),"salah tolong cek"))))))</f>
        <v>0.419995430754106</v>
      </c>
      <c r="M559" s="490"/>
      <c r="N559" s="293">
        <f>K559</f>
        <v>10165688200</v>
      </c>
      <c r="O559" s="293" t="str">
        <f>IF($N$1954&lt;&gt;$N$1955,"Total angrn sel SKPD berbeda dgn total APBD","Ok")</f>
        <v>Ok</v>
      </c>
    </row>
    <row r="560" spans="2:14">
      <c r="B560" s="390"/>
      <c r="C560" s="460"/>
      <c r="D560" s="461"/>
      <c r="E560" s="477"/>
      <c r="F560" s="462"/>
      <c r="G560" s="474" t="s">
        <v>508</v>
      </c>
      <c r="H560" s="472" t="s">
        <v>507</v>
      </c>
      <c r="I560" s="504">
        <v>2738680000000</v>
      </c>
      <c r="J560" s="491"/>
      <c r="K560" s="513">
        <v>2420428284600</v>
      </c>
      <c r="L560" s="491"/>
      <c r="M560" s="490"/>
      <c r="N560" s="293">
        <f>K560</f>
        <v>2420428284600</v>
      </c>
    </row>
    <row r="561" spans="2:13">
      <c r="B561" s="391"/>
      <c r="C561" s="460"/>
      <c r="D561" s="478">
        <v>14</v>
      </c>
      <c r="E561" s="473" t="s">
        <v>509</v>
      </c>
      <c r="F561" s="457" t="s">
        <v>510</v>
      </c>
      <c r="G561" s="480" t="s">
        <v>511</v>
      </c>
      <c r="H561" s="472" t="s">
        <v>507</v>
      </c>
      <c r="I561" s="504">
        <v>185858000</v>
      </c>
      <c r="J561" s="324">
        <f>IF(I562=0,"tdi",IF(I562="tdi","tdi",IF(I561="tdi","tdi",IF(AND(COUNT(I561)=1,COUNT(I562)=1,I561&lt;=I562),I561/I562*100,IF(OR(COUNTBLANK(I561)=1,COUNTBLANK(I562)=1),"tdi",IF(AND(COUNTA(I561)=1,COUNTA(I562)=1),"salah tolong cek"))))))</f>
        <v>1.97777321744294</v>
      </c>
      <c r="K561" s="447">
        <v>185858000</v>
      </c>
      <c r="L561" s="324">
        <f>IF(K562=0,"tdi",IF(K562="tdi","tdi",IF(K561="tdi","tdi",IF(AND(COUNT(K561)=1,COUNT(K562)=1,K561&lt;=K562),K561/K562*100,IF(OR(COUNTBLANK(K561)=1,COUNTBLANK(K562)=1),"tdi",IF(AND(COUNTA(K561)=1,COUNTA(K562)=1),"salah tolong cek"))))))</f>
        <v>1.97865765439763</v>
      </c>
      <c r="M561" s="490"/>
    </row>
    <row r="562" spans="2:13">
      <c r="B562" s="391"/>
      <c r="C562" s="460"/>
      <c r="D562" s="479"/>
      <c r="E562" s="477"/>
      <c r="F562" s="462"/>
      <c r="G562" s="480" t="s">
        <v>512</v>
      </c>
      <c r="H562" s="472" t="s">
        <v>507</v>
      </c>
      <c r="I562" s="504">
        <v>9397336275</v>
      </c>
      <c r="J562" s="491"/>
      <c r="K562" s="447">
        <v>9393135775</v>
      </c>
      <c r="L562" s="491"/>
      <c r="M562" s="490"/>
    </row>
    <row r="563" spans="2:13">
      <c r="B563" s="391"/>
      <c r="C563" s="460"/>
      <c r="D563" s="387">
        <v>15</v>
      </c>
      <c r="E563" s="473" t="s">
        <v>513</v>
      </c>
      <c r="F563" s="457" t="s">
        <v>514</v>
      </c>
      <c r="G563" s="480" t="s">
        <v>515</v>
      </c>
      <c r="H563" s="472" t="s">
        <v>507</v>
      </c>
      <c r="I563" s="504">
        <v>181080755</v>
      </c>
      <c r="J563" s="324">
        <f>IF(I564=0,"tdi",IF(I564="tdi","tdi",IF(I563="tdi","tdi",IF(AND(COUNT(I563)=1,COUNT(I564)=1,I563&lt;=I564),I563/I564*100,IF(OR(COUNTBLANK(I563)=1,COUNTBLANK(I564)=1),"tdi",IF(AND(COUNTA(I563)=1,COUNTA(I564)=1),"salah tolong cek"))))))</f>
        <v>4.38730443372501</v>
      </c>
      <c r="K563" s="447">
        <f>41218838+92584836</f>
        <v>133803674</v>
      </c>
      <c r="L563" s="324">
        <f>IF(K564=0,"tdi",IF(K564="tdi","tdi",IF(K563="tdi","tdi",IF(AND(COUNT(K563)=1,COUNT(K564)=1,K563&lt;=K564),K563/K564*100,IF(OR(COUNTBLANK(K563)=1,COUNTBLANK(K564)=1),"tdi",IF(AND(COUNTA(K563)=1,COUNTA(K564)=1),"salah tolong cek"))))))</f>
        <v>2.7688798151211</v>
      </c>
      <c r="M563" s="490"/>
    </row>
    <row r="564" spans="2:13">
      <c r="B564" s="391"/>
      <c r="C564" s="460"/>
      <c r="D564" s="461"/>
      <c r="E564" s="477"/>
      <c r="F564" s="462"/>
      <c r="G564" s="480" t="s">
        <v>516</v>
      </c>
      <c r="H564" s="472" t="s">
        <v>507</v>
      </c>
      <c r="I564" s="504">
        <v>4127380667</v>
      </c>
      <c r="J564" s="491"/>
      <c r="K564" s="447">
        <v>4832411767</v>
      </c>
      <c r="L564" s="491"/>
      <c r="M564" s="490"/>
    </row>
    <row r="565" spans="2:13">
      <c r="B565" s="391"/>
      <c r="C565" s="460"/>
      <c r="D565" s="478">
        <v>16</v>
      </c>
      <c r="E565" s="473" t="s">
        <v>517</v>
      </c>
      <c r="F565" s="457" t="s">
        <v>518</v>
      </c>
      <c r="G565" s="480" t="s">
        <v>515</v>
      </c>
      <c r="H565" s="472" t="s">
        <v>507</v>
      </c>
      <c r="I565" s="502">
        <f>I563</f>
        <v>181080755</v>
      </c>
      <c r="J565" s="322">
        <f>IF(COUNTBLANK(I565)=1,"tdi",IF(I565="tdi","tdi",IF(COUNTBLANK(I566)=1,"tdi",IF(I566="tdi","tdi",IF(I566=0,"tdi",IF(AND(COUNT(I565)=1,COUNT(I566)=1),I565/I566*100,"salah tolong cek"))))))</f>
        <v>1.92693705642666</v>
      </c>
      <c r="K565" s="502">
        <f>K563</f>
        <v>133803674</v>
      </c>
      <c r="L565" s="322">
        <f>IF(COUNTBLANK(K565)=1,"tdi",IF(K565="tdi","tdi",IF(COUNTBLANK(K566)=1,"tdi",IF(K566="tdi","tdi",IF(K566=0,"tdi",IF(AND(COUNT(K565)=1,COUNT(K566)=1),K565/K566*100,"salah tolong cek"))))))</f>
        <v>1.42448355059575</v>
      </c>
      <c r="M565" s="490"/>
    </row>
    <row r="566" spans="2:13">
      <c r="B566" s="391"/>
      <c r="C566" s="460"/>
      <c r="D566" s="479"/>
      <c r="E566" s="477"/>
      <c r="F566" s="462"/>
      <c r="G566" s="480" t="s">
        <v>512</v>
      </c>
      <c r="H566" s="472" t="s">
        <v>507</v>
      </c>
      <c r="I566" s="502">
        <f>I562</f>
        <v>9397336275</v>
      </c>
      <c r="J566" s="491"/>
      <c r="K566" s="502">
        <f>K562</f>
        <v>9393135775</v>
      </c>
      <c r="L566" s="491"/>
      <c r="M566" s="490"/>
    </row>
    <row r="567" ht="42.75" spans="2:13">
      <c r="B567" s="391"/>
      <c r="C567" s="460"/>
      <c r="D567" s="387">
        <v>17</v>
      </c>
      <c r="E567" s="393" t="s">
        <v>519</v>
      </c>
      <c r="F567" s="471" t="s">
        <v>520</v>
      </c>
      <c r="G567" s="463" t="s">
        <v>521</v>
      </c>
      <c r="H567" s="472" t="s">
        <v>522</v>
      </c>
      <c r="I567" s="500">
        <f>IF(COUNTIF(I568:I570,"tdi")=3,"tdi",COUNTIF(I568:I570,"ada"))</f>
        <v>3</v>
      </c>
      <c r="J567" s="488">
        <f>I567</f>
        <v>3</v>
      </c>
      <c r="K567" s="500">
        <f>IF(COUNTIF(K568:K570,"tdi")=3,"tdi",COUNTIF(K568:K570,"ada"))</f>
        <v>3</v>
      </c>
      <c r="L567" s="488">
        <f>K567</f>
        <v>3</v>
      </c>
      <c r="M567" s="490"/>
    </row>
    <row r="568" spans="2:13">
      <c r="B568" s="391"/>
      <c r="C568" s="460"/>
      <c r="D568" s="460"/>
      <c r="E568" s="662" t="s">
        <v>523</v>
      </c>
      <c r="F568" s="471"/>
      <c r="G568" s="662" t="s">
        <v>523</v>
      </c>
      <c r="H568" s="472" t="s">
        <v>398</v>
      </c>
      <c r="I568" s="448" t="s">
        <v>97</v>
      </c>
      <c r="J568" s="503"/>
      <c r="K568" s="489" t="s">
        <v>97</v>
      </c>
      <c r="L568" s="503"/>
      <c r="M568" s="490"/>
    </row>
    <row r="569" spans="2:13">
      <c r="B569" s="391"/>
      <c r="C569" s="460"/>
      <c r="D569" s="460"/>
      <c r="E569" s="662" t="s">
        <v>524</v>
      </c>
      <c r="F569" s="471"/>
      <c r="G569" s="662" t="s">
        <v>524</v>
      </c>
      <c r="H569" s="472" t="s">
        <v>398</v>
      </c>
      <c r="I569" s="448" t="s">
        <v>97</v>
      </c>
      <c r="J569" s="503"/>
      <c r="K569" s="489" t="s">
        <v>97</v>
      </c>
      <c r="L569" s="503"/>
      <c r="M569" s="490"/>
    </row>
    <row r="570" spans="2:13">
      <c r="B570" s="395"/>
      <c r="C570" s="461"/>
      <c r="D570" s="461"/>
      <c r="E570" s="662" t="s">
        <v>525</v>
      </c>
      <c r="F570" s="471"/>
      <c r="G570" s="662" t="s">
        <v>525</v>
      </c>
      <c r="H570" s="472" t="s">
        <v>398</v>
      </c>
      <c r="I570" s="448" t="s">
        <v>97</v>
      </c>
      <c r="J570" s="503"/>
      <c r="K570" s="489" t="s">
        <v>97</v>
      </c>
      <c r="L570" s="503"/>
      <c r="M570" s="490"/>
    </row>
    <row r="571" ht="29.25" spans="2:13">
      <c r="B571" s="478">
        <v>7</v>
      </c>
      <c r="C571" s="387" t="s">
        <v>526</v>
      </c>
      <c r="D571" s="374">
        <v>18</v>
      </c>
      <c r="E571" s="381" t="s">
        <v>527</v>
      </c>
      <c r="F571" s="471" t="s">
        <v>528</v>
      </c>
      <c r="G571" s="471" t="s">
        <v>529</v>
      </c>
      <c r="H571" s="472" t="s">
        <v>398</v>
      </c>
      <c r="I571" s="449" t="s">
        <v>97</v>
      </c>
      <c r="J571" s="488" t="str">
        <f>IF(I571="ada","ada",IF(I571="tidak","tidak",IF(I571="","tdi",IF(I571="tdi","tdi","salah tolong cek"))))</f>
        <v>ada</v>
      </c>
      <c r="K571" s="514" t="s">
        <v>97</v>
      </c>
      <c r="L571" s="488" t="str">
        <f>IF(K571="ada","ada",IF(K571="tidak","tidak",IF(K571="","tdi",IF(K571="tdi","tdi","salah tolong cek"))))</f>
        <v>ada</v>
      </c>
      <c r="M571" s="490"/>
    </row>
    <row r="572" spans="2:13">
      <c r="B572" s="481"/>
      <c r="C572" s="460"/>
      <c r="D572" s="387">
        <v>19</v>
      </c>
      <c r="E572" s="473" t="s">
        <v>530</v>
      </c>
      <c r="F572" s="457" t="s">
        <v>531</v>
      </c>
      <c r="G572" s="480" t="s">
        <v>532</v>
      </c>
      <c r="H572" s="472" t="s">
        <v>507</v>
      </c>
      <c r="I572" s="448">
        <v>0</v>
      </c>
      <c r="J572" s="324">
        <f>IF(I573=0,"tdi",IF(I573="tdi","tdi",IF(I572="tdi","tdi",IF(AND(COUNT(I572)=1,COUNT(I573)=1,I572&lt;=I573),I572/I573*100,IF(OR(COUNTBLANK(I572)=1,COUNTBLANK(I573)=1),"tdi",IF(AND(COUNTA(I572)=1,COUNTA(I573)=1),"salah tolong cek"))))))</f>
        <v>0</v>
      </c>
      <c r="K572" s="459">
        <v>0</v>
      </c>
      <c r="L572" s="324">
        <f>IF(K573=0,"tdi",IF(K573="tdi","tdi",IF(K572="tdi","tdi",IF(AND(COUNT(K572)=1,COUNT(K573)=1,K572&lt;=K573),K572/K573*100,IF(OR(COUNTBLANK(K572)=1,COUNTBLANK(K573)=1),"tdi",IF(AND(COUNTA(K572)=1,COUNTA(K573)=1),"salah tolong cek"))))))</f>
        <v>0</v>
      </c>
      <c r="M572" s="490"/>
    </row>
    <row r="573" spans="2:13">
      <c r="B573" s="479"/>
      <c r="C573" s="461"/>
      <c r="D573" s="461"/>
      <c r="E573" s="477"/>
      <c r="F573" s="462"/>
      <c r="G573" s="480" t="s">
        <v>533</v>
      </c>
      <c r="H573" s="472" t="s">
        <v>507</v>
      </c>
      <c r="I573" s="504">
        <v>2747505845</v>
      </c>
      <c r="J573" s="491"/>
      <c r="K573" s="447">
        <f>2747505845</f>
        <v>2747505845</v>
      </c>
      <c r="L573" s="491"/>
      <c r="M573" s="490"/>
    </row>
    <row r="574" ht="28.5" customHeight="1" spans="2:13">
      <c r="B574" s="478">
        <v>8</v>
      </c>
      <c r="C574" s="387" t="s">
        <v>534</v>
      </c>
      <c r="D574" s="374">
        <v>20</v>
      </c>
      <c r="E574" s="381" t="s">
        <v>535</v>
      </c>
      <c r="F574" s="471" t="s">
        <v>536</v>
      </c>
      <c r="G574" s="480" t="s">
        <v>537</v>
      </c>
      <c r="H574" s="472" t="s">
        <v>436</v>
      </c>
      <c r="I574" s="500">
        <f>IF(COUNTIF(I575:I579,"tdi")=5,"tdi",COUNTIF(I575:I579,"ada"))</f>
        <v>5</v>
      </c>
      <c r="J574" s="488">
        <f>I574</f>
        <v>5</v>
      </c>
      <c r="K574" s="500">
        <f>IF(COUNTIF(K575:K579,"tdi")=5,"tdi",COUNTIF(K575:K579,"ada"))</f>
        <v>5</v>
      </c>
      <c r="L574" s="488">
        <f>K574</f>
        <v>5</v>
      </c>
      <c r="M574" s="490"/>
    </row>
    <row r="575" spans="2:13">
      <c r="B575" s="481"/>
      <c r="C575" s="460"/>
      <c r="D575" s="374"/>
      <c r="E575" s="396" t="s">
        <v>538</v>
      </c>
      <c r="F575" s="471"/>
      <c r="G575" s="396" t="s">
        <v>539</v>
      </c>
      <c r="H575" s="472" t="s">
        <v>398</v>
      </c>
      <c r="I575" s="448" t="s">
        <v>97</v>
      </c>
      <c r="J575" s="491"/>
      <c r="K575" s="448" t="s">
        <v>97</v>
      </c>
      <c r="L575" s="491"/>
      <c r="M575" s="490"/>
    </row>
    <row r="576" spans="2:13">
      <c r="B576" s="481"/>
      <c r="C576" s="460"/>
      <c r="D576" s="374"/>
      <c r="E576" s="396" t="s">
        <v>540</v>
      </c>
      <c r="F576" s="471"/>
      <c r="G576" s="396" t="s">
        <v>541</v>
      </c>
      <c r="H576" s="472" t="s">
        <v>398</v>
      </c>
      <c r="I576" s="448" t="s">
        <v>97</v>
      </c>
      <c r="J576" s="491"/>
      <c r="K576" s="448" t="s">
        <v>97</v>
      </c>
      <c r="L576" s="491"/>
      <c r="M576" s="490"/>
    </row>
    <row r="577" spans="2:13">
      <c r="B577" s="481"/>
      <c r="C577" s="460"/>
      <c r="D577" s="374"/>
      <c r="E577" s="396" t="s">
        <v>542</v>
      </c>
      <c r="F577" s="471"/>
      <c r="G577" s="396" t="s">
        <v>543</v>
      </c>
      <c r="H577" s="472" t="s">
        <v>398</v>
      </c>
      <c r="I577" s="448" t="s">
        <v>97</v>
      </c>
      <c r="J577" s="491"/>
      <c r="K577" s="448" t="s">
        <v>97</v>
      </c>
      <c r="L577" s="491"/>
      <c r="M577" s="490"/>
    </row>
    <row r="578" spans="2:13">
      <c r="B578" s="481"/>
      <c r="C578" s="460"/>
      <c r="D578" s="374"/>
      <c r="E578" s="396" t="s">
        <v>544</v>
      </c>
      <c r="F578" s="471"/>
      <c r="G578" s="396" t="s">
        <v>545</v>
      </c>
      <c r="H578" s="472" t="s">
        <v>398</v>
      </c>
      <c r="I578" s="448" t="s">
        <v>97</v>
      </c>
      <c r="J578" s="491"/>
      <c r="K578" s="448" t="s">
        <v>97</v>
      </c>
      <c r="L578" s="491"/>
      <c r="M578" s="490"/>
    </row>
    <row r="579" ht="28.5" spans="2:13">
      <c r="B579" s="481"/>
      <c r="C579" s="460"/>
      <c r="D579" s="374"/>
      <c r="E579" s="396" t="s">
        <v>546</v>
      </c>
      <c r="F579" s="471"/>
      <c r="G579" s="396" t="s">
        <v>547</v>
      </c>
      <c r="H579" s="472" t="s">
        <v>398</v>
      </c>
      <c r="I579" s="448" t="s">
        <v>97</v>
      </c>
      <c r="J579" s="491"/>
      <c r="K579" s="448" t="s">
        <v>97</v>
      </c>
      <c r="L579" s="491"/>
      <c r="M579" s="490"/>
    </row>
    <row r="580" ht="43.5" spans="2:13">
      <c r="B580" s="479"/>
      <c r="C580" s="461"/>
      <c r="D580" s="386">
        <v>21</v>
      </c>
      <c r="E580" s="376" t="s">
        <v>548</v>
      </c>
      <c r="F580" s="471" t="s">
        <v>549</v>
      </c>
      <c r="G580" s="396" t="s">
        <v>550</v>
      </c>
      <c r="H580" s="472" t="s">
        <v>398</v>
      </c>
      <c r="I580" s="449" t="s">
        <v>97</v>
      </c>
      <c r="J580" s="488" t="str">
        <f>IF(I580="ada","ada",IF(I580="tidak","tidak",IF(I580="","tdi",IF(I580="tdi","tdi","salah tolong cek"))))</f>
        <v>ada</v>
      </c>
      <c r="K580" s="449" t="s">
        <v>97</v>
      </c>
      <c r="L580" s="488" t="str">
        <f>IF(K580="ada","ada",IF(K580="tidak","tidak",IF(K580="","tdi",IF(K580="tdi","tdi","salah tolong cek"))))</f>
        <v>ada</v>
      </c>
      <c r="M580" s="490"/>
    </row>
    <row r="581" ht="15" spans="2:13">
      <c r="B581" s="397"/>
      <c r="C581" s="398"/>
      <c r="D581" s="399"/>
      <c r="E581" s="398"/>
      <c r="F581" s="482" t="s">
        <v>608</v>
      </c>
      <c r="G581" s="482"/>
      <c r="H581" s="483"/>
      <c r="I581" s="483"/>
      <c r="J581" s="483"/>
      <c r="K581" s="505" t="s">
        <v>70</v>
      </c>
      <c r="L581" s="505"/>
      <c r="M581" s="506"/>
    </row>
    <row r="582" ht="15" spans="2:13">
      <c r="B582" s="397"/>
      <c r="C582" s="398"/>
      <c r="D582" s="399"/>
      <c r="E582" s="398"/>
      <c r="F582" s="364" t="s">
        <v>73</v>
      </c>
      <c r="G582" s="364"/>
      <c r="H582" s="483"/>
      <c r="I582" s="483"/>
      <c r="J582" s="483"/>
      <c r="K582" s="505" t="s">
        <v>72</v>
      </c>
      <c r="L582" s="505"/>
      <c r="M582" s="506"/>
    </row>
    <row r="583" spans="2:13">
      <c r="B583" s="397"/>
      <c r="C583" s="398"/>
      <c r="D583" s="399"/>
      <c r="E583" s="398"/>
      <c r="F583" s="484"/>
      <c r="H583" s="483"/>
      <c r="I583" s="483"/>
      <c r="J583" s="483"/>
      <c r="K583" s="505" t="s">
        <v>551</v>
      </c>
      <c r="L583" s="505"/>
      <c r="M583" s="506"/>
    </row>
    <row r="584" spans="2:13">
      <c r="B584" s="365"/>
      <c r="C584" s="365"/>
      <c r="D584" s="365"/>
      <c r="E584" s="365"/>
      <c r="F584" s="365"/>
      <c r="G584" s="365"/>
      <c r="H584" s="485"/>
      <c r="I584" s="485"/>
      <c r="J584" s="507"/>
      <c r="K584" s="505" t="s">
        <v>552</v>
      </c>
      <c r="L584" s="505"/>
      <c r="M584" s="365"/>
    </row>
    <row r="585" spans="2:13">
      <c r="B585" s="365"/>
      <c r="C585" s="365"/>
      <c r="D585" s="365"/>
      <c r="E585" s="365"/>
      <c r="F585" s="485" t="s">
        <v>77</v>
      </c>
      <c r="G585" s="485"/>
      <c r="H585" s="485"/>
      <c r="I585" s="485"/>
      <c r="J585" s="485"/>
      <c r="K585" s="505" t="s">
        <v>553</v>
      </c>
      <c r="L585" s="505"/>
      <c r="M585" s="365"/>
    </row>
    <row r="586" spans="2:14">
      <c r="B586" s="365" t="s">
        <v>420</v>
      </c>
      <c r="C586" s="365"/>
      <c r="D586" s="365"/>
      <c r="E586" s="365"/>
      <c r="F586" s="485"/>
      <c r="G586" s="485"/>
      <c r="H586" s="485"/>
      <c r="I586" s="485"/>
      <c r="J586" s="485"/>
      <c r="K586" s="505"/>
      <c r="L586" s="505"/>
      <c r="M586" s="365"/>
      <c r="N586" s="365"/>
    </row>
    <row r="587" s="451" customFormat="1" spans="2:13">
      <c r="B587" s="451" t="s">
        <v>621</v>
      </c>
      <c r="H587" s="509"/>
      <c r="I587" s="509"/>
      <c r="J587" s="509"/>
      <c r="L587" s="509"/>
      <c r="M587" s="511"/>
    </row>
    <row r="588" customHeight="1" spans="2:13">
      <c r="B588" s="453" t="s">
        <v>80</v>
      </c>
      <c r="C588" s="454" t="s">
        <v>81</v>
      </c>
      <c r="D588" s="454" t="s">
        <v>422</v>
      </c>
      <c r="E588" s="454" t="s">
        <v>59</v>
      </c>
      <c r="F588" s="454" t="s">
        <v>83</v>
      </c>
      <c r="G588" s="454" t="s">
        <v>423</v>
      </c>
      <c r="H588" s="454" t="s">
        <v>85</v>
      </c>
      <c r="I588" s="486" t="s">
        <v>86</v>
      </c>
      <c r="J588" s="486"/>
      <c r="K588" s="486" t="s">
        <v>424</v>
      </c>
      <c r="L588" s="486"/>
      <c r="M588" s="486" t="s">
        <v>425</v>
      </c>
    </row>
    <row r="589" spans="2:13">
      <c r="B589" s="453"/>
      <c r="C589" s="454"/>
      <c r="D589" s="454"/>
      <c r="E589" s="454"/>
      <c r="F589" s="454"/>
      <c r="G589" s="454"/>
      <c r="H589" s="455"/>
      <c r="I589" s="486" t="s">
        <v>89</v>
      </c>
      <c r="J589" s="486" t="s">
        <v>90</v>
      </c>
      <c r="K589" s="486" t="s">
        <v>89</v>
      </c>
      <c r="L589" s="486" t="s">
        <v>90</v>
      </c>
      <c r="M589" s="486"/>
    </row>
    <row r="590" spans="2:13">
      <c r="B590" s="456">
        <v>1</v>
      </c>
      <c r="C590" s="456">
        <v>2</v>
      </c>
      <c r="D590" s="456">
        <v>3</v>
      </c>
      <c r="E590" s="456">
        <v>4</v>
      </c>
      <c r="F590" s="456">
        <v>5</v>
      </c>
      <c r="G590" s="456">
        <v>6</v>
      </c>
      <c r="H590" s="456">
        <v>7</v>
      </c>
      <c r="I590" s="456">
        <v>8</v>
      </c>
      <c r="J590" s="456">
        <v>9</v>
      </c>
      <c r="K590" s="456">
        <v>10</v>
      </c>
      <c r="L590" s="456">
        <v>11</v>
      </c>
      <c r="M590" s="456">
        <v>12</v>
      </c>
    </row>
    <row r="591" ht="28.5" spans="2:13">
      <c r="B591" s="387">
        <v>1</v>
      </c>
      <c r="C591" s="387" t="s">
        <v>426</v>
      </c>
      <c r="D591" s="387">
        <v>1</v>
      </c>
      <c r="E591" s="389" t="s">
        <v>427</v>
      </c>
      <c r="F591" s="457" t="s">
        <v>428</v>
      </c>
      <c r="G591" s="458" t="s">
        <v>429</v>
      </c>
      <c r="H591" s="459" t="s">
        <v>430</v>
      </c>
      <c r="I591" s="448">
        <v>3</v>
      </c>
      <c r="J591" s="488">
        <v>100</v>
      </c>
      <c r="K591" s="489">
        <v>3</v>
      </c>
      <c r="L591" s="488">
        <v>100</v>
      </c>
      <c r="M591" s="490"/>
    </row>
    <row r="592" spans="2:13">
      <c r="B592" s="460"/>
      <c r="C592" s="460"/>
      <c r="D592" s="461"/>
      <c r="E592" s="395"/>
      <c r="F592" s="462"/>
      <c r="G592" s="463" t="s">
        <v>431</v>
      </c>
      <c r="H592" s="459" t="s">
        <v>430</v>
      </c>
      <c r="I592" s="491">
        <v>1</v>
      </c>
      <c r="J592" s="491"/>
      <c r="K592" s="491">
        <v>1</v>
      </c>
      <c r="L592" s="491"/>
      <c r="M592" s="490"/>
    </row>
    <row r="593" spans="2:15">
      <c r="B593" s="460"/>
      <c r="C593" s="460"/>
      <c r="D593" s="464">
        <v>2</v>
      </c>
      <c r="E593" s="464" t="s">
        <v>433</v>
      </c>
      <c r="F593" s="465" t="s">
        <v>434</v>
      </c>
      <c r="G593" s="463" t="s">
        <v>435</v>
      </c>
      <c r="H593" s="459" t="s">
        <v>436</v>
      </c>
      <c r="I593" s="488">
        <f>COUNTA(I594:I598)+$M$594</f>
        <v>9</v>
      </c>
      <c r="J593" s="488">
        <f>I593</f>
        <v>9</v>
      </c>
      <c r="K593" s="488">
        <f>COUNTA(K594:K598)+$M$594</f>
        <v>9</v>
      </c>
      <c r="L593" s="488">
        <f>K593</f>
        <v>9</v>
      </c>
      <c r="M593" s="492"/>
      <c r="O593" s="293" t="s">
        <v>99</v>
      </c>
    </row>
    <row r="594" ht="28.5" spans="2:13">
      <c r="B594" s="460"/>
      <c r="C594" s="460"/>
      <c r="D594" s="466"/>
      <c r="E594" s="466"/>
      <c r="F594" s="467"/>
      <c r="G594" s="468" t="s">
        <v>437</v>
      </c>
      <c r="H594" s="459"/>
      <c r="I594" s="493" t="s">
        <v>622</v>
      </c>
      <c r="J594" s="491"/>
      <c r="K594" s="493" t="s">
        <v>622</v>
      </c>
      <c r="L594" s="491"/>
      <c r="M594" s="490">
        <v>4</v>
      </c>
    </row>
    <row r="595" ht="28.5" spans="2:13">
      <c r="B595" s="460"/>
      <c r="C595" s="460"/>
      <c r="D595" s="466"/>
      <c r="E595" s="466"/>
      <c r="F595" s="467"/>
      <c r="G595" s="468" t="s">
        <v>439</v>
      </c>
      <c r="H595" s="459"/>
      <c r="I595" s="493" t="s">
        <v>623</v>
      </c>
      <c r="J595" s="491"/>
      <c r="K595" s="493" t="s">
        <v>623</v>
      </c>
      <c r="L595" s="491"/>
      <c r="M595" s="494"/>
    </row>
    <row r="596" ht="42.75" spans="2:13">
      <c r="B596" s="460"/>
      <c r="C596" s="460"/>
      <c r="D596" s="466"/>
      <c r="E596" s="466"/>
      <c r="F596" s="467"/>
      <c r="G596" s="468" t="s">
        <v>441</v>
      </c>
      <c r="H596" s="459"/>
      <c r="I596" s="493" t="s">
        <v>624</v>
      </c>
      <c r="J596" s="491"/>
      <c r="K596" s="493" t="s">
        <v>624</v>
      </c>
      <c r="L596" s="491"/>
      <c r="M596" s="494"/>
    </row>
    <row r="597" ht="28.5" spans="2:13">
      <c r="B597" s="460"/>
      <c r="C597" s="460"/>
      <c r="D597" s="466"/>
      <c r="E597" s="466"/>
      <c r="F597" s="467"/>
      <c r="G597" s="468" t="s">
        <v>443</v>
      </c>
      <c r="H597" s="459"/>
      <c r="I597" s="493" t="s">
        <v>625</v>
      </c>
      <c r="J597" s="491"/>
      <c r="K597" s="493" t="s">
        <v>625</v>
      </c>
      <c r="L597" s="491"/>
      <c r="M597" s="494"/>
    </row>
    <row r="598" ht="15" spans="2:13">
      <c r="B598" s="461"/>
      <c r="C598" s="461"/>
      <c r="D598" s="469"/>
      <c r="E598" s="469"/>
      <c r="F598" s="470"/>
      <c r="G598" s="468" t="s">
        <v>559</v>
      </c>
      <c r="H598" s="459"/>
      <c r="I598" s="448" t="s">
        <v>626</v>
      </c>
      <c r="J598" s="491"/>
      <c r="K598" s="489" t="s">
        <v>626</v>
      </c>
      <c r="L598" s="491"/>
      <c r="M598" s="494"/>
    </row>
    <row r="599" ht="28.5" spans="2:15">
      <c r="B599" s="387">
        <v>2</v>
      </c>
      <c r="C599" s="387" t="s">
        <v>447</v>
      </c>
      <c r="D599" s="387">
        <v>3</v>
      </c>
      <c r="E599" s="389" t="s">
        <v>448</v>
      </c>
      <c r="F599" s="457" t="s">
        <v>449</v>
      </c>
      <c r="G599" s="471" t="s">
        <v>450</v>
      </c>
      <c r="H599" s="472" t="s">
        <v>117</v>
      </c>
      <c r="I599" s="448">
        <v>1</v>
      </c>
      <c r="J599" s="324">
        <v>100</v>
      </c>
      <c r="K599" s="489">
        <v>1</v>
      </c>
      <c r="L599" s="324">
        <v>100</v>
      </c>
      <c r="M599" s="490"/>
      <c r="O599" s="293" t="s">
        <v>99</v>
      </c>
    </row>
    <row r="600" ht="28.5" spans="2:13">
      <c r="B600" s="461"/>
      <c r="C600" s="461"/>
      <c r="D600" s="461"/>
      <c r="E600" s="395"/>
      <c r="F600" s="462"/>
      <c r="G600" s="471" t="s">
        <v>451</v>
      </c>
      <c r="H600" s="472" t="s">
        <v>117</v>
      </c>
      <c r="I600" s="448">
        <v>1</v>
      </c>
      <c r="J600" s="491"/>
      <c r="K600" s="489">
        <v>1</v>
      </c>
      <c r="L600" s="491"/>
      <c r="M600" s="490"/>
    </row>
    <row r="601" spans="2:13">
      <c r="B601" s="387">
        <v>3</v>
      </c>
      <c r="C601" s="387" t="s">
        <v>452</v>
      </c>
      <c r="D601" s="464">
        <v>4</v>
      </c>
      <c r="E601" s="389" t="s">
        <v>453</v>
      </c>
      <c r="F601" s="457" t="s">
        <v>454</v>
      </c>
      <c r="G601" s="471" t="s">
        <v>455</v>
      </c>
      <c r="H601" s="472" t="s">
        <v>456</v>
      </c>
      <c r="I601" s="448">
        <v>17</v>
      </c>
      <c r="J601" s="324">
        <f>IF(I602=0,"tdi",IF(I602="tdi","tdi",IF(I601="tdi","tdi",IF(AND(COUNT(I601)=1,COUNT(I602)=1,I601&lt;=I602),I601/I602*100,IF(OR(COUNTBLANK(I601)=1,COUNTBLANK(I602)=1),"tdi",IF(AND(COUNTA(I601)=1,COUNTA(I602)=1),"salah tolong cek"))))))</f>
        <v>100</v>
      </c>
      <c r="K601" s="448">
        <v>17</v>
      </c>
      <c r="L601" s="324">
        <f>IF(K602=0,"tdi",IF(K602="tdi","tdi",IF(K601="tdi","tdi",IF(AND(COUNT(K601)=1,COUNT(K602)=1,K601&lt;=K602),K601/K602*100,IF(OR(COUNTBLANK(K601)=1,COUNTBLANK(K602)=1),"tdi",IF(AND(COUNTA(K601)=1,COUNTA(K602)=1),"salah tolong cek"))))))</f>
        <v>100</v>
      </c>
      <c r="M601" s="490"/>
    </row>
    <row r="602" spans="2:13">
      <c r="B602" s="460"/>
      <c r="C602" s="460"/>
      <c r="D602" s="469"/>
      <c r="E602" s="395"/>
      <c r="F602" s="462"/>
      <c r="G602" s="471" t="s">
        <v>458</v>
      </c>
      <c r="H602" s="472" t="s">
        <v>456</v>
      </c>
      <c r="I602" s="448">
        <v>17</v>
      </c>
      <c r="J602" s="491"/>
      <c r="K602" s="448">
        <v>17</v>
      </c>
      <c r="L602" s="491"/>
      <c r="M602" s="490"/>
    </row>
    <row r="603" ht="28.5" spans="2:13">
      <c r="B603" s="460"/>
      <c r="C603" s="460"/>
      <c r="D603" s="387">
        <v>5</v>
      </c>
      <c r="E603" s="473" t="s">
        <v>459</v>
      </c>
      <c r="F603" s="457" t="s">
        <v>460</v>
      </c>
      <c r="G603" s="474" t="s">
        <v>461</v>
      </c>
      <c r="H603" s="472" t="s">
        <v>456</v>
      </c>
      <c r="I603" s="491">
        <f>IF(COUNTIF(I604:I607,"tdi")=4,"tdi",COUNTIFS(I604:I607,"&lt;&gt;TDI",I604:I607,"&lt;&gt;0",I604:I607,"&lt;&gt;"))</f>
        <v>0</v>
      </c>
      <c r="J603" s="488" t="str">
        <f>IF(I603="tdi","tdi",IF(I603&gt;=1,"ada","tidak"))</f>
        <v>tidak</v>
      </c>
      <c r="K603" s="491">
        <f>IF(COUNTIF(K604:K607,"tdi")=4,"tdi",COUNTIFS(K604:K607,"&lt;&gt;TDI",K604:K607,"&lt;&gt;0",K604:K607,"&lt;&gt;"))</f>
        <v>0</v>
      </c>
      <c r="L603" s="488" t="str">
        <f>IF(K603="tdi","tdi",IF(K603&gt;=1,"ada","tidak"))</f>
        <v>tidak</v>
      </c>
      <c r="M603" s="490"/>
    </row>
    <row r="604" spans="2:13">
      <c r="B604" s="460"/>
      <c r="C604" s="460"/>
      <c r="D604" s="460"/>
      <c r="E604" s="475"/>
      <c r="F604" s="476"/>
      <c r="G604" s="474" t="s">
        <v>463</v>
      </c>
      <c r="H604" s="472"/>
      <c r="I604" s="497"/>
      <c r="J604" s="498"/>
      <c r="K604" s="499"/>
      <c r="L604" s="498"/>
      <c r="M604" s="490"/>
    </row>
    <row r="605" spans="2:13">
      <c r="B605" s="460"/>
      <c r="C605" s="460"/>
      <c r="D605" s="460"/>
      <c r="E605" s="475"/>
      <c r="F605" s="476"/>
      <c r="G605" s="474" t="s">
        <v>465</v>
      </c>
      <c r="H605" s="472"/>
      <c r="I605" s="497"/>
      <c r="J605" s="498"/>
      <c r="K605" s="499"/>
      <c r="L605" s="498"/>
      <c r="M605" s="490"/>
    </row>
    <row r="606" spans="2:13">
      <c r="B606" s="460"/>
      <c r="C606" s="460"/>
      <c r="D606" s="460"/>
      <c r="E606" s="475"/>
      <c r="F606" s="476"/>
      <c r="G606" s="474" t="s">
        <v>467</v>
      </c>
      <c r="H606" s="472"/>
      <c r="I606" s="497"/>
      <c r="J606" s="498"/>
      <c r="K606" s="499"/>
      <c r="L606" s="498"/>
      <c r="M606" s="490"/>
    </row>
    <row r="607" spans="2:13">
      <c r="B607" s="461"/>
      <c r="C607" s="461"/>
      <c r="D607" s="461"/>
      <c r="E607" s="477"/>
      <c r="F607" s="462"/>
      <c r="G607" s="474" t="s">
        <v>469</v>
      </c>
      <c r="H607" s="472"/>
      <c r="I607" s="497"/>
      <c r="J607" s="498"/>
      <c r="K607" s="499"/>
      <c r="L607" s="498"/>
      <c r="M607" s="490"/>
    </row>
    <row r="608" spans="2:15">
      <c r="B608" s="387">
        <v>4</v>
      </c>
      <c r="C608" s="387" t="s">
        <v>471</v>
      </c>
      <c r="D608" s="464">
        <v>6</v>
      </c>
      <c r="E608" s="473" t="s">
        <v>472</v>
      </c>
      <c r="F608" s="457" t="s">
        <v>473</v>
      </c>
      <c r="G608" s="474" t="s">
        <v>474</v>
      </c>
      <c r="H608" s="472" t="s">
        <v>113</v>
      </c>
      <c r="I608" s="448">
        <v>32</v>
      </c>
      <c r="J608" s="324">
        <f>IF(I609=0,"tdi",IF(I609="tdi","tdi",IF(I608="tdi","tdi",IF(AND(COUNT(I608)=1,COUNT(I609)=1,I608&lt;=I609),I608/I609*100,IF(OR(COUNTBLANK(I608)=1,COUNTBLANK(I609)=1),"tdi",IF(AND(COUNTA(I608)=1,COUNTA(I609)=1),"salah tolong cek"))))))</f>
        <v>0.630541871921182</v>
      </c>
      <c r="K608" s="448">
        <v>33</v>
      </c>
      <c r="L608" s="324">
        <f>IF(K609=0,"tdi",IF(K609="tdi","tdi",IF(K608="tdi","tdi",IF(AND(COUNT(K608)=1,COUNT(K609)=1,K608&lt;=K609),K608/K609*100,IF(OR(COUNTBLANK(K608)=1,COUNTBLANK(K609)=1),"tdi",IF(AND(COUNTA(K608)=1,COUNTA(K609)=1),"salah tolong cek"))))))</f>
        <v>0.650246305418719</v>
      </c>
      <c r="M608" s="490"/>
      <c r="N608" s="293">
        <f>K608</f>
        <v>33</v>
      </c>
      <c r="O608" s="293" t="str">
        <f>IF($N$1951&lt;&gt;$N$1952,"Total PNS All urs berbeda PNS Kab","ok")</f>
        <v>ok</v>
      </c>
    </row>
    <row r="609" spans="2:14">
      <c r="B609" s="460"/>
      <c r="C609" s="460"/>
      <c r="D609" s="469"/>
      <c r="E609" s="477"/>
      <c r="F609" s="462"/>
      <c r="G609" s="474" t="s">
        <v>475</v>
      </c>
      <c r="H609" s="472" t="s">
        <v>113</v>
      </c>
      <c r="I609" s="498">
        <f>'Pengambil kebijakan'!$J$50</f>
        <v>5075</v>
      </c>
      <c r="J609" s="491"/>
      <c r="K609" s="498">
        <f>'Pengambil kebijakan'!$L$50</f>
        <v>5075</v>
      </c>
      <c r="L609" s="491"/>
      <c r="M609" s="490"/>
      <c r="N609" s="293">
        <f>K609</f>
        <v>5075</v>
      </c>
    </row>
    <row r="610" ht="28.5" spans="2:13">
      <c r="B610" s="460"/>
      <c r="C610" s="460"/>
      <c r="D610" s="387">
        <v>7</v>
      </c>
      <c r="E610" s="473" t="s">
        <v>476</v>
      </c>
      <c r="F610" s="457" t="s">
        <v>477</v>
      </c>
      <c r="G610" s="474" t="s">
        <v>478</v>
      </c>
      <c r="H610" s="472" t="s">
        <v>113</v>
      </c>
      <c r="I610" s="448">
        <v>13</v>
      </c>
      <c r="J610" s="324">
        <f>IF(I611=0,"tdi",IF(I611="tdi","tdi",IF(I610="tdi","tdi",IF(AND(COUNT(I610)=1,COUNT(I611)=1,I610&lt;=I611),I610/I611*100,IF(OR(COUNTBLANK(I610)=1,COUNTBLANK(I611)=1),"tdi",IF(AND(COUNTA(I610)=1,COUNTA(I611)=1),"salah tolong cek"))))))</f>
        <v>76.4705882352941</v>
      </c>
      <c r="K610" s="448">
        <v>12</v>
      </c>
      <c r="L610" s="324">
        <f>IF(K611=0,"tdi",IF(K611="tdi","tdi",IF(K610="tdi","tdi",IF(AND(COUNT(K610)=1,COUNT(K611)=1,K610&lt;=K611),K610/K611*100,IF(OR(COUNTBLANK(K610)=1,COUNTBLANK(K611)=1),"tdi",IF(AND(COUNTA(K610)=1,COUNTA(K611)=1),"salah tolong cek"))))))</f>
        <v>70.5882352941177</v>
      </c>
      <c r="M610" s="490"/>
    </row>
    <row r="611" spans="2:13">
      <c r="B611" s="460"/>
      <c r="C611" s="460"/>
      <c r="D611" s="461"/>
      <c r="E611" s="477"/>
      <c r="F611" s="462"/>
      <c r="G611" s="474" t="s">
        <v>479</v>
      </c>
      <c r="H611" s="472" t="s">
        <v>113</v>
      </c>
      <c r="I611" s="498">
        <f>I601</f>
        <v>17</v>
      </c>
      <c r="J611" s="491"/>
      <c r="K611" s="498">
        <f>K601</f>
        <v>17</v>
      </c>
      <c r="L611" s="491"/>
      <c r="M611" s="490"/>
    </row>
    <row r="612" ht="28.5" spans="2:13">
      <c r="B612" s="460"/>
      <c r="C612" s="460"/>
      <c r="D612" s="464">
        <v>8</v>
      </c>
      <c r="E612" s="389" t="s">
        <v>480</v>
      </c>
      <c r="F612" s="457" t="s">
        <v>481</v>
      </c>
      <c r="G612" s="474" t="s">
        <v>482</v>
      </c>
      <c r="H612" s="472" t="s">
        <v>113</v>
      </c>
      <c r="I612" s="448">
        <v>17</v>
      </c>
      <c r="J612" s="324">
        <f>IF(I613=0,"tdi",IF(I613="tdi","tdi",IF(I612="tdi","tdi",IF(AND(COUNT(I612)=1,COUNT(I613)=1,I612&lt;=I613),I612/I613*100,IF(OR(COUNTBLANK(I612)=1,COUNTBLANK(I613)=1),"tdi",IF(AND(COUNTA(I612)=1,COUNTA(I613)=1),"salah tolong cek"))))))</f>
        <v>100</v>
      </c>
      <c r="K612" s="448">
        <v>17</v>
      </c>
      <c r="L612" s="324">
        <f>IF(K613=0,"tdi",IF(K613="tdi","tdi",IF(K612="tdi","tdi",IF(AND(COUNT(K612)=1,COUNT(K613)=1,K612&lt;=K613),K612/K613*100,IF(OR(COUNTBLANK(K612)=1,COUNTBLANK(K613)=1),"tdi",IF(AND(COUNTA(K612)=1,COUNTA(K613)=1),"salah tolong cek"))))))</f>
        <v>100</v>
      </c>
      <c r="M612" s="490"/>
    </row>
    <row r="613" spans="2:13">
      <c r="B613" s="461"/>
      <c r="C613" s="461"/>
      <c r="D613" s="469"/>
      <c r="E613" s="395"/>
      <c r="F613" s="462"/>
      <c r="G613" s="474" t="s">
        <v>479</v>
      </c>
      <c r="H613" s="472" t="s">
        <v>113</v>
      </c>
      <c r="I613" s="498">
        <f>I611</f>
        <v>17</v>
      </c>
      <c r="J613" s="491"/>
      <c r="K613" s="498">
        <f>K611</f>
        <v>17</v>
      </c>
      <c r="L613" s="491"/>
      <c r="M613" s="490"/>
    </row>
    <row r="614" ht="42.75" spans="2:13">
      <c r="B614" s="387">
        <v>5</v>
      </c>
      <c r="C614" s="387" t="s">
        <v>483</v>
      </c>
      <c r="D614" s="464">
        <v>9</v>
      </c>
      <c r="E614" s="381" t="s">
        <v>484</v>
      </c>
      <c r="F614" s="471" t="s">
        <v>485</v>
      </c>
      <c r="G614" s="474" t="s">
        <v>486</v>
      </c>
      <c r="H614" s="472" t="s">
        <v>487</v>
      </c>
      <c r="I614" s="500">
        <f>IF(COUNTIF(I615:I617,"tdi")=3,"tdi",COUNTIF(I615:I617,"ada"))</f>
        <v>3</v>
      </c>
      <c r="J614" s="488">
        <f>I614</f>
        <v>3</v>
      </c>
      <c r="K614" s="500">
        <f>IF(COUNTIF(K615:K617,"tdi")=3,"tdi",COUNTIF(K615:K617,"ada"))</f>
        <v>3</v>
      </c>
      <c r="L614" s="488">
        <f>K614</f>
        <v>3</v>
      </c>
      <c r="M614" s="490"/>
    </row>
    <row r="615" spans="2:15">
      <c r="B615" s="460"/>
      <c r="C615" s="460"/>
      <c r="D615" s="466"/>
      <c r="E615" s="661" t="s">
        <v>488</v>
      </c>
      <c r="F615" s="471"/>
      <c r="G615" s="661" t="s">
        <v>488</v>
      </c>
      <c r="H615" s="472" t="s">
        <v>398</v>
      </c>
      <c r="I615" s="448" t="s">
        <v>97</v>
      </c>
      <c r="J615" s="498"/>
      <c r="K615" s="489" t="s">
        <v>97</v>
      </c>
      <c r="L615" s="498"/>
      <c r="M615" s="490"/>
      <c r="O615" s="293" t="s">
        <v>99</v>
      </c>
    </row>
    <row r="616" spans="2:13">
      <c r="B616" s="460"/>
      <c r="C616" s="460"/>
      <c r="D616" s="466"/>
      <c r="E616" s="661" t="s">
        <v>489</v>
      </c>
      <c r="F616" s="471"/>
      <c r="G616" s="661" t="s">
        <v>489</v>
      </c>
      <c r="H616" s="472" t="s">
        <v>398</v>
      </c>
      <c r="I616" s="448" t="s">
        <v>97</v>
      </c>
      <c r="J616" s="498"/>
      <c r="K616" s="489" t="s">
        <v>97</v>
      </c>
      <c r="L616" s="498"/>
      <c r="M616" s="490"/>
    </row>
    <row r="617" spans="2:13">
      <c r="B617" s="460"/>
      <c r="C617" s="460"/>
      <c r="D617" s="469"/>
      <c r="E617" s="381" t="s">
        <v>490</v>
      </c>
      <c r="F617" s="471"/>
      <c r="G617" s="381" t="s">
        <v>490</v>
      </c>
      <c r="H617" s="472" t="s">
        <v>398</v>
      </c>
      <c r="I617" s="448" t="s">
        <v>97</v>
      </c>
      <c r="J617" s="498"/>
      <c r="K617" s="489" t="s">
        <v>97</v>
      </c>
      <c r="L617" s="498"/>
      <c r="M617" s="490"/>
    </row>
    <row r="618" ht="28.5" spans="2:13">
      <c r="B618" s="460"/>
      <c r="C618" s="460"/>
      <c r="D618" s="478">
        <v>10</v>
      </c>
      <c r="E618" s="473" t="s">
        <v>491</v>
      </c>
      <c r="F618" s="457" t="s">
        <v>492</v>
      </c>
      <c r="G618" s="471" t="s">
        <v>493</v>
      </c>
      <c r="H618" s="472" t="s">
        <v>430</v>
      </c>
      <c r="I618" s="448">
        <v>5</v>
      </c>
      <c r="J618" s="324">
        <f>IF(I619=0,"tdi",IF(I619="tdi","tdi",IF(I618="tdi","tdi",IF(AND(COUNT(I618)=1,COUNT(I619)=1,I618&lt;=I619),I618/I619*100,IF(OR(COUNTBLANK(I618)=1,COUNTBLANK(I619)=1),"tdi",IF(AND(COUNTA(I618)=1,COUNTA(I619)=1),"salah tolong cek"))))))</f>
        <v>83.3333333333333</v>
      </c>
      <c r="K618" s="459">
        <v>5</v>
      </c>
      <c r="L618" s="324">
        <f>IF(K619=0,"tdi",IF(K619="tdi","tdi",IF(K618="tdi","tdi",IF(AND(COUNT(K618)=1,COUNT(K619)=1,K618&lt;=K619),K618/K619*100,IF(OR(COUNTBLANK(K618)=1,COUNTBLANK(K619)=1),"tdi",IF(AND(COUNTA(K618)=1,COUNTA(K619)=1),"salah tolong cek"))))))</f>
        <v>83.3333333333333</v>
      </c>
      <c r="M618" s="490"/>
    </row>
    <row r="619" spans="2:13">
      <c r="B619" s="460"/>
      <c r="C619" s="460"/>
      <c r="D619" s="479"/>
      <c r="E619" s="477"/>
      <c r="F619" s="462"/>
      <c r="G619" s="471" t="s">
        <v>494</v>
      </c>
      <c r="H619" s="472" t="s">
        <v>430</v>
      </c>
      <c r="I619" s="448">
        <v>6</v>
      </c>
      <c r="J619" s="491"/>
      <c r="K619" s="459">
        <v>6</v>
      </c>
      <c r="L619" s="491"/>
      <c r="M619" s="490"/>
    </row>
    <row r="620" ht="28.5" spans="2:13">
      <c r="B620" s="460"/>
      <c r="C620" s="460"/>
      <c r="D620" s="387">
        <v>11</v>
      </c>
      <c r="E620" s="473" t="s">
        <v>495</v>
      </c>
      <c r="F620" s="457" t="s">
        <v>496</v>
      </c>
      <c r="G620" s="471" t="s">
        <v>497</v>
      </c>
      <c r="H620" s="472" t="s">
        <v>430</v>
      </c>
      <c r="I620" s="448">
        <v>5</v>
      </c>
      <c r="J620" s="324">
        <f>IF(I621=0,"tdi",IF(I621="tdi","tdi",IF(I620="tdi","tdi",IF(AND(COUNT(I620)=1,COUNT(I621)=1,I620&lt;=I621),I620/I621*100,IF(OR(COUNTBLANK(I620)=1,COUNTBLANK(I621)=1),"tdi",IF(AND(COUNTA(I620)=1,COUNTA(I621)=1),"salah tolong cek"))))))</f>
        <v>83.3333333333333</v>
      </c>
      <c r="K620" s="459">
        <v>6</v>
      </c>
      <c r="L620" s="324">
        <f>IF(K621=0,"tdi",IF(K621="tdi","tdi",IF(K620="tdi","tdi",IF(AND(COUNT(K620)=1,COUNT(K621)=1,K620&lt;=K621),K620/K621*100,IF(OR(COUNTBLANK(K620)=1,COUNTBLANK(K621)=1),"tdi",IF(AND(COUNTA(K620)=1,COUNTA(K621)=1),"salah tolong cek"))))))</f>
        <v>100</v>
      </c>
      <c r="M620" s="490"/>
    </row>
    <row r="621" spans="2:13">
      <c r="B621" s="460"/>
      <c r="C621" s="460"/>
      <c r="D621" s="461"/>
      <c r="E621" s="477"/>
      <c r="F621" s="462"/>
      <c r="G621" s="474" t="s">
        <v>498</v>
      </c>
      <c r="H621" s="472" t="s">
        <v>430</v>
      </c>
      <c r="I621" s="448">
        <v>6</v>
      </c>
      <c r="J621" s="491"/>
      <c r="K621" s="459">
        <v>6</v>
      </c>
      <c r="L621" s="491"/>
      <c r="M621" s="490"/>
    </row>
    <row r="622" ht="28.5" spans="2:13">
      <c r="B622" s="460"/>
      <c r="C622" s="460"/>
      <c r="D622" s="478">
        <v>12</v>
      </c>
      <c r="E622" s="473" t="s">
        <v>499</v>
      </c>
      <c r="F622" s="457" t="s">
        <v>500</v>
      </c>
      <c r="G622" s="474" t="s">
        <v>501</v>
      </c>
      <c r="H622" s="472" t="s">
        <v>430</v>
      </c>
      <c r="I622" s="448">
        <v>6</v>
      </c>
      <c r="J622" s="324">
        <f>IF(I623=0,"tdi",IF(I623="tdi","tdi",IF(I622="tdi","tdi",IF(AND(COUNT(I622)=1,COUNT(I623)=1,I622&lt;=I623),I622/I623*100,IF(OR(COUNTBLANK(I622)=1,COUNTBLANK(I623)=1),"tdi",IF(AND(COUNTA(I622)=1,COUNTA(I623)=1),"salah tolong cek"))))))</f>
        <v>100</v>
      </c>
      <c r="K622" s="459">
        <v>6</v>
      </c>
      <c r="L622" s="324">
        <f>IF(K623=0,"tdi",IF(K623="tdi","tdi",IF(K622="tdi","tdi",IF(AND(COUNT(K622)=1,COUNT(K623)=1,K622&lt;=K623),K622/K623*100,IF(OR(COUNTBLANK(K622)=1,COUNTBLANK(K623)=1),"tdi",IF(AND(COUNTA(K622)=1,COUNTA(K623)=1),"salah tolong cek"))))))</f>
        <v>100</v>
      </c>
      <c r="M622" s="490"/>
    </row>
    <row r="623" spans="2:13">
      <c r="B623" s="461"/>
      <c r="C623" s="461"/>
      <c r="D623" s="479"/>
      <c r="E623" s="477"/>
      <c r="F623" s="462"/>
      <c r="G623" s="474" t="s">
        <v>502</v>
      </c>
      <c r="H623" s="472" t="s">
        <v>430</v>
      </c>
      <c r="I623" s="448">
        <v>6</v>
      </c>
      <c r="J623" s="491"/>
      <c r="K623" s="459">
        <v>6</v>
      </c>
      <c r="L623" s="491"/>
      <c r="M623" s="490"/>
    </row>
    <row r="624" customHeight="1" spans="2:15">
      <c r="B624" s="388">
        <v>6</v>
      </c>
      <c r="C624" s="387" t="s">
        <v>503</v>
      </c>
      <c r="D624" s="387">
        <v>13</v>
      </c>
      <c r="E624" s="473" t="s">
        <v>504</v>
      </c>
      <c r="F624" s="457" t="s">
        <v>505</v>
      </c>
      <c r="G624" s="474" t="s">
        <v>506</v>
      </c>
      <c r="H624" s="472" t="s">
        <v>507</v>
      </c>
      <c r="I624" s="504">
        <v>2453862000</v>
      </c>
      <c r="J624" s="324">
        <f>IF(I625=0,"tdi",IF(I625="tdi","tdi",IF(I624="tdi","tdi",IF(AND(COUNT(I624)=1,COUNT(I625)=1,I624&lt;=I625),I624/I625*100,IF(OR(COUNTBLANK(I624)=1,COUNTBLANK(I625)=1),"tdi",IF(AND(COUNTA(I624)=1,COUNTA(I625)=1),"salah tolong cek"))))))</f>
        <v>0.0896001723458016</v>
      </c>
      <c r="K624" s="447">
        <v>7097312000</v>
      </c>
      <c r="L624" s="324">
        <f>IF(K625=0,"tdi",IF(K625="tdi","tdi",IF(K624="tdi","tdi",IF(AND(COUNT(K624)=1,COUNT(K625)=1,K624&lt;=K625),K624/K625*100,IF(OR(COUNTBLANK(K624)=1,COUNTBLANK(K625)=1),"tdi",IF(AND(COUNTA(K624)=1,COUNTA(K625)=1),"salah tolong cek"))))))</f>
        <v>0.293225461177954</v>
      </c>
      <c r="M624" s="490"/>
      <c r="N624" s="293">
        <f>K624</f>
        <v>7097312000</v>
      </c>
      <c r="O624" s="293" t="str">
        <f>IF($N$1954&lt;&gt;$N$1955,"Total angrn sel SKPD berbeda dgn total APBD","Ok")</f>
        <v>Ok</v>
      </c>
    </row>
    <row r="625" spans="2:14">
      <c r="B625" s="390"/>
      <c r="C625" s="460"/>
      <c r="D625" s="461"/>
      <c r="E625" s="477"/>
      <c r="F625" s="462"/>
      <c r="G625" s="474" t="s">
        <v>508</v>
      </c>
      <c r="H625" s="472" t="s">
        <v>507</v>
      </c>
      <c r="I625" s="504">
        <v>2738680000000</v>
      </c>
      <c r="J625" s="491"/>
      <c r="K625" s="513">
        <v>2420428284600</v>
      </c>
      <c r="L625" s="491"/>
      <c r="M625" s="490"/>
      <c r="N625" s="293">
        <f>K625</f>
        <v>2420428284600</v>
      </c>
    </row>
    <row r="626" spans="2:13">
      <c r="B626" s="391"/>
      <c r="C626" s="460"/>
      <c r="D626" s="478">
        <v>14</v>
      </c>
      <c r="E626" s="473" t="s">
        <v>509</v>
      </c>
      <c r="F626" s="457" t="s">
        <v>510</v>
      </c>
      <c r="G626" s="480" t="s">
        <v>511</v>
      </c>
      <c r="H626" s="472" t="s">
        <v>507</v>
      </c>
      <c r="I626" s="504">
        <v>93190000</v>
      </c>
      <c r="J626" s="324">
        <f>IF(I627=0,"tdi",IF(I627="tdi","tdi",IF(I626="tdi","tdi",IF(AND(COUNT(I626)=1,COUNT(I627)=1,I626&lt;=I627),I626/I627*100,IF(OR(COUNTBLANK(I626)=1,COUNTBLANK(I627)=1),"tdi",IF(AND(COUNTA(I626)=1,COUNTA(I627)=1),"salah tolong cek"))))))</f>
        <v>1.37824186143607</v>
      </c>
      <c r="K626" s="447">
        <v>90190000</v>
      </c>
      <c r="L626" s="324">
        <f>IF(K627=0,"tdi",IF(K627="tdi","tdi",IF(K626="tdi","tdi",IF(AND(COUNT(K626)=1,COUNT(K627)=1,K626&lt;=K627),K626/K627*100,IF(OR(COUNTBLANK(K626)=1,COUNTBLANK(K627)=1),"tdi",IF(AND(COUNTA(K626)=1,COUNTA(K627)=1),"salah tolong cek"))))))</f>
        <v>1.36897854793281</v>
      </c>
      <c r="M626" s="490"/>
    </row>
    <row r="627" spans="2:13">
      <c r="B627" s="391"/>
      <c r="C627" s="460"/>
      <c r="D627" s="479"/>
      <c r="E627" s="477"/>
      <c r="F627" s="462"/>
      <c r="G627" s="480" t="s">
        <v>512</v>
      </c>
      <c r="H627" s="472" t="s">
        <v>507</v>
      </c>
      <c r="I627" s="504">
        <v>6761512809</v>
      </c>
      <c r="J627" s="491"/>
      <c r="K627" s="447">
        <v>6588123688</v>
      </c>
      <c r="L627" s="491"/>
      <c r="M627" s="490"/>
    </row>
    <row r="628" spans="2:13">
      <c r="B628" s="391"/>
      <c r="C628" s="460"/>
      <c r="D628" s="387">
        <v>15</v>
      </c>
      <c r="E628" s="473" t="s">
        <v>513</v>
      </c>
      <c r="F628" s="457" t="s">
        <v>514</v>
      </c>
      <c r="G628" s="480" t="s">
        <v>515</v>
      </c>
      <c r="H628" s="472" t="s">
        <v>507</v>
      </c>
      <c r="I628" s="504">
        <v>63719300</v>
      </c>
      <c r="J628" s="324">
        <f>IF(I629=0,"tdi",IF(I629="tdi","tdi",IF(I628="tdi","tdi",IF(AND(COUNT(I628)=1,COUNT(I629)=1,I628&lt;=I629),I628/I629*100,IF(OR(COUNTBLANK(I628)=1,COUNTBLANK(I629)=1),"tdi",IF(AND(COUNTA(I628)=1,COUNTA(I629)=1),"salah tolong cek"))))))</f>
        <v>2.61423108634264</v>
      </c>
      <c r="K628" s="447">
        <v>89999616.75</v>
      </c>
      <c r="L628" s="324">
        <f>IF(K629=0,"tdi",IF(K629="tdi","tdi",IF(K628="tdi","tdi",IF(AND(COUNT(K628)=1,COUNT(K629)=1,K628&lt;=K629),K628/K629*100,IF(OR(COUNTBLANK(K628)=1,COUNTBLANK(K629)=1),"tdi",IF(AND(COUNTA(K628)=1,COUNTA(K629)=1),"salah tolong cek"))))))</f>
        <v>3.94514011164279</v>
      </c>
      <c r="M628" s="490"/>
    </row>
    <row r="629" spans="2:13">
      <c r="B629" s="391"/>
      <c r="C629" s="460"/>
      <c r="D629" s="461"/>
      <c r="E629" s="477"/>
      <c r="F629" s="462"/>
      <c r="G629" s="480" t="s">
        <v>516</v>
      </c>
      <c r="H629" s="472" t="s">
        <v>507</v>
      </c>
      <c r="I629" s="504">
        <v>2437401205</v>
      </c>
      <c r="J629" s="491"/>
      <c r="K629" s="447">
        <v>2281278084</v>
      </c>
      <c r="L629" s="491"/>
      <c r="M629" s="490"/>
    </row>
    <row r="630" spans="2:13">
      <c r="B630" s="391"/>
      <c r="C630" s="460"/>
      <c r="D630" s="478">
        <v>16</v>
      </c>
      <c r="E630" s="473" t="s">
        <v>517</v>
      </c>
      <c r="F630" s="457" t="s">
        <v>518</v>
      </c>
      <c r="G630" s="480" t="s">
        <v>515</v>
      </c>
      <c r="H630" s="472" t="s">
        <v>507</v>
      </c>
      <c r="I630" s="502">
        <f>I628</f>
        <v>63719300</v>
      </c>
      <c r="J630" s="322">
        <f>IF(COUNTBLANK(I630)=1,"tdi",IF(I630="tdi","tdi",IF(COUNTBLANK(I631)=1,"tdi",IF(I631="tdi","tdi",IF(I631=0,"tdi",IF(AND(COUNT(I630)=1,COUNT(I631)=1),I630/I631*100,"salah tolong cek"))))))</f>
        <v>0.942382301120329</v>
      </c>
      <c r="K630" s="502">
        <f>K628</f>
        <v>89999616.75</v>
      </c>
      <c r="L630" s="322">
        <f>IF(COUNTBLANK(K630)=1,"tdi",IF(K630="tdi","tdi",IF(COUNTBLANK(K631)=1,"tdi",IF(K631="tdi","tdi",IF(K631=0,"tdi",IF(AND(COUNT(K630)=1,COUNT(K631)=1),K630/K631*100,"salah tolong cek"))))))</f>
        <v>1.36608875322014</v>
      </c>
      <c r="M630" s="490"/>
    </row>
    <row r="631" spans="2:13">
      <c r="B631" s="391"/>
      <c r="C631" s="460"/>
      <c r="D631" s="479"/>
      <c r="E631" s="477"/>
      <c r="F631" s="462"/>
      <c r="G631" s="480" t="s">
        <v>512</v>
      </c>
      <c r="H631" s="472" t="s">
        <v>507</v>
      </c>
      <c r="I631" s="502">
        <f>I627</f>
        <v>6761512809</v>
      </c>
      <c r="J631" s="491"/>
      <c r="K631" s="502">
        <f>K627</f>
        <v>6588123688</v>
      </c>
      <c r="L631" s="491"/>
      <c r="M631" s="490"/>
    </row>
    <row r="632" ht="42.75" spans="2:13">
      <c r="B632" s="391"/>
      <c r="C632" s="460"/>
      <c r="D632" s="387">
        <v>17</v>
      </c>
      <c r="E632" s="393" t="s">
        <v>519</v>
      </c>
      <c r="F632" s="471" t="s">
        <v>520</v>
      </c>
      <c r="G632" s="463" t="s">
        <v>521</v>
      </c>
      <c r="H632" s="472" t="s">
        <v>522</v>
      </c>
      <c r="I632" s="500">
        <f>IF(COUNTIF(I633:I635,"tdi")=3,"tdi",COUNTIF(I633:I635,"ada"))</f>
        <v>3</v>
      </c>
      <c r="J632" s="488">
        <f>I632</f>
        <v>3</v>
      </c>
      <c r="K632" s="500">
        <f>IF(COUNTIF(K633:K635,"tdi")=3,"tdi",COUNTIF(K633:K635,"ada"))</f>
        <v>3</v>
      </c>
      <c r="L632" s="488">
        <f>K632</f>
        <v>3</v>
      </c>
      <c r="M632" s="490"/>
    </row>
    <row r="633" spans="2:13">
      <c r="B633" s="391"/>
      <c r="C633" s="460"/>
      <c r="D633" s="460"/>
      <c r="E633" s="662" t="s">
        <v>523</v>
      </c>
      <c r="F633" s="471"/>
      <c r="G633" s="662" t="s">
        <v>523</v>
      </c>
      <c r="H633" s="472" t="s">
        <v>398</v>
      </c>
      <c r="I633" s="448" t="s">
        <v>97</v>
      </c>
      <c r="J633" s="503"/>
      <c r="K633" s="489" t="s">
        <v>97</v>
      </c>
      <c r="L633" s="503"/>
      <c r="M633" s="490"/>
    </row>
    <row r="634" spans="2:13">
      <c r="B634" s="391"/>
      <c r="C634" s="460"/>
      <c r="D634" s="460"/>
      <c r="E634" s="662" t="s">
        <v>524</v>
      </c>
      <c r="F634" s="471"/>
      <c r="G634" s="662" t="s">
        <v>524</v>
      </c>
      <c r="H634" s="472" t="s">
        <v>398</v>
      </c>
      <c r="I634" s="448" t="s">
        <v>97</v>
      </c>
      <c r="J634" s="503"/>
      <c r="K634" s="489" t="s">
        <v>97</v>
      </c>
      <c r="L634" s="503"/>
      <c r="M634" s="490"/>
    </row>
    <row r="635" spans="2:13">
      <c r="B635" s="395"/>
      <c r="C635" s="461"/>
      <c r="D635" s="461"/>
      <c r="E635" s="662" t="s">
        <v>525</v>
      </c>
      <c r="F635" s="471"/>
      <c r="G635" s="662" t="s">
        <v>525</v>
      </c>
      <c r="H635" s="472" t="s">
        <v>398</v>
      </c>
      <c r="I635" s="448" t="s">
        <v>97</v>
      </c>
      <c r="J635" s="503"/>
      <c r="K635" s="489" t="s">
        <v>97</v>
      </c>
      <c r="L635" s="503"/>
      <c r="M635" s="490"/>
    </row>
    <row r="636" ht="29.25" spans="2:13">
      <c r="B636" s="478">
        <v>7</v>
      </c>
      <c r="C636" s="387" t="s">
        <v>526</v>
      </c>
      <c r="D636" s="374">
        <v>18</v>
      </c>
      <c r="E636" s="381" t="s">
        <v>527</v>
      </c>
      <c r="F636" s="471" t="s">
        <v>528</v>
      </c>
      <c r="G636" s="471" t="s">
        <v>529</v>
      </c>
      <c r="H636" s="472" t="s">
        <v>398</v>
      </c>
      <c r="I636" s="449" t="s">
        <v>97</v>
      </c>
      <c r="J636" s="488" t="str">
        <f>IF(I636="ada","ada",IF(I636="tidak","tidak",IF(I636="","tdi",IF(I636="tdi","tdi","salah tolong cek"))))</f>
        <v>ada</v>
      </c>
      <c r="K636" s="514" t="s">
        <v>97</v>
      </c>
      <c r="L636" s="488" t="str">
        <f>IF(K636="ada","ada",IF(K636="tidak","tidak",IF(K636="","tdi",IF(K636="tdi","tdi","salah tolong cek"))))</f>
        <v>ada</v>
      </c>
      <c r="M636" s="490"/>
    </row>
    <row r="637" spans="2:13">
      <c r="B637" s="481"/>
      <c r="C637" s="460"/>
      <c r="D637" s="387">
        <v>19</v>
      </c>
      <c r="E637" s="473" t="s">
        <v>530</v>
      </c>
      <c r="F637" s="457" t="s">
        <v>531</v>
      </c>
      <c r="G637" s="480" t="s">
        <v>532</v>
      </c>
      <c r="H637" s="472" t="s">
        <v>507</v>
      </c>
      <c r="I637" s="504">
        <v>0</v>
      </c>
      <c r="J637" s="324">
        <f>IF(I638=0,"tdi",IF(I638="tdi","tdi",IF(I637="tdi","tdi",IF(AND(COUNT(I637)=1,COUNT(I638)=1,I637&lt;=I638),I637/I638*100,IF(OR(COUNTBLANK(I637)=1,COUNTBLANK(I638)=1),"tdi",IF(AND(COUNTA(I637)=1,COUNTA(I638)=1),"salah tolong cek"))))))</f>
        <v>0</v>
      </c>
      <c r="K637" s="447">
        <v>0</v>
      </c>
      <c r="L637" s="324">
        <f>IF(K638=0,"tdi",IF(K638="tdi","tdi",IF(K637="tdi","tdi",IF(AND(COUNT(K637)=1,COUNT(K638)=1,K637&lt;=K638),K637/K638*100,IF(OR(COUNTBLANK(K637)=1,COUNTBLANK(K638)=1),"tdi",IF(AND(COUNTA(K637)=1,COUNTA(K638)=1),"salah tolong cek"))))))</f>
        <v>0</v>
      </c>
      <c r="M637" s="490"/>
    </row>
    <row r="638" spans="2:13">
      <c r="B638" s="479"/>
      <c r="C638" s="461"/>
      <c r="D638" s="461"/>
      <c r="E638" s="477"/>
      <c r="F638" s="462"/>
      <c r="G638" s="480" t="s">
        <v>533</v>
      </c>
      <c r="H638" s="472" t="s">
        <v>507</v>
      </c>
      <c r="I638" s="504">
        <v>4041564974</v>
      </c>
      <c r="J638" s="491"/>
      <c r="K638" s="447">
        <f>7929372957</f>
        <v>7929372957</v>
      </c>
      <c r="L638" s="491"/>
      <c r="M638" s="490"/>
    </row>
    <row r="639" ht="28.5" customHeight="1" spans="2:13">
      <c r="B639" s="478">
        <v>8</v>
      </c>
      <c r="C639" s="387" t="s">
        <v>534</v>
      </c>
      <c r="D639" s="374">
        <v>20</v>
      </c>
      <c r="E639" s="381" t="s">
        <v>535</v>
      </c>
      <c r="F639" s="471" t="s">
        <v>536</v>
      </c>
      <c r="G639" s="480" t="s">
        <v>537</v>
      </c>
      <c r="H639" s="472" t="s">
        <v>436</v>
      </c>
      <c r="I639" s="500">
        <f>IF(COUNTIF(I640:I644,"tdi")=5,"tdi",COUNTIF(I640:I644,"ada"))</f>
        <v>5</v>
      </c>
      <c r="J639" s="488">
        <f>I639</f>
        <v>5</v>
      </c>
      <c r="K639" s="500">
        <f>IF(COUNTIF(K640:K644,"tdi")=5,"tdi",COUNTIF(K640:K644,"ada"))</f>
        <v>5</v>
      </c>
      <c r="L639" s="488">
        <f>K639</f>
        <v>5</v>
      </c>
      <c r="M639" s="490"/>
    </row>
    <row r="640" spans="2:13">
      <c r="B640" s="481"/>
      <c r="C640" s="460"/>
      <c r="D640" s="374"/>
      <c r="E640" s="396" t="s">
        <v>538</v>
      </c>
      <c r="F640" s="471"/>
      <c r="G640" s="396" t="s">
        <v>539</v>
      </c>
      <c r="H640" s="472" t="s">
        <v>398</v>
      </c>
      <c r="I640" s="448" t="s">
        <v>97</v>
      </c>
      <c r="J640" s="491"/>
      <c r="K640" s="448" t="s">
        <v>97</v>
      </c>
      <c r="L640" s="491"/>
      <c r="M640" s="490"/>
    </row>
    <row r="641" spans="2:13">
      <c r="B641" s="481"/>
      <c r="C641" s="460"/>
      <c r="D641" s="374"/>
      <c r="E641" s="396" t="s">
        <v>540</v>
      </c>
      <c r="F641" s="471"/>
      <c r="G641" s="396" t="s">
        <v>541</v>
      </c>
      <c r="H641" s="472" t="s">
        <v>398</v>
      </c>
      <c r="I641" s="448" t="s">
        <v>97</v>
      </c>
      <c r="J641" s="491"/>
      <c r="K641" s="448" t="s">
        <v>97</v>
      </c>
      <c r="L641" s="491"/>
      <c r="M641" s="490"/>
    </row>
    <row r="642" spans="2:13">
      <c r="B642" s="481"/>
      <c r="C642" s="460"/>
      <c r="D642" s="374"/>
      <c r="E642" s="396" t="s">
        <v>542</v>
      </c>
      <c r="F642" s="471"/>
      <c r="G642" s="396" t="s">
        <v>543</v>
      </c>
      <c r="H642" s="472" t="s">
        <v>398</v>
      </c>
      <c r="I642" s="448" t="s">
        <v>97</v>
      </c>
      <c r="J642" s="491"/>
      <c r="K642" s="448" t="s">
        <v>97</v>
      </c>
      <c r="L642" s="491"/>
      <c r="M642" s="490"/>
    </row>
    <row r="643" spans="2:13">
      <c r="B643" s="481"/>
      <c r="C643" s="460"/>
      <c r="D643" s="374"/>
      <c r="E643" s="396" t="s">
        <v>544</v>
      </c>
      <c r="F643" s="471"/>
      <c r="G643" s="396" t="s">
        <v>545</v>
      </c>
      <c r="H643" s="472" t="s">
        <v>398</v>
      </c>
      <c r="I643" s="448" t="s">
        <v>97</v>
      </c>
      <c r="J643" s="491"/>
      <c r="K643" s="448" t="s">
        <v>97</v>
      </c>
      <c r="L643" s="491"/>
      <c r="M643" s="490"/>
    </row>
    <row r="644" ht="28.5" spans="2:13">
      <c r="B644" s="481"/>
      <c r="C644" s="460"/>
      <c r="D644" s="374"/>
      <c r="E644" s="396" t="s">
        <v>546</v>
      </c>
      <c r="F644" s="471"/>
      <c r="G644" s="396" t="s">
        <v>547</v>
      </c>
      <c r="H644" s="472" t="s">
        <v>398</v>
      </c>
      <c r="I644" s="448" t="s">
        <v>97</v>
      </c>
      <c r="J644" s="491"/>
      <c r="K644" s="448" t="s">
        <v>97</v>
      </c>
      <c r="L644" s="491"/>
      <c r="M644" s="490"/>
    </row>
    <row r="645" ht="43.5" spans="2:13">
      <c r="B645" s="479"/>
      <c r="C645" s="461"/>
      <c r="D645" s="386">
        <v>21</v>
      </c>
      <c r="E645" s="376" t="s">
        <v>548</v>
      </c>
      <c r="F645" s="471" t="s">
        <v>549</v>
      </c>
      <c r="G645" s="396" t="s">
        <v>550</v>
      </c>
      <c r="H645" s="472" t="s">
        <v>398</v>
      </c>
      <c r="I645" s="448" t="s">
        <v>97</v>
      </c>
      <c r="J645" s="488" t="str">
        <f>IF(I645="ada","ada",IF(I645="tidak","tidak",IF(I645="","tdi",IF(I645="tdi","tdi","salah tolong cek"))))</f>
        <v>ada</v>
      </c>
      <c r="K645" s="449" t="s">
        <v>97</v>
      </c>
      <c r="L645" s="488" t="str">
        <f>IF(K645="ada","ada",IF(K645="tidak","tidak",IF(K645="","tdi",IF(K645="tdi","tdi","salah tolong cek"))))</f>
        <v>ada</v>
      </c>
      <c r="M645" s="490"/>
    </row>
    <row r="646" ht="15" spans="2:13">
      <c r="B646" s="397"/>
      <c r="C646" s="398"/>
      <c r="D646" s="399"/>
      <c r="E646" s="398"/>
      <c r="F646" s="482" t="s">
        <v>608</v>
      </c>
      <c r="G646" s="482"/>
      <c r="H646" s="483"/>
      <c r="I646" s="483"/>
      <c r="J646" s="483"/>
      <c r="K646" s="505" t="s">
        <v>70</v>
      </c>
      <c r="L646" s="505"/>
      <c r="M646" s="506"/>
    </row>
    <row r="647" ht="15" spans="2:13">
      <c r="B647" s="397"/>
      <c r="C647" s="398"/>
      <c r="D647" s="399"/>
      <c r="E647" s="398"/>
      <c r="F647" s="364" t="s">
        <v>73</v>
      </c>
      <c r="G647" s="364"/>
      <c r="H647" s="483"/>
      <c r="I647" s="483"/>
      <c r="J647" s="483"/>
      <c r="K647" s="505" t="s">
        <v>72</v>
      </c>
      <c r="L647" s="505"/>
      <c r="M647" s="506"/>
    </row>
    <row r="648" spans="2:13">
      <c r="B648" s="397"/>
      <c r="C648" s="398"/>
      <c r="D648" s="399"/>
      <c r="E648" s="398"/>
      <c r="F648" s="484"/>
      <c r="H648" s="483"/>
      <c r="I648" s="483"/>
      <c r="J648" s="483"/>
      <c r="K648" s="505" t="s">
        <v>551</v>
      </c>
      <c r="L648" s="505"/>
      <c r="M648" s="506"/>
    </row>
    <row r="649" spans="2:13">
      <c r="B649" s="365"/>
      <c r="C649" s="365"/>
      <c r="D649" s="365"/>
      <c r="E649" s="365"/>
      <c r="F649" s="365"/>
      <c r="G649" s="365"/>
      <c r="H649" s="485"/>
      <c r="I649" s="485"/>
      <c r="J649" s="507"/>
      <c r="K649" s="505" t="s">
        <v>552</v>
      </c>
      <c r="L649" s="505"/>
      <c r="M649" s="365"/>
    </row>
    <row r="650" spans="2:13">
      <c r="B650" s="365"/>
      <c r="C650" s="365"/>
      <c r="D650" s="365"/>
      <c r="E650" s="365"/>
      <c r="F650" s="485" t="s">
        <v>77</v>
      </c>
      <c r="G650" s="485"/>
      <c r="H650" s="485"/>
      <c r="I650" s="485"/>
      <c r="J650" s="485"/>
      <c r="K650" s="505" t="s">
        <v>553</v>
      </c>
      <c r="L650" s="505"/>
      <c r="M650" s="365"/>
    </row>
    <row r="651" spans="2:14">
      <c r="B651" s="365" t="s">
        <v>577</v>
      </c>
      <c r="C651" s="365"/>
      <c r="D651" s="365"/>
      <c r="E651" s="365"/>
      <c r="F651" s="485"/>
      <c r="G651" s="485"/>
      <c r="H651" s="485"/>
      <c r="I651" s="485"/>
      <c r="J651" s="485"/>
      <c r="K651" s="505"/>
      <c r="L651" s="505"/>
      <c r="M651" s="365"/>
      <c r="N651" s="365"/>
    </row>
    <row r="652" s="451" customFormat="1" spans="2:13">
      <c r="B652" s="451" t="s">
        <v>627</v>
      </c>
      <c r="H652" s="509"/>
      <c r="I652" s="509"/>
      <c r="J652" s="509"/>
      <c r="L652" s="509"/>
      <c r="M652" s="511"/>
    </row>
    <row r="653" customHeight="1" spans="2:13">
      <c r="B653" s="453" t="s">
        <v>80</v>
      </c>
      <c r="C653" s="454" t="s">
        <v>81</v>
      </c>
      <c r="D653" s="454" t="s">
        <v>422</v>
      </c>
      <c r="E653" s="454" t="s">
        <v>59</v>
      </c>
      <c r="F653" s="454" t="s">
        <v>83</v>
      </c>
      <c r="G653" s="454" t="s">
        <v>423</v>
      </c>
      <c r="H653" s="454" t="s">
        <v>85</v>
      </c>
      <c r="I653" s="486" t="s">
        <v>86</v>
      </c>
      <c r="J653" s="486"/>
      <c r="K653" s="486" t="s">
        <v>424</v>
      </c>
      <c r="L653" s="486"/>
      <c r="M653" s="486" t="s">
        <v>425</v>
      </c>
    </row>
    <row r="654" spans="2:13">
      <c r="B654" s="453"/>
      <c r="C654" s="454"/>
      <c r="D654" s="454"/>
      <c r="E654" s="454"/>
      <c r="F654" s="454"/>
      <c r="G654" s="454"/>
      <c r="H654" s="455"/>
      <c r="I654" s="486" t="s">
        <v>89</v>
      </c>
      <c r="J654" s="486" t="s">
        <v>90</v>
      </c>
      <c r="K654" s="486" t="s">
        <v>89</v>
      </c>
      <c r="L654" s="486" t="s">
        <v>90</v>
      </c>
      <c r="M654" s="486"/>
    </row>
    <row r="655" spans="2:13">
      <c r="B655" s="456">
        <v>1</v>
      </c>
      <c r="C655" s="456">
        <v>2</v>
      </c>
      <c r="D655" s="456">
        <v>3</v>
      </c>
      <c r="E655" s="456">
        <v>4</v>
      </c>
      <c r="F655" s="456">
        <v>5</v>
      </c>
      <c r="G655" s="456">
        <v>6</v>
      </c>
      <c r="H655" s="456">
        <v>7</v>
      </c>
      <c r="I655" s="456">
        <v>8</v>
      </c>
      <c r="J655" s="456">
        <v>9</v>
      </c>
      <c r="K655" s="456">
        <v>10</v>
      </c>
      <c r="L655" s="456">
        <v>11</v>
      </c>
      <c r="M655" s="456">
        <v>12</v>
      </c>
    </row>
    <row r="656" ht="28.5" spans="2:13">
      <c r="B656" s="387">
        <v>1</v>
      </c>
      <c r="C656" s="387" t="s">
        <v>426</v>
      </c>
      <c r="D656" s="387">
        <v>1</v>
      </c>
      <c r="E656" s="389" t="s">
        <v>427</v>
      </c>
      <c r="F656" s="457" t="s">
        <v>428</v>
      </c>
      <c r="G656" s="458" t="s">
        <v>429</v>
      </c>
      <c r="H656" s="459" t="s">
        <v>430</v>
      </c>
      <c r="I656" s="448">
        <v>1</v>
      </c>
      <c r="J656" s="488">
        <v>100</v>
      </c>
      <c r="K656" s="489">
        <v>1</v>
      </c>
      <c r="L656" s="488">
        <v>100</v>
      </c>
      <c r="M656" s="490"/>
    </row>
    <row r="657" spans="2:13">
      <c r="B657" s="460"/>
      <c r="C657" s="460"/>
      <c r="D657" s="461"/>
      <c r="E657" s="395"/>
      <c r="F657" s="462"/>
      <c r="G657" s="463" t="s">
        <v>431</v>
      </c>
      <c r="H657" s="459" t="s">
        <v>430</v>
      </c>
      <c r="I657" s="491">
        <v>1</v>
      </c>
      <c r="J657" s="491"/>
      <c r="K657" s="491">
        <v>1</v>
      </c>
      <c r="L657" s="491"/>
      <c r="M657" s="490"/>
    </row>
    <row r="658" spans="2:15">
      <c r="B658" s="460"/>
      <c r="C658" s="460"/>
      <c r="D658" s="464">
        <v>2</v>
      </c>
      <c r="E658" s="464" t="s">
        <v>433</v>
      </c>
      <c r="F658" s="465" t="s">
        <v>434</v>
      </c>
      <c r="G658" s="463" t="s">
        <v>435</v>
      </c>
      <c r="H658" s="459" t="s">
        <v>436</v>
      </c>
      <c r="I658" s="488">
        <f>COUNTA(I659:I663)+$M$659</f>
        <v>21</v>
      </c>
      <c r="J658" s="488">
        <f>I658</f>
        <v>21</v>
      </c>
      <c r="K658" s="488">
        <f>COUNTA(K659:K663)+$M$659</f>
        <v>21</v>
      </c>
      <c r="L658" s="488">
        <f>K658</f>
        <v>21</v>
      </c>
      <c r="M658" s="492"/>
      <c r="O658" s="293" t="s">
        <v>99</v>
      </c>
    </row>
    <row r="659" ht="28.5" spans="2:13">
      <c r="B659" s="460"/>
      <c r="C659" s="460"/>
      <c r="D659" s="466"/>
      <c r="E659" s="466"/>
      <c r="F659" s="467"/>
      <c r="G659" s="468" t="s">
        <v>437</v>
      </c>
      <c r="H659" s="459"/>
      <c r="I659" s="493" t="s">
        <v>628</v>
      </c>
      <c r="J659" s="491"/>
      <c r="K659" s="493" t="s">
        <v>628</v>
      </c>
      <c r="L659" s="491"/>
      <c r="M659" s="490">
        <v>16</v>
      </c>
    </row>
    <row r="660" ht="15" spans="2:13">
      <c r="B660" s="460"/>
      <c r="C660" s="460"/>
      <c r="D660" s="466"/>
      <c r="E660" s="466"/>
      <c r="F660" s="467"/>
      <c r="G660" s="468" t="s">
        <v>439</v>
      </c>
      <c r="H660" s="459"/>
      <c r="I660" s="493" t="s">
        <v>629</v>
      </c>
      <c r="J660" s="491"/>
      <c r="K660" s="493" t="s">
        <v>629</v>
      </c>
      <c r="L660" s="491"/>
      <c r="M660" s="494"/>
    </row>
    <row r="661" ht="57" spans="2:13">
      <c r="B661" s="460"/>
      <c r="C661" s="460"/>
      <c r="D661" s="466"/>
      <c r="E661" s="466"/>
      <c r="F661" s="467"/>
      <c r="G661" s="468" t="s">
        <v>441</v>
      </c>
      <c r="H661" s="459"/>
      <c r="I661" s="493" t="s">
        <v>630</v>
      </c>
      <c r="J661" s="491"/>
      <c r="K661" s="493" t="s">
        <v>630</v>
      </c>
      <c r="L661" s="491"/>
      <c r="M661" s="494"/>
    </row>
    <row r="662" ht="15" spans="2:13">
      <c r="B662" s="460"/>
      <c r="C662" s="460"/>
      <c r="D662" s="466"/>
      <c r="E662" s="466"/>
      <c r="F662" s="467"/>
      <c r="G662" s="468" t="s">
        <v>443</v>
      </c>
      <c r="H662" s="459"/>
      <c r="I662" s="493" t="s">
        <v>631</v>
      </c>
      <c r="J662" s="491"/>
      <c r="K662" s="493" t="s">
        <v>631</v>
      </c>
      <c r="L662" s="491"/>
      <c r="M662" s="494"/>
    </row>
    <row r="663" ht="15" spans="2:13">
      <c r="B663" s="461"/>
      <c r="C663" s="461"/>
      <c r="D663" s="469"/>
      <c r="E663" s="469"/>
      <c r="F663" s="470"/>
      <c r="G663" s="468" t="s">
        <v>559</v>
      </c>
      <c r="H663" s="459"/>
      <c r="I663" s="448" t="s">
        <v>632</v>
      </c>
      <c r="J663" s="491"/>
      <c r="K663" s="489" t="s">
        <v>632</v>
      </c>
      <c r="L663" s="491"/>
      <c r="M663" s="494"/>
    </row>
    <row r="664" ht="28.5" spans="2:15">
      <c r="B664" s="387">
        <v>2</v>
      </c>
      <c r="C664" s="387" t="s">
        <v>447</v>
      </c>
      <c r="D664" s="387">
        <v>3</v>
      </c>
      <c r="E664" s="389" t="s">
        <v>448</v>
      </c>
      <c r="F664" s="457" t="s">
        <v>449</v>
      </c>
      <c r="G664" s="471" t="s">
        <v>450</v>
      </c>
      <c r="H664" s="472" t="s">
        <v>117</v>
      </c>
      <c r="I664" s="448">
        <v>1</v>
      </c>
      <c r="J664" s="324">
        <v>100</v>
      </c>
      <c r="K664" s="489">
        <v>1</v>
      </c>
      <c r="L664" s="324">
        <v>100</v>
      </c>
      <c r="M664" s="490"/>
      <c r="O664" s="293" t="s">
        <v>99</v>
      </c>
    </row>
    <row r="665" ht="28.5" spans="2:13">
      <c r="B665" s="461"/>
      <c r="C665" s="461"/>
      <c r="D665" s="461"/>
      <c r="E665" s="395"/>
      <c r="F665" s="462"/>
      <c r="G665" s="471" t="s">
        <v>451</v>
      </c>
      <c r="H665" s="472" t="s">
        <v>117</v>
      </c>
      <c r="I665" s="448">
        <v>1</v>
      </c>
      <c r="J665" s="491"/>
      <c r="K665" s="489">
        <v>1</v>
      </c>
      <c r="L665" s="491"/>
      <c r="M665" s="490"/>
    </row>
    <row r="666" spans="2:13">
      <c r="B666" s="387">
        <v>3</v>
      </c>
      <c r="C666" s="387" t="s">
        <v>452</v>
      </c>
      <c r="D666" s="464">
        <v>4</v>
      </c>
      <c r="E666" s="389" t="s">
        <v>453</v>
      </c>
      <c r="F666" s="457" t="s">
        <v>454</v>
      </c>
      <c r="G666" s="471" t="s">
        <v>455</v>
      </c>
      <c r="H666" s="472" t="s">
        <v>456</v>
      </c>
      <c r="I666" s="448">
        <v>21</v>
      </c>
      <c r="J666" s="324">
        <f>IF(I667=0,"tdi",IF(I667="tdi","tdi",IF(I666="tdi","tdi",IF(AND(COUNT(I666)=1,COUNT(I667)=1,I666&lt;=I667),I666/I667*100,IF(OR(COUNTBLANK(I666)=1,COUNTBLANK(I667)=1),"tdi",IF(AND(COUNTA(I666)=1,COUNTA(I667)=1),"salah tolong cek"))))))</f>
        <v>100</v>
      </c>
      <c r="K666" s="459">
        <v>32</v>
      </c>
      <c r="L666" s="324">
        <f>IF(K667=0,"tdi",IF(K667="tdi","tdi",IF(K666="tdi","tdi",IF(AND(COUNT(K666)=1,COUNT(K667)=1,K666&lt;=K667),K666/K667*100,IF(OR(COUNTBLANK(K666)=1,COUNTBLANK(K667)=1),"tdi",IF(AND(COUNTA(K666)=1,COUNTA(K667)=1),"salah tolong cek"))))))</f>
        <v>74.4186046511628</v>
      </c>
      <c r="M666" s="490"/>
    </row>
    <row r="667" spans="2:13">
      <c r="B667" s="460"/>
      <c r="C667" s="460"/>
      <c r="D667" s="469"/>
      <c r="E667" s="395"/>
      <c r="F667" s="462"/>
      <c r="G667" s="471" t="s">
        <v>458</v>
      </c>
      <c r="H667" s="472" t="s">
        <v>456</v>
      </c>
      <c r="I667" s="448">
        <v>21</v>
      </c>
      <c r="J667" s="491"/>
      <c r="K667" s="459">
        <v>43</v>
      </c>
      <c r="L667" s="491"/>
      <c r="M667" s="490"/>
    </row>
    <row r="668" ht="28.5" spans="2:13">
      <c r="B668" s="460"/>
      <c r="C668" s="460"/>
      <c r="D668" s="387">
        <v>5</v>
      </c>
      <c r="E668" s="473" t="s">
        <v>459</v>
      </c>
      <c r="F668" s="457" t="s">
        <v>460</v>
      </c>
      <c r="G668" s="474" t="s">
        <v>461</v>
      </c>
      <c r="H668" s="472" t="s">
        <v>456</v>
      </c>
      <c r="I668" s="491">
        <f>IF(COUNTIF(I669:I672,"tdi")=4,"tdi",COUNTIFS(I669:I672,"&lt;&gt;TDI",I669:I672,"&lt;&gt;0",I669:I672,"&lt;&gt;"))</f>
        <v>0</v>
      </c>
      <c r="J668" s="488" t="str">
        <f>IF(I668="tdi","tdi",IF(I668&gt;=1,"ada","tidak"))</f>
        <v>tidak</v>
      </c>
      <c r="K668" s="491">
        <f>IF(COUNTIF(K669:K672,"tdi")=4,"tdi",COUNTIFS(K669:K672,"&lt;&gt;TDI",K669:K672,"&lt;&gt;0",K669:K672,"&lt;&gt;"))</f>
        <v>0</v>
      </c>
      <c r="L668" s="488" t="str">
        <f>IF(K668="tdi","tdi",IF(K668&gt;=1,"ada","tidak"))</f>
        <v>tidak</v>
      </c>
      <c r="M668" s="490"/>
    </row>
    <row r="669" spans="2:13">
      <c r="B669" s="460"/>
      <c r="C669" s="460"/>
      <c r="D669" s="460"/>
      <c r="E669" s="475"/>
      <c r="F669" s="476"/>
      <c r="G669" s="474" t="s">
        <v>463</v>
      </c>
      <c r="H669" s="472"/>
      <c r="I669" s="497"/>
      <c r="J669" s="498"/>
      <c r="K669" s="499"/>
      <c r="L669" s="498"/>
      <c r="M669" s="490"/>
    </row>
    <row r="670" spans="2:13">
      <c r="B670" s="460"/>
      <c r="C670" s="460"/>
      <c r="D670" s="460"/>
      <c r="E670" s="475"/>
      <c r="F670" s="476"/>
      <c r="G670" s="474" t="s">
        <v>465</v>
      </c>
      <c r="H670" s="472"/>
      <c r="I670" s="497"/>
      <c r="J670" s="498"/>
      <c r="K670" s="499"/>
      <c r="L670" s="498"/>
      <c r="M670" s="490"/>
    </row>
    <row r="671" spans="2:13">
      <c r="B671" s="460"/>
      <c r="C671" s="460"/>
      <c r="D671" s="460"/>
      <c r="E671" s="475"/>
      <c r="F671" s="476"/>
      <c r="G671" s="474" t="s">
        <v>467</v>
      </c>
      <c r="H671" s="472"/>
      <c r="I671" s="497"/>
      <c r="J671" s="498"/>
      <c r="K671" s="499"/>
      <c r="L671" s="498"/>
      <c r="M671" s="490"/>
    </row>
    <row r="672" spans="2:13">
      <c r="B672" s="461"/>
      <c r="C672" s="461"/>
      <c r="D672" s="461"/>
      <c r="E672" s="477"/>
      <c r="F672" s="462"/>
      <c r="G672" s="474" t="s">
        <v>469</v>
      </c>
      <c r="H672" s="472"/>
      <c r="I672" s="497"/>
      <c r="J672" s="498"/>
      <c r="K672" s="499"/>
      <c r="L672" s="498"/>
      <c r="M672" s="490"/>
    </row>
    <row r="673" spans="2:15">
      <c r="B673" s="387">
        <v>4</v>
      </c>
      <c r="C673" s="387" t="s">
        <v>471</v>
      </c>
      <c r="D673" s="464">
        <v>6</v>
      </c>
      <c r="E673" s="473" t="s">
        <v>472</v>
      </c>
      <c r="F673" s="457" t="s">
        <v>473</v>
      </c>
      <c r="G673" s="474" t="s">
        <v>474</v>
      </c>
      <c r="H673" s="472" t="s">
        <v>113</v>
      </c>
      <c r="I673" s="448">
        <v>53</v>
      </c>
      <c r="J673" s="324">
        <f>IF(I674=0,"tdi",IF(I674="tdi","tdi",IF(I673="tdi","tdi",IF(AND(COUNT(I673)=1,COUNT(I674)=1,I673&lt;=I674),I673/I674*100,IF(OR(COUNTBLANK(I673)=1,COUNTBLANK(I674)=1),"tdi",IF(AND(COUNTA(I673)=1,COUNTA(I674)=1),"salah tolong cek"))))))</f>
        <v>1.04433497536946</v>
      </c>
      <c r="K673" s="448">
        <v>51</v>
      </c>
      <c r="L673" s="324">
        <f>IF(K674=0,"tdi",IF(K674="tdi","tdi",IF(K673="tdi","tdi",IF(AND(COUNT(K673)=1,COUNT(K674)=1,K673&lt;=K674),K673/K674*100,IF(OR(COUNTBLANK(K673)=1,COUNTBLANK(K674)=1),"tdi",IF(AND(COUNTA(K673)=1,COUNTA(K674)=1),"salah tolong cek"))))))</f>
        <v>1.00492610837438</v>
      </c>
      <c r="M673" s="490"/>
      <c r="N673" s="293">
        <f>K673</f>
        <v>51</v>
      </c>
      <c r="O673" s="293" t="str">
        <f>IF($N$1951&lt;&gt;$N$1952,"Total PNS All urs berbeda PNS Kab","ok")</f>
        <v>ok</v>
      </c>
    </row>
    <row r="674" spans="2:14">
      <c r="B674" s="460"/>
      <c r="C674" s="460"/>
      <c r="D674" s="469"/>
      <c r="E674" s="477"/>
      <c r="F674" s="462"/>
      <c r="G674" s="474" t="s">
        <v>475</v>
      </c>
      <c r="H674" s="472" t="s">
        <v>113</v>
      </c>
      <c r="I674" s="498">
        <f>'Pengambil kebijakan'!$J$50</f>
        <v>5075</v>
      </c>
      <c r="J674" s="491"/>
      <c r="K674" s="498">
        <f>'Pengambil kebijakan'!$L$50</f>
        <v>5075</v>
      </c>
      <c r="L674" s="491"/>
      <c r="M674" s="490"/>
      <c r="N674" s="293">
        <f>K674</f>
        <v>5075</v>
      </c>
    </row>
    <row r="675" ht="28.5" spans="2:13">
      <c r="B675" s="460"/>
      <c r="C675" s="460"/>
      <c r="D675" s="387">
        <v>7</v>
      </c>
      <c r="E675" s="473" t="s">
        <v>476</v>
      </c>
      <c r="F675" s="457" t="s">
        <v>477</v>
      </c>
      <c r="G675" s="474" t="s">
        <v>478</v>
      </c>
      <c r="H675" s="472" t="s">
        <v>113</v>
      </c>
      <c r="I675" s="448">
        <v>19</v>
      </c>
      <c r="J675" s="324">
        <f>IF(I676=0,"tdi",IF(I676="tdi","tdi",IF(I675="tdi","tdi",IF(AND(COUNT(I675)=1,COUNT(I676)=1,I675&lt;=I676),I675/I676*100,IF(OR(COUNTBLANK(I675)=1,COUNTBLANK(I676)=1),"tdi",IF(AND(COUNTA(I675)=1,COUNTA(I676)=1),"salah tolong cek"))))))</f>
        <v>90.4761904761905</v>
      </c>
      <c r="K675" s="448">
        <v>28</v>
      </c>
      <c r="L675" s="324">
        <f>IF(K676=0,"tdi",IF(K676="tdi","tdi",IF(K675="tdi","tdi",IF(AND(COUNT(K675)=1,COUNT(K676)=1,K675&lt;=K676),K675/K676*100,IF(OR(COUNTBLANK(K675)=1,COUNTBLANK(K676)=1),"tdi",IF(AND(COUNTA(K675)=1,COUNTA(K676)=1),"salah tolong cek"))))))</f>
        <v>87.5</v>
      </c>
      <c r="M675" s="490"/>
    </row>
    <row r="676" spans="2:13">
      <c r="B676" s="460"/>
      <c r="C676" s="460"/>
      <c r="D676" s="461"/>
      <c r="E676" s="477"/>
      <c r="F676" s="462"/>
      <c r="G676" s="474" t="s">
        <v>479</v>
      </c>
      <c r="H676" s="472" t="s">
        <v>113</v>
      </c>
      <c r="I676" s="498">
        <f>I666</f>
        <v>21</v>
      </c>
      <c r="J676" s="491"/>
      <c r="K676" s="498">
        <f>K666</f>
        <v>32</v>
      </c>
      <c r="L676" s="491"/>
      <c r="M676" s="490"/>
    </row>
    <row r="677" ht="28.5" spans="2:13">
      <c r="B677" s="460"/>
      <c r="C677" s="460"/>
      <c r="D677" s="464">
        <v>8</v>
      </c>
      <c r="E677" s="389" t="s">
        <v>480</v>
      </c>
      <c r="F677" s="457" t="s">
        <v>481</v>
      </c>
      <c r="G677" s="474" t="s">
        <v>482</v>
      </c>
      <c r="H677" s="472" t="s">
        <v>113</v>
      </c>
      <c r="I677" s="448">
        <v>21</v>
      </c>
      <c r="J677" s="324">
        <f>IF(I678=0,"tdi",IF(I678="tdi","tdi",IF(I677="tdi","tdi",IF(AND(COUNT(I677)=1,COUNT(I678)=1,I677&lt;=I678),I677/I678*100,IF(OR(COUNTBLANK(I677)=1,COUNTBLANK(I678)=1),"tdi",IF(AND(COUNTA(I677)=1,COUNTA(I678)=1),"salah tolong cek"))))))</f>
        <v>100</v>
      </c>
      <c r="K677" s="448">
        <v>32</v>
      </c>
      <c r="L677" s="324">
        <f>IF(K678=0,"tdi",IF(K678="tdi","tdi",IF(K677="tdi","tdi",IF(AND(COUNT(K677)=1,COUNT(K678)=1,K677&lt;=K678),K677/K678*100,IF(OR(COUNTBLANK(K677)=1,COUNTBLANK(K678)=1),"tdi",IF(AND(COUNTA(K677)=1,COUNTA(K678)=1),"salah tolong cek"))))))</f>
        <v>100</v>
      </c>
      <c r="M677" s="490"/>
    </row>
    <row r="678" spans="2:13">
      <c r="B678" s="461"/>
      <c r="C678" s="461"/>
      <c r="D678" s="469"/>
      <c r="E678" s="395"/>
      <c r="F678" s="462"/>
      <c r="G678" s="474" t="s">
        <v>479</v>
      </c>
      <c r="H678" s="472" t="s">
        <v>113</v>
      </c>
      <c r="I678" s="498">
        <f>I676</f>
        <v>21</v>
      </c>
      <c r="J678" s="491"/>
      <c r="K678" s="498">
        <f>K676</f>
        <v>32</v>
      </c>
      <c r="L678" s="491"/>
      <c r="M678" s="490"/>
    </row>
    <row r="679" ht="42.75" spans="2:13">
      <c r="B679" s="387">
        <v>5</v>
      </c>
      <c r="C679" s="387" t="s">
        <v>483</v>
      </c>
      <c r="D679" s="464">
        <v>9</v>
      </c>
      <c r="E679" s="381" t="s">
        <v>484</v>
      </c>
      <c r="F679" s="471" t="s">
        <v>485</v>
      </c>
      <c r="G679" s="474" t="s">
        <v>486</v>
      </c>
      <c r="H679" s="472" t="s">
        <v>487</v>
      </c>
      <c r="I679" s="500">
        <f>IF(COUNTIF(I680:I682,"tdi")=3,"tdi",COUNTIF(I680:I682,"ada"))</f>
        <v>3</v>
      </c>
      <c r="J679" s="488">
        <f>I679</f>
        <v>3</v>
      </c>
      <c r="K679" s="500">
        <f>IF(COUNTIF(K680:K682,"tdi")=3,"tdi",COUNTIF(K680:K682,"ada"))</f>
        <v>3</v>
      </c>
      <c r="L679" s="488">
        <f>K679</f>
        <v>3</v>
      </c>
      <c r="M679" s="490"/>
    </row>
    <row r="680" spans="2:15">
      <c r="B680" s="460"/>
      <c r="C680" s="460"/>
      <c r="D680" s="466"/>
      <c r="E680" s="661" t="s">
        <v>488</v>
      </c>
      <c r="F680" s="471"/>
      <c r="G680" s="661" t="s">
        <v>488</v>
      </c>
      <c r="H680" s="472" t="s">
        <v>398</v>
      </c>
      <c r="I680" s="448" t="s">
        <v>97</v>
      </c>
      <c r="J680" s="498"/>
      <c r="K680" s="489" t="s">
        <v>97</v>
      </c>
      <c r="L680" s="498"/>
      <c r="M680" s="490"/>
      <c r="O680" s="293" t="s">
        <v>99</v>
      </c>
    </row>
    <row r="681" spans="2:13">
      <c r="B681" s="460"/>
      <c r="C681" s="460"/>
      <c r="D681" s="466"/>
      <c r="E681" s="661" t="s">
        <v>489</v>
      </c>
      <c r="F681" s="471"/>
      <c r="G681" s="661" t="s">
        <v>489</v>
      </c>
      <c r="H681" s="472" t="s">
        <v>398</v>
      </c>
      <c r="I681" s="448" t="s">
        <v>97</v>
      </c>
      <c r="J681" s="498"/>
      <c r="K681" s="489" t="s">
        <v>97</v>
      </c>
      <c r="L681" s="498"/>
      <c r="M681" s="490"/>
    </row>
    <row r="682" spans="2:13">
      <c r="B682" s="460"/>
      <c r="C682" s="460"/>
      <c r="D682" s="469"/>
      <c r="E682" s="381" t="s">
        <v>490</v>
      </c>
      <c r="F682" s="471"/>
      <c r="G682" s="381" t="s">
        <v>490</v>
      </c>
      <c r="H682" s="472" t="s">
        <v>398</v>
      </c>
      <c r="I682" s="448" t="s">
        <v>97</v>
      </c>
      <c r="J682" s="498"/>
      <c r="K682" s="489" t="s">
        <v>97</v>
      </c>
      <c r="L682" s="498"/>
      <c r="M682" s="490"/>
    </row>
    <row r="683" ht="28.5" spans="2:13">
      <c r="B683" s="460"/>
      <c r="C683" s="460"/>
      <c r="D683" s="478">
        <v>10</v>
      </c>
      <c r="E683" s="473" t="s">
        <v>491</v>
      </c>
      <c r="F683" s="457" t="s">
        <v>492</v>
      </c>
      <c r="G683" s="471" t="s">
        <v>493</v>
      </c>
      <c r="H683" s="472" t="s">
        <v>430</v>
      </c>
      <c r="I683" s="448">
        <v>8</v>
      </c>
      <c r="J683" s="324">
        <f>IF(I684=0,"tdi",IF(I684="tdi","tdi",IF(I683="tdi","tdi",IF(AND(COUNT(I683)=1,COUNT(I684)=1,I683&lt;=I684),I683/I684*100,IF(OR(COUNTBLANK(I683)=1,COUNTBLANK(I684)=1),"tdi",IF(AND(COUNTA(I683)=1,COUNTA(I684)=1),"salah tolong cek"))))))</f>
        <v>100</v>
      </c>
      <c r="K683" s="459">
        <v>8</v>
      </c>
      <c r="L683" s="324">
        <f>IF(K684=0,"tdi",IF(K684="tdi","tdi",IF(K683="tdi","tdi",IF(AND(COUNT(K683)=1,COUNT(K684)=1,K683&lt;=K684),K683/K684*100,IF(OR(COUNTBLANK(K683)=1,COUNTBLANK(K684)=1),"tdi",IF(AND(COUNTA(K683)=1,COUNTA(K684)=1),"salah tolong cek"))))))</f>
        <v>100</v>
      </c>
      <c r="M683" s="490"/>
    </row>
    <row r="684" spans="2:13">
      <c r="B684" s="460"/>
      <c r="C684" s="460"/>
      <c r="D684" s="479"/>
      <c r="E684" s="477"/>
      <c r="F684" s="462"/>
      <c r="G684" s="471" t="s">
        <v>494</v>
      </c>
      <c r="H684" s="472" t="s">
        <v>430</v>
      </c>
      <c r="I684" s="448">
        <v>8</v>
      </c>
      <c r="J684" s="491"/>
      <c r="K684" s="459">
        <v>8</v>
      </c>
      <c r="L684" s="491"/>
      <c r="M684" s="490"/>
    </row>
    <row r="685" ht="28.5" spans="2:13">
      <c r="B685" s="460"/>
      <c r="C685" s="460"/>
      <c r="D685" s="387">
        <v>11</v>
      </c>
      <c r="E685" s="473" t="s">
        <v>495</v>
      </c>
      <c r="F685" s="457" t="s">
        <v>496</v>
      </c>
      <c r="G685" s="471" t="s">
        <v>497</v>
      </c>
      <c r="H685" s="472" t="s">
        <v>430</v>
      </c>
      <c r="I685" s="448">
        <v>6</v>
      </c>
      <c r="J685" s="324">
        <f>IF(I686=0,"tdi",IF(I686="tdi","tdi",IF(I685="tdi","tdi",IF(AND(COUNT(I685)=1,COUNT(I686)=1,I685&lt;=I686),I685/I686*100,IF(OR(COUNTBLANK(I685)=1,COUNTBLANK(I686)=1),"tdi",IF(AND(COUNTA(I685)=1,COUNTA(I686)=1),"salah tolong cek"))))))</f>
        <v>100</v>
      </c>
      <c r="K685" s="459">
        <v>6</v>
      </c>
      <c r="L685" s="324">
        <f>IF(K686=0,"tdi",IF(K686="tdi","tdi",IF(K685="tdi","tdi",IF(AND(COUNT(K685)=1,COUNT(K686)=1,K685&lt;=K686),K685/K686*100,IF(OR(COUNTBLANK(K685)=1,COUNTBLANK(K686)=1),"tdi",IF(AND(COUNTA(K685)=1,COUNTA(K686)=1),"salah tolong cek"))))))</f>
        <v>100</v>
      </c>
      <c r="M685" s="490"/>
    </row>
    <row r="686" spans="2:13">
      <c r="B686" s="460"/>
      <c r="C686" s="460"/>
      <c r="D686" s="461"/>
      <c r="E686" s="477"/>
      <c r="F686" s="462"/>
      <c r="G686" s="474" t="s">
        <v>498</v>
      </c>
      <c r="H686" s="472" t="s">
        <v>430</v>
      </c>
      <c r="I686" s="448">
        <v>6</v>
      </c>
      <c r="J686" s="491"/>
      <c r="K686" s="459">
        <v>6</v>
      </c>
      <c r="L686" s="491"/>
      <c r="M686" s="490"/>
    </row>
    <row r="687" ht="28.5" spans="2:13">
      <c r="B687" s="460"/>
      <c r="C687" s="460"/>
      <c r="D687" s="478">
        <v>12</v>
      </c>
      <c r="E687" s="473" t="s">
        <v>499</v>
      </c>
      <c r="F687" s="457" t="s">
        <v>500</v>
      </c>
      <c r="G687" s="474" t="s">
        <v>501</v>
      </c>
      <c r="H687" s="472" t="s">
        <v>430</v>
      </c>
      <c r="I687" s="448">
        <v>6</v>
      </c>
      <c r="J687" s="324">
        <f>IF(I688=0,"tdi",IF(I688="tdi","tdi",IF(I687="tdi","tdi",IF(AND(COUNT(I687)=1,COUNT(I688)=1,I687&lt;=I688),I687/I688*100,IF(OR(COUNTBLANK(I687)=1,COUNTBLANK(I688)=1),"tdi",IF(AND(COUNTA(I687)=1,COUNTA(I688)=1),"salah tolong cek"))))))</f>
        <v>100</v>
      </c>
      <c r="K687" s="459">
        <v>6</v>
      </c>
      <c r="L687" s="324">
        <f>IF(K688=0,"tdi",IF(K688="tdi","tdi",IF(K687="tdi","tdi",IF(AND(COUNT(K687)=1,COUNT(K688)=1,K687&lt;=K688),K687/K688*100,IF(OR(COUNTBLANK(K687)=1,COUNTBLANK(K688)=1),"tdi",IF(AND(COUNTA(K687)=1,COUNTA(K688)=1),"salah tolong cek"))))))</f>
        <v>100</v>
      </c>
      <c r="M687" s="490"/>
    </row>
    <row r="688" spans="2:13">
      <c r="B688" s="461"/>
      <c r="C688" s="461"/>
      <c r="D688" s="479"/>
      <c r="E688" s="477"/>
      <c r="F688" s="462"/>
      <c r="G688" s="474" t="s">
        <v>502</v>
      </c>
      <c r="H688" s="472" t="s">
        <v>430</v>
      </c>
      <c r="I688" s="448">
        <v>6</v>
      </c>
      <c r="J688" s="491"/>
      <c r="K688" s="459">
        <v>6</v>
      </c>
      <c r="L688" s="491"/>
      <c r="M688" s="490"/>
    </row>
    <row r="689" customHeight="1" spans="2:15">
      <c r="B689" s="388">
        <v>6</v>
      </c>
      <c r="C689" s="387" t="s">
        <v>503</v>
      </c>
      <c r="D689" s="387">
        <v>13</v>
      </c>
      <c r="E689" s="473" t="s">
        <v>504</v>
      </c>
      <c r="F689" s="457" t="s">
        <v>505</v>
      </c>
      <c r="G689" s="474" t="s">
        <v>506</v>
      </c>
      <c r="H689" s="472" t="s">
        <v>507</v>
      </c>
      <c r="I689" s="504">
        <v>9531401624</v>
      </c>
      <c r="J689" s="324">
        <f>IF(I690=0,"tdi",IF(I690="tdi","tdi",IF(I689="tdi","tdi",IF(AND(COUNT(I689)=1,COUNT(I690)=1,I689&lt;=I690),I689/I690*100,IF(OR(COUNTBLANK(I689)=1,COUNTBLANK(I690)=1),"tdi",IF(AND(COUNTA(I689)=1,COUNTA(I690)=1),"salah tolong cek"))))))</f>
        <v>0.348029036762236</v>
      </c>
      <c r="K689" s="447">
        <v>9531401624</v>
      </c>
      <c r="L689" s="324">
        <f>IF(K690=0,"tdi",IF(K690="tdi","tdi",IF(K689="tdi","tdi",IF(AND(COUNT(K689)=1,COUNT(K690)=1,K689&lt;=K690),K689/K690*100,IF(OR(COUNTBLANK(K689)=1,COUNTBLANK(K690)=1),"tdi",IF(AND(COUNTA(K689)=1,COUNTA(K690)=1),"salah tolong cek"))))))</f>
        <v>0.393789879445867</v>
      </c>
      <c r="M689" s="490"/>
      <c r="N689" s="293">
        <f>K689</f>
        <v>9531401624</v>
      </c>
      <c r="O689" s="293" t="str">
        <f>IF($N$1954&lt;&gt;$N$1955,"Total angrn sel SKPD berbeda dgn total APBD","Ok")</f>
        <v>Ok</v>
      </c>
    </row>
    <row r="690" spans="2:14">
      <c r="B690" s="390"/>
      <c r="C690" s="460"/>
      <c r="D690" s="461"/>
      <c r="E690" s="477"/>
      <c r="F690" s="462"/>
      <c r="G690" s="474" t="s">
        <v>508</v>
      </c>
      <c r="H690" s="472" t="s">
        <v>507</v>
      </c>
      <c r="I690" s="504">
        <v>2738680000000</v>
      </c>
      <c r="J690" s="491"/>
      <c r="K690" s="513">
        <v>2420428284600</v>
      </c>
      <c r="L690" s="491"/>
      <c r="M690" s="490"/>
      <c r="N690" s="293">
        <f>K690</f>
        <v>2420428284600</v>
      </c>
    </row>
    <row r="691" spans="2:13">
      <c r="B691" s="391"/>
      <c r="C691" s="460"/>
      <c r="D691" s="478">
        <v>14</v>
      </c>
      <c r="E691" s="473" t="s">
        <v>509</v>
      </c>
      <c r="F691" s="457" t="s">
        <v>510</v>
      </c>
      <c r="G691" s="480" t="s">
        <v>511</v>
      </c>
      <c r="H691" s="472" t="s">
        <v>507</v>
      </c>
      <c r="I691" s="504">
        <v>529211083</v>
      </c>
      <c r="J691" s="324">
        <f>IF(I692=0,"tdi",IF(I692="tdi","tdi",IF(I691="tdi","tdi",IF(AND(COUNT(I691)=1,COUNT(I692)=1,I691&lt;=I692),I691/I692*100,IF(OR(COUNTBLANK(I691)=1,COUNTBLANK(I692)=1),"tdi",IF(AND(COUNTA(I691)=1,COUNTA(I692)=1),"salah tolong cek"))))))</f>
        <v>21.1322448918299</v>
      </c>
      <c r="K691" s="447">
        <v>180087000</v>
      </c>
      <c r="L691" s="324">
        <f>IF(K692=0,"tdi",IF(K692="tdi","tdi",IF(K691="tdi","tdi",IF(AND(COUNT(K691)=1,COUNT(K692)=1,K691&lt;=K692),K691/K692*100,IF(OR(COUNTBLANK(K691)=1,COUNTBLANK(K692)=1),"tdi",IF(AND(COUNTA(K691)=1,COUNTA(K692)=1),"salah tolong cek"))))))</f>
        <v>2.02989722564531</v>
      </c>
      <c r="M691" s="490"/>
    </row>
    <row r="692" spans="2:13">
      <c r="B692" s="391"/>
      <c r="C692" s="460"/>
      <c r="D692" s="479"/>
      <c r="E692" s="477"/>
      <c r="F692" s="462"/>
      <c r="G692" s="480" t="s">
        <v>512</v>
      </c>
      <c r="H692" s="472" t="s">
        <v>507</v>
      </c>
      <c r="I692" s="504">
        <v>2504282369</v>
      </c>
      <c r="J692" s="491"/>
      <c r="K692" s="447">
        <v>8871729944</v>
      </c>
      <c r="L692" s="491"/>
      <c r="M692" s="490"/>
    </row>
    <row r="693" spans="2:13">
      <c r="B693" s="391"/>
      <c r="C693" s="460"/>
      <c r="D693" s="387">
        <v>15</v>
      </c>
      <c r="E693" s="473" t="s">
        <v>513</v>
      </c>
      <c r="F693" s="457" t="s">
        <v>514</v>
      </c>
      <c r="G693" s="480" t="s">
        <v>515</v>
      </c>
      <c r="H693" s="472" t="s">
        <v>507</v>
      </c>
      <c r="I693" s="504">
        <v>529211083</v>
      </c>
      <c r="J693" s="324">
        <f>IF(I694=0,"tdi",IF(I694="tdi","tdi",IF(I693="tdi","tdi",IF(AND(COUNT(I693)=1,COUNT(I694)=1,I693&lt;=I694),I693/I694*100,IF(OR(COUNTBLANK(I693)=1,COUNTBLANK(I694)=1),"tdi",IF(AND(COUNTA(I693)=1,COUNTA(I694)=1),"salah tolong cek"))))))</f>
        <v>5.96513967783598</v>
      </c>
      <c r="K693" s="447">
        <f>193734500+136767583</f>
        <v>330502083</v>
      </c>
      <c r="L693" s="324">
        <f>IF(K694=0,"tdi",IF(K694="tdi","tdi",IF(K693="tdi","tdi",IF(AND(COUNT(K693)=1,COUNT(K694)=1,K693&lt;=K694),K693/K694*100,IF(OR(COUNTBLANK(K693)=1,COUNTBLANK(K694)=1),"tdi",IF(AND(COUNTA(K693)=1,COUNTA(K694)=1),"salah tolong cek"))))))</f>
        <v>16.28418477393</v>
      </c>
      <c r="M693" s="490"/>
    </row>
    <row r="694" spans="2:13">
      <c r="B694" s="391"/>
      <c r="C694" s="460"/>
      <c r="D694" s="461"/>
      <c r="E694" s="477"/>
      <c r="F694" s="462"/>
      <c r="G694" s="480" t="s">
        <v>516</v>
      </c>
      <c r="H694" s="472" t="s">
        <v>507</v>
      </c>
      <c r="I694" s="504">
        <v>8871729944</v>
      </c>
      <c r="J694" s="491"/>
      <c r="K694" s="447">
        <v>2029589369</v>
      </c>
      <c r="L694" s="491"/>
      <c r="M694" s="490"/>
    </row>
    <row r="695" spans="2:13">
      <c r="B695" s="391"/>
      <c r="C695" s="460"/>
      <c r="D695" s="478">
        <v>16</v>
      </c>
      <c r="E695" s="473" t="s">
        <v>517</v>
      </c>
      <c r="F695" s="457" t="s">
        <v>518</v>
      </c>
      <c r="G695" s="480" t="s">
        <v>515</v>
      </c>
      <c r="H695" s="472" t="s">
        <v>507</v>
      </c>
      <c r="I695" s="502">
        <f>I693</f>
        <v>529211083</v>
      </c>
      <c r="J695" s="322">
        <f>IF(COUNTBLANK(I695)=1,"tdi",IF(I695="tdi","tdi",IF(COUNTBLANK(I696)=1,"tdi",IF(I696="tdi","tdi",IF(I696=0,"tdi",IF(AND(COUNT(I695)=1,COUNT(I696)=1),I695/I696*100,"salah tolong cek"))))))</f>
        <v>21.1322448918299</v>
      </c>
      <c r="K695" s="502">
        <f>K693</f>
        <v>330502083</v>
      </c>
      <c r="L695" s="322">
        <f>IF(COUNTBLANK(K695)=1,"tdi",IF(K695="tdi","tdi",IF(COUNTBLANK(K696)=1,"tdi",IF(K696="tdi","tdi",IF(K696=0,"tdi",IF(AND(COUNT(K695)=1,COUNT(K696)=1),K695/K696*100,"salah tolong cek"))))))</f>
        <v>3.72533975995877</v>
      </c>
      <c r="M695" s="490"/>
    </row>
    <row r="696" spans="2:13">
      <c r="B696" s="391"/>
      <c r="C696" s="460"/>
      <c r="D696" s="479"/>
      <c r="E696" s="477"/>
      <c r="F696" s="462"/>
      <c r="G696" s="480" t="s">
        <v>512</v>
      </c>
      <c r="H696" s="472" t="s">
        <v>507</v>
      </c>
      <c r="I696" s="502">
        <f>I692</f>
        <v>2504282369</v>
      </c>
      <c r="J696" s="491"/>
      <c r="K696" s="502">
        <f>K692</f>
        <v>8871729944</v>
      </c>
      <c r="L696" s="491"/>
      <c r="M696" s="490"/>
    </row>
    <row r="697" ht="42.75" spans="2:13">
      <c r="B697" s="391"/>
      <c r="C697" s="460"/>
      <c r="D697" s="387">
        <v>17</v>
      </c>
      <c r="E697" s="393" t="s">
        <v>519</v>
      </c>
      <c r="F697" s="471" t="s">
        <v>520</v>
      </c>
      <c r="G697" s="463" t="s">
        <v>521</v>
      </c>
      <c r="H697" s="472" t="s">
        <v>522</v>
      </c>
      <c r="I697" s="500">
        <f>IF(COUNTIF(I698:I700,"tdi")=3,"tdi",COUNTIF(I698:I700,"ada"))</f>
        <v>3</v>
      </c>
      <c r="J697" s="488">
        <f>I697</f>
        <v>3</v>
      </c>
      <c r="K697" s="500">
        <f>IF(COUNTIF(K698:K700,"tdi")=3,"tdi",COUNTIF(K698:K700,"ada"))</f>
        <v>3</v>
      </c>
      <c r="L697" s="488">
        <f>K697</f>
        <v>3</v>
      </c>
      <c r="M697" s="490"/>
    </row>
    <row r="698" spans="2:13">
      <c r="B698" s="391"/>
      <c r="C698" s="460"/>
      <c r="D698" s="460"/>
      <c r="E698" s="662" t="s">
        <v>523</v>
      </c>
      <c r="F698" s="471"/>
      <c r="G698" s="662" t="s">
        <v>523</v>
      </c>
      <c r="H698" s="472" t="s">
        <v>398</v>
      </c>
      <c r="I698" s="448" t="s">
        <v>97</v>
      </c>
      <c r="J698" s="503"/>
      <c r="K698" s="489" t="s">
        <v>97</v>
      </c>
      <c r="L698" s="503"/>
      <c r="M698" s="490"/>
    </row>
    <row r="699" spans="2:13">
      <c r="B699" s="391"/>
      <c r="C699" s="460"/>
      <c r="D699" s="460"/>
      <c r="E699" s="662" t="s">
        <v>524</v>
      </c>
      <c r="F699" s="471"/>
      <c r="G699" s="662" t="s">
        <v>524</v>
      </c>
      <c r="H699" s="472" t="s">
        <v>398</v>
      </c>
      <c r="I699" s="448" t="s">
        <v>97</v>
      </c>
      <c r="J699" s="503"/>
      <c r="K699" s="489" t="s">
        <v>97</v>
      </c>
      <c r="L699" s="503"/>
      <c r="M699" s="490"/>
    </row>
    <row r="700" spans="2:13">
      <c r="B700" s="395"/>
      <c r="C700" s="461"/>
      <c r="D700" s="461"/>
      <c r="E700" s="662" t="s">
        <v>525</v>
      </c>
      <c r="F700" s="471"/>
      <c r="G700" s="662" t="s">
        <v>525</v>
      </c>
      <c r="H700" s="472" t="s">
        <v>398</v>
      </c>
      <c r="I700" s="448" t="s">
        <v>97</v>
      </c>
      <c r="J700" s="503"/>
      <c r="K700" s="489" t="s">
        <v>97</v>
      </c>
      <c r="L700" s="503"/>
      <c r="M700" s="490"/>
    </row>
    <row r="701" ht="29.25" spans="2:13">
      <c r="B701" s="478">
        <v>7</v>
      </c>
      <c r="C701" s="387" t="s">
        <v>526</v>
      </c>
      <c r="D701" s="374">
        <v>18</v>
      </c>
      <c r="E701" s="381" t="s">
        <v>527</v>
      </c>
      <c r="F701" s="471" t="s">
        <v>528</v>
      </c>
      <c r="G701" s="471" t="s">
        <v>529</v>
      </c>
      <c r="H701" s="472" t="s">
        <v>398</v>
      </c>
      <c r="I701" s="449" t="s">
        <v>97</v>
      </c>
      <c r="J701" s="488" t="str">
        <f>IF(I701="ada","ada",IF(I701="tidak","tidak",IF(I701="","tdi",IF(I701="tdi","tdi","salah tolong cek"))))</f>
        <v>ada</v>
      </c>
      <c r="K701" s="514" t="s">
        <v>97</v>
      </c>
      <c r="L701" s="488" t="str">
        <f>IF(K701="ada","ada",IF(K701="tidak","tidak",IF(K701="","tdi",IF(K701="tdi","tdi","salah tolong cek"))))</f>
        <v>ada</v>
      </c>
      <c r="M701" s="490"/>
    </row>
    <row r="702" spans="2:13">
      <c r="B702" s="481"/>
      <c r="C702" s="460"/>
      <c r="D702" s="387">
        <v>19</v>
      </c>
      <c r="E702" s="473" t="s">
        <v>530</v>
      </c>
      <c r="F702" s="457" t="s">
        <v>531</v>
      </c>
      <c r="G702" s="480" t="s">
        <v>532</v>
      </c>
      <c r="H702" s="472" t="s">
        <v>507</v>
      </c>
      <c r="I702" s="504">
        <v>0</v>
      </c>
      <c r="J702" s="324">
        <f>IF(I703=0,"tdi",IF(I703="tdi","tdi",IF(I702="tdi","tdi",IF(AND(COUNT(I702)=1,COUNT(I703)=1,I702&lt;=I703),I702/I703*100,IF(OR(COUNTBLANK(I702)=1,COUNTBLANK(I703)=1),"tdi",IF(AND(COUNTA(I702)=1,COUNTA(I703)=1),"salah tolong cek"))))))</f>
        <v>0</v>
      </c>
      <c r="K702" s="459">
        <v>0</v>
      </c>
      <c r="L702" s="324">
        <f>IF(K703=0,"tdi",IF(K703="tdi","tdi",IF(K702="tdi","tdi",IF(AND(COUNT(K702)=1,COUNT(K703)=1,K702&lt;=K703),K702/K703*100,IF(OR(COUNTBLANK(K702)=1,COUNTBLANK(K703)=1),"tdi",IF(AND(COUNTA(K702)=1,COUNTA(K703)=1),"salah tolong cek"))))))</f>
        <v>0</v>
      </c>
      <c r="M702" s="490"/>
    </row>
    <row r="703" spans="2:13">
      <c r="B703" s="479"/>
      <c r="C703" s="461"/>
      <c r="D703" s="461"/>
      <c r="E703" s="477"/>
      <c r="F703" s="462"/>
      <c r="G703" s="480" t="s">
        <v>533</v>
      </c>
      <c r="H703" s="472" t="s">
        <v>507</v>
      </c>
      <c r="I703" s="504">
        <v>43261542389</v>
      </c>
      <c r="J703" s="491"/>
      <c r="K703" s="459">
        <v>43001973285</v>
      </c>
      <c r="L703" s="491"/>
      <c r="M703" s="490"/>
    </row>
    <row r="704" ht="28.5" customHeight="1" spans="2:13">
      <c r="B704" s="478">
        <v>8</v>
      </c>
      <c r="C704" s="387" t="s">
        <v>534</v>
      </c>
      <c r="D704" s="374">
        <v>20</v>
      </c>
      <c r="E704" s="381" t="s">
        <v>535</v>
      </c>
      <c r="F704" s="471" t="s">
        <v>536</v>
      </c>
      <c r="G704" s="480" t="s">
        <v>537</v>
      </c>
      <c r="H704" s="472" t="s">
        <v>436</v>
      </c>
      <c r="I704" s="500">
        <f>IF(COUNTIF(I705:I709,"tdi")=5,"tdi",COUNTIF(I705:I709,"ada"))</f>
        <v>4</v>
      </c>
      <c r="J704" s="488">
        <f>I704</f>
        <v>4</v>
      </c>
      <c r="K704" s="500">
        <f>IF(COUNTIF(K705:K709,"tdi")=5,"tdi",COUNTIF(K705:K709,"ada"))</f>
        <v>4</v>
      </c>
      <c r="L704" s="488">
        <f>K704</f>
        <v>4</v>
      </c>
      <c r="M704" s="490"/>
    </row>
    <row r="705" spans="2:13">
      <c r="B705" s="481"/>
      <c r="C705" s="460"/>
      <c r="D705" s="374"/>
      <c r="E705" s="396" t="s">
        <v>538</v>
      </c>
      <c r="F705" s="471"/>
      <c r="G705" s="396" t="s">
        <v>539</v>
      </c>
      <c r="H705" s="472" t="s">
        <v>398</v>
      </c>
      <c r="I705" s="448" t="s">
        <v>97</v>
      </c>
      <c r="J705" s="491"/>
      <c r="K705" s="489" t="s">
        <v>97</v>
      </c>
      <c r="L705" s="491"/>
      <c r="M705" s="490"/>
    </row>
    <row r="706" spans="2:13">
      <c r="B706" s="481"/>
      <c r="C706" s="460"/>
      <c r="D706" s="374"/>
      <c r="E706" s="396" t="s">
        <v>540</v>
      </c>
      <c r="F706" s="471"/>
      <c r="G706" s="396" t="s">
        <v>541</v>
      </c>
      <c r="H706" s="472" t="s">
        <v>398</v>
      </c>
      <c r="I706" s="448" t="s">
        <v>97</v>
      </c>
      <c r="J706" s="491"/>
      <c r="K706" s="489" t="s">
        <v>97</v>
      </c>
      <c r="L706" s="491"/>
      <c r="M706" s="490"/>
    </row>
    <row r="707" spans="2:13">
      <c r="B707" s="481"/>
      <c r="C707" s="460"/>
      <c r="D707" s="374"/>
      <c r="E707" s="396" t="s">
        <v>542</v>
      </c>
      <c r="F707" s="471"/>
      <c r="G707" s="396" t="s">
        <v>543</v>
      </c>
      <c r="H707" s="472" t="s">
        <v>398</v>
      </c>
      <c r="I707" s="448" t="s">
        <v>575</v>
      </c>
      <c r="J707" s="491"/>
      <c r="K707" s="489" t="s">
        <v>575</v>
      </c>
      <c r="L707" s="491"/>
      <c r="M707" s="490"/>
    </row>
    <row r="708" spans="2:13">
      <c r="B708" s="481"/>
      <c r="C708" s="460"/>
      <c r="D708" s="374"/>
      <c r="E708" s="396" t="s">
        <v>544</v>
      </c>
      <c r="F708" s="471"/>
      <c r="G708" s="396" t="s">
        <v>545</v>
      </c>
      <c r="H708" s="472" t="s">
        <v>398</v>
      </c>
      <c r="I708" s="448" t="s">
        <v>97</v>
      </c>
      <c r="J708" s="491"/>
      <c r="K708" s="489" t="s">
        <v>97</v>
      </c>
      <c r="L708" s="491"/>
      <c r="M708" s="490"/>
    </row>
    <row r="709" ht="28.5" spans="2:13">
      <c r="B709" s="481"/>
      <c r="C709" s="460"/>
      <c r="D709" s="374"/>
      <c r="E709" s="396" t="s">
        <v>546</v>
      </c>
      <c r="F709" s="471"/>
      <c r="G709" s="396" t="s">
        <v>547</v>
      </c>
      <c r="H709" s="472" t="s">
        <v>398</v>
      </c>
      <c r="I709" s="448" t="s">
        <v>97</v>
      </c>
      <c r="J709" s="491"/>
      <c r="K709" s="489" t="s">
        <v>97</v>
      </c>
      <c r="L709" s="491"/>
      <c r="M709" s="490"/>
    </row>
    <row r="710" ht="43.5" spans="2:13">
      <c r="B710" s="479"/>
      <c r="C710" s="461"/>
      <c r="D710" s="386">
        <v>21</v>
      </c>
      <c r="E710" s="376" t="s">
        <v>548</v>
      </c>
      <c r="F710" s="471" t="s">
        <v>549</v>
      </c>
      <c r="G710" s="396" t="s">
        <v>550</v>
      </c>
      <c r="H710" s="472" t="s">
        <v>398</v>
      </c>
      <c r="I710" s="449" t="s">
        <v>97</v>
      </c>
      <c r="J710" s="488" t="str">
        <f>IF(I710="ada","ada",IF(I710="tidak","tidak",IF(I710="","tdi",IF(I710="tdi","tdi","salah tolong cek"))))</f>
        <v>ada</v>
      </c>
      <c r="K710" s="514" t="s">
        <v>97</v>
      </c>
      <c r="L710" s="488" t="str">
        <f>IF(K710="ada","ada",IF(K710="tidak","tidak",IF(K710="","tdi",IF(K710="tdi","tdi","salah tolong cek"))))</f>
        <v>ada</v>
      </c>
      <c r="M710" s="490"/>
    </row>
    <row r="711" ht="15" spans="2:13">
      <c r="B711" s="397"/>
      <c r="C711" s="398"/>
      <c r="D711" s="399"/>
      <c r="E711" s="398"/>
      <c r="F711" s="482" t="s">
        <v>608</v>
      </c>
      <c r="G711" s="482"/>
      <c r="H711" s="483"/>
      <c r="I711" s="483"/>
      <c r="J711" s="483"/>
      <c r="K711" s="505" t="s">
        <v>70</v>
      </c>
      <c r="L711" s="505"/>
      <c r="M711" s="506"/>
    </row>
    <row r="712" ht="15" spans="2:13">
      <c r="B712" s="397"/>
      <c r="C712" s="398"/>
      <c r="D712" s="399"/>
      <c r="E712" s="398"/>
      <c r="F712" s="364" t="s">
        <v>73</v>
      </c>
      <c r="G712" s="364"/>
      <c r="H712" s="483"/>
      <c r="I712" s="483"/>
      <c r="J712" s="483"/>
      <c r="K712" s="505" t="s">
        <v>72</v>
      </c>
      <c r="L712" s="505"/>
      <c r="M712" s="506"/>
    </row>
    <row r="713" spans="2:13">
      <c r="B713" s="397"/>
      <c r="C713" s="398"/>
      <c r="D713" s="399"/>
      <c r="E713" s="398"/>
      <c r="F713" s="484"/>
      <c r="H713" s="483"/>
      <c r="I713" s="483"/>
      <c r="J713" s="483"/>
      <c r="K713" s="505" t="s">
        <v>551</v>
      </c>
      <c r="L713" s="505"/>
      <c r="M713" s="506"/>
    </row>
    <row r="714" spans="2:13">
      <c r="B714" s="365"/>
      <c r="C714" s="365"/>
      <c r="D714" s="365"/>
      <c r="E714" s="365"/>
      <c r="F714" s="365"/>
      <c r="G714" s="365"/>
      <c r="H714" s="485"/>
      <c r="I714" s="485"/>
      <c r="J714" s="507"/>
      <c r="K714" s="505" t="s">
        <v>552</v>
      </c>
      <c r="L714" s="505"/>
      <c r="M714" s="365"/>
    </row>
    <row r="715" spans="2:13">
      <c r="B715" s="365"/>
      <c r="C715" s="365"/>
      <c r="D715" s="365"/>
      <c r="E715" s="365"/>
      <c r="F715" s="485" t="s">
        <v>77</v>
      </c>
      <c r="G715" s="485"/>
      <c r="H715" s="485"/>
      <c r="I715" s="485"/>
      <c r="J715" s="485"/>
      <c r="K715" s="505" t="s">
        <v>553</v>
      </c>
      <c r="L715" s="505"/>
      <c r="M715" s="365"/>
    </row>
    <row r="716" spans="2:14">
      <c r="B716" s="365" t="s">
        <v>577</v>
      </c>
      <c r="C716" s="365"/>
      <c r="D716" s="365"/>
      <c r="E716" s="365"/>
      <c r="F716" s="485"/>
      <c r="G716" s="485"/>
      <c r="H716" s="485"/>
      <c r="I716" s="485"/>
      <c r="J716" s="485"/>
      <c r="K716" s="505"/>
      <c r="L716" s="505"/>
      <c r="M716" s="365"/>
      <c r="N716" s="365"/>
    </row>
    <row r="717" s="451" customFormat="1" spans="2:13">
      <c r="B717" s="451" t="s">
        <v>633</v>
      </c>
      <c r="H717" s="509"/>
      <c r="I717" s="509"/>
      <c r="J717" s="509"/>
      <c r="L717" s="509"/>
      <c r="M717" s="511"/>
    </row>
    <row r="718" customHeight="1" spans="2:13">
      <c r="B718" s="453" t="s">
        <v>80</v>
      </c>
      <c r="C718" s="454" t="s">
        <v>81</v>
      </c>
      <c r="D718" s="454" t="s">
        <v>422</v>
      </c>
      <c r="E718" s="454" t="s">
        <v>59</v>
      </c>
      <c r="F718" s="454" t="s">
        <v>83</v>
      </c>
      <c r="G718" s="454" t="s">
        <v>423</v>
      </c>
      <c r="H718" s="454" t="s">
        <v>85</v>
      </c>
      <c r="I718" s="486" t="s">
        <v>86</v>
      </c>
      <c r="J718" s="486"/>
      <c r="K718" s="486" t="s">
        <v>424</v>
      </c>
      <c r="L718" s="486"/>
      <c r="M718" s="486" t="s">
        <v>425</v>
      </c>
    </row>
    <row r="719" spans="2:13">
      <c r="B719" s="453"/>
      <c r="C719" s="454"/>
      <c r="D719" s="454"/>
      <c r="E719" s="454"/>
      <c r="F719" s="454"/>
      <c r="G719" s="454"/>
      <c r="H719" s="455"/>
      <c r="I719" s="486" t="s">
        <v>89</v>
      </c>
      <c r="J719" s="486" t="s">
        <v>90</v>
      </c>
      <c r="K719" s="486" t="s">
        <v>89</v>
      </c>
      <c r="L719" s="486" t="s">
        <v>90</v>
      </c>
      <c r="M719" s="486"/>
    </row>
    <row r="720" spans="2:13">
      <c r="B720" s="456">
        <v>1</v>
      </c>
      <c r="C720" s="456">
        <v>2</v>
      </c>
      <c r="D720" s="456">
        <v>3</v>
      </c>
      <c r="E720" s="456">
        <v>4</v>
      </c>
      <c r="F720" s="456">
        <v>5</v>
      </c>
      <c r="G720" s="456">
        <v>6</v>
      </c>
      <c r="H720" s="456">
        <v>7</v>
      </c>
      <c r="I720" s="456">
        <v>8</v>
      </c>
      <c r="J720" s="456">
        <v>9</v>
      </c>
      <c r="K720" s="456">
        <v>10</v>
      </c>
      <c r="L720" s="456">
        <v>11</v>
      </c>
      <c r="M720" s="456">
        <v>12</v>
      </c>
    </row>
    <row r="721" ht="28.5" spans="2:13">
      <c r="B721" s="387">
        <v>1</v>
      </c>
      <c r="C721" s="387" t="s">
        <v>426</v>
      </c>
      <c r="D721" s="387">
        <v>1</v>
      </c>
      <c r="E721" s="389" t="s">
        <v>427</v>
      </c>
      <c r="F721" s="457" t="s">
        <v>428</v>
      </c>
      <c r="G721" s="458" t="s">
        <v>429</v>
      </c>
      <c r="H721" s="459" t="s">
        <v>430</v>
      </c>
      <c r="I721" s="448">
        <v>3</v>
      </c>
      <c r="J721" s="488">
        <v>100</v>
      </c>
      <c r="K721" s="489">
        <v>1</v>
      </c>
      <c r="L721" s="488">
        <v>100</v>
      </c>
      <c r="M721" s="490"/>
    </row>
    <row r="722" spans="2:13">
      <c r="B722" s="460"/>
      <c r="C722" s="460"/>
      <c r="D722" s="461"/>
      <c r="E722" s="395"/>
      <c r="F722" s="462"/>
      <c r="G722" s="463" t="s">
        <v>431</v>
      </c>
      <c r="H722" s="459" t="s">
        <v>430</v>
      </c>
      <c r="I722" s="491">
        <v>1</v>
      </c>
      <c r="J722" s="491"/>
      <c r="K722" s="491">
        <v>1</v>
      </c>
      <c r="L722" s="491"/>
      <c r="M722" s="490"/>
    </row>
    <row r="723" spans="2:15">
      <c r="B723" s="460"/>
      <c r="C723" s="460"/>
      <c r="D723" s="464">
        <v>2</v>
      </c>
      <c r="E723" s="464" t="s">
        <v>433</v>
      </c>
      <c r="F723" s="465" t="s">
        <v>434</v>
      </c>
      <c r="G723" s="463" t="s">
        <v>435</v>
      </c>
      <c r="H723" s="459" t="s">
        <v>436</v>
      </c>
      <c r="I723" s="488">
        <f>COUNTA(I724:I728)+$M$724</f>
        <v>6</v>
      </c>
      <c r="J723" s="488">
        <f>I723</f>
        <v>6</v>
      </c>
      <c r="K723" s="488">
        <f>COUNTA(K724:K728)+$M$724</f>
        <v>6</v>
      </c>
      <c r="L723" s="488">
        <f>K723</f>
        <v>6</v>
      </c>
      <c r="M723" s="492"/>
      <c r="O723" s="293" t="s">
        <v>99</v>
      </c>
    </row>
    <row r="724" ht="28.5" spans="2:13">
      <c r="B724" s="460"/>
      <c r="C724" s="460"/>
      <c r="D724" s="466"/>
      <c r="E724" s="466"/>
      <c r="F724" s="467"/>
      <c r="G724" s="468" t="s">
        <v>437</v>
      </c>
      <c r="H724" s="459"/>
      <c r="I724" s="493" t="s">
        <v>634</v>
      </c>
      <c r="J724" s="491"/>
      <c r="K724" s="493" t="s">
        <v>634</v>
      </c>
      <c r="L724" s="491"/>
      <c r="M724" s="490">
        <v>1</v>
      </c>
    </row>
    <row r="725" ht="28.5" spans="2:13">
      <c r="B725" s="460"/>
      <c r="C725" s="460"/>
      <c r="D725" s="466"/>
      <c r="E725" s="466"/>
      <c r="F725" s="467"/>
      <c r="G725" s="468" t="s">
        <v>439</v>
      </c>
      <c r="H725" s="459"/>
      <c r="I725" s="493" t="s">
        <v>635</v>
      </c>
      <c r="J725" s="491"/>
      <c r="K725" s="493" t="s">
        <v>635</v>
      </c>
      <c r="L725" s="491"/>
      <c r="M725" s="494"/>
    </row>
    <row r="726" ht="42.75" spans="2:13">
      <c r="B726" s="460"/>
      <c r="C726" s="460"/>
      <c r="D726" s="466"/>
      <c r="E726" s="466"/>
      <c r="F726" s="467"/>
      <c r="G726" s="468" t="s">
        <v>441</v>
      </c>
      <c r="H726" s="459"/>
      <c r="I726" s="493" t="s">
        <v>636</v>
      </c>
      <c r="J726" s="491"/>
      <c r="K726" s="493" t="s">
        <v>636</v>
      </c>
      <c r="L726" s="491"/>
      <c r="M726" s="494"/>
    </row>
    <row r="727" ht="28.5" spans="2:13">
      <c r="B727" s="460"/>
      <c r="C727" s="460"/>
      <c r="D727" s="466"/>
      <c r="E727" s="466"/>
      <c r="F727" s="467"/>
      <c r="G727" s="468" t="s">
        <v>443</v>
      </c>
      <c r="H727" s="459"/>
      <c r="I727" s="493" t="s">
        <v>637</v>
      </c>
      <c r="J727" s="491"/>
      <c r="K727" s="493" t="s">
        <v>637</v>
      </c>
      <c r="L727" s="491"/>
      <c r="M727" s="494"/>
    </row>
    <row r="728" ht="42.75" spans="2:13">
      <c r="B728" s="461"/>
      <c r="C728" s="461"/>
      <c r="D728" s="469"/>
      <c r="E728" s="469"/>
      <c r="F728" s="470"/>
      <c r="G728" s="468" t="s">
        <v>559</v>
      </c>
      <c r="H728" s="459"/>
      <c r="I728" s="495" t="s">
        <v>638</v>
      </c>
      <c r="J728" s="491"/>
      <c r="K728" s="519" t="s">
        <v>638</v>
      </c>
      <c r="L728" s="491"/>
      <c r="M728" s="494"/>
    </row>
    <row r="729" ht="28.5" spans="2:15">
      <c r="B729" s="387">
        <v>2</v>
      </c>
      <c r="C729" s="387" t="s">
        <v>447</v>
      </c>
      <c r="D729" s="387">
        <v>3</v>
      </c>
      <c r="E729" s="389" t="s">
        <v>448</v>
      </c>
      <c r="F729" s="457" t="s">
        <v>449</v>
      </c>
      <c r="G729" s="471" t="s">
        <v>450</v>
      </c>
      <c r="H729" s="472" t="s">
        <v>117</v>
      </c>
      <c r="I729" s="448">
        <v>1</v>
      </c>
      <c r="J729" s="324">
        <v>100</v>
      </c>
      <c r="K729" s="489">
        <v>1</v>
      </c>
      <c r="L729" s="324">
        <v>100</v>
      </c>
      <c r="M729" s="490"/>
      <c r="O729" s="293" t="s">
        <v>99</v>
      </c>
    </row>
    <row r="730" ht="28.5" spans="2:13">
      <c r="B730" s="461"/>
      <c r="C730" s="461"/>
      <c r="D730" s="461"/>
      <c r="E730" s="395"/>
      <c r="F730" s="462"/>
      <c r="G730" s="471" t="s">
        <v>451</v>
      </c>
      <c r="H730" s="472" t="s">
        <v>117</v>
      </c>
      <c r="I730" s="448">
        <v>1</v>
      </c>
      <c r="J730" s="491"/>
      <c r="K730" s="489">
        <v>1</v>
      </c>
      <c r="L730" s="491"/>
      <c r="M730" s="490"/>
    </row>
    <row r="731" spans="2:13">
      <c r="B731" s="387">
        <v>3</v>
      </c>
      <c r="C731" s="387" t="s">
        <v>452</v>
      </c>
      <c r="D731" s="464">
        <v>4</v>
      </c>
      <c r="E731" s="389" t="s">
        <v>453</v>
      </c>
      <c r="F731" s="457" t="s">
        <v>454</v>
      </c>
      <c r="G731" s="471" t="s">
        <v>455</v>
      </c>
      <c r="H731" s="472" t="s">
        <v>456</v>
      </c>
      <c r="I731" s="448">
        <v>7</v>
      </c>
      <c r="J731" s="324">
        <f>IF(I732=0,"tdi",IF(I732="tdi","tdi",IF(I731="tdi","tdi",IF(AND(COUNT(I731)=1,COUNT(I732)=1,I731&lt;=I732),I731/I732*100,IF(OR(COUNTBLANK(I731)=1,COUNTBLANK(I732)=1),"tdi",IF(AND(COUNTA(I731)=1,COUNTA(I732)=1),"salah tolong cek"))))))</f>
        <v>87.5</v>
      </c>
      <c r="K731" s="459">
        <v>8</v>
      </c>
      <c r="L731" s="324">
        <f>IF(K732=0,"tdi",IF(K732="tdi","tdi",IF(K731="tdi","tdi",IF(AND(COUNT(K731)=1,COUNT(K732)=1,K731&lt;=K732),K731/K732*100,IF(OR(COUNTBLANK(K731)=1,COUNTBLANK(K732)=1),"tdi",IF(AND(COUNTA(K731)=1,COUNTA(K732)=1),"salah tolong cek"))))))</f>
        <v>100</v>
      </c>
      <c r="M731" s="490"/>
    </row>
    <row r="732" spans="2:13">
      <c r="B732" s="460"/>
      <c r="C732" s="460"/>
      <c r="D732" s="469"/>
      <c r="E732" s="395"/>
      <c r="F732" s="462"/>
      <c r="G732" s="471" t="s">
        <v>458</v>
      </c>
      <c r="H732" s="472" t="s">
        <v>456</v>
      </c>
      <c r="I732" s="448">
        <v>8</v>
      </c>
      <c r="J732" s="491"/>
      <c r="K732" s="459">
        <v>8</v>
      </c>
      <c r="L732" s="491"/>
      <c r="M732" s="490"/>
    </row>
    <row r="733" ht="28.5" spans="2:13">
      <c r="B733" s="460"/>
      <c r="C733" s="460"/>
      <c r="D733" s="387">
        <v>5</v>
      </c>
      <c r="E733" s="473" t="s">
        <v>459</v>
      </c>
      <c r="F733" s="457" t="s">
        <v>460</v>
      </c>
      <c r="G733" s="474" t="s">
        <v>461</v>
      </c>
      <c r="H733" s="472" t="s">
        <v>456</v>
      </c>
      <c r="I733" s="491">
        <f>IF(COUNTIF(I734:I737,"tdi")=4,"tdi",COUNTIFS(I734:I737,"&lt;&gt;TDI",I734:I737,"&lt;&gt;0",I734:I737,"&lt;&gt;"))</f>
        <v>0</v>
      </c>
      <c r="J733" s="488" t="str">
        <f>IF(I733="tdi","tdi",IF(I733&gt;=1,"ada","tidak"))</f>
        <v>tidak</v>
      </c>
      <c r="K733" s="491">
        <f>IF(COUNTIF(K734:K737,"tdi")=4,"tdi",COUNTIFS(K734:K737,"&lt;&gt;TDI",K734:K737,"&lt;&gt;0",K734:K737,"&lt;&gt;"))</f>
        <v>0</v>
      </c>
      <c r="L733" s="488" t="str">
        <f>IF(K733="tdi","tdi",IF(K733&gt;=1,"ada","tidak"))</f>
        <v>tidak</v>
      </c>
      <c r="M733" s="490"/>
    </row>
    <row r="734" spans="2:13">
      <c r="B734" s="460"/>
      <c r="C734" s="460"/>
      <c r="D734" s="460"/>
      <c r="E734" s="475"/>
      <c r="F734" s="476"/>
      <c r="G734" s="474" t="s">
        <v>463</v>
      </c>
      <c r="H734" s="472"/>
      <c r="I734" s="497"/>
      <c r="J734" s="498"/>
      <c r="K734" s="499"/>
      <c r="L734" s="498"/>
      <c r="M734" s="490"/>
    </row>
    <row r="735" spans="2:13">
      <c r="B735" s="460"/>
      <c r="C735" s="460"/>
      <c r="D735" s="460"/>
      <c r="E735" s="475"/>
      <c r="F735" s="476"/>
      <c r="G735" s="474" t="s">
        <v>465</v>
      </c>
      <c r="H735" s="472"/>
      <c r="I735" s="497"/>
      <c r="J735" s="498"/>
      <c r="K735" s="499"/>
      <c r="L735" s="498"/>
      <c r="M735" s="490"/>
    </row>
    <row r="736" spans="2:13">
      <c r="B736" s="460"/>
      <c r="C736" s="460"/>
      <c r="D736" s="460"/>
      <c r="E736" s="475"/>
      <c r="F736" s="476"/>
      <c r="G736" s="474" t="s">
        <v>467</v>
      </c>
      <c r="H736" s="472"/>
      <c r="I736" s="497"/>
      <c r="J736" s="498"/>
      <c r="K736" s="499"/>
      <c r="L736" s="498"/>
      <c r="M736" s="490"/>
    </row>
    <row r="737" spans="2:13">
      <c r="B737" s="461"/>
      <c r="C737" s="461"/>
      <c r="D737" s="461"/>
      <c r="E737" s="477"/>
      <c r="F737" s="462"/>
      <c r="G737" s="474" t="s">
        <v>469</v>
      </c>
      <c r="H737" s="472"/>
      <c r="I737" s="497"/>
      <c r="J737" s="498"/>
      <c r="K737" s="499"/>
      <c r="L737" s="498"/>
      <c r="M737" s="490"/>
    </row>
    <row r="738" spans="2:15">
      <c r="B738" s="387">
        <v>4</v>
      </c>
      <c r="C738" s="387" t="s">
        <v>471</v>
      </c>
      <c r="D738" s="464">
        <v>6</v>
      </c>
      <c r="E738" s="473" t="s">
        <v>472</v>
      </c>
      <c r="F738" s="457" t="s">
        <v>473</v>
      </c>
      <c r="G738" s="474" t="s">
        <v>474</v>
      </c>
      <c r="H738" s="472" t="s">
        <v>113</v>
      </c>
      <c r="I738" s="448">
        <v>11</v>
      </c>
      <c r="J738" s="324">
        <f>IF(I739=0,"tdi",IF(I739="tdi","tdi",IF(I738="tdi","tdi",IF(AND(COUNT(I738)=1,COUNT(I739)=1,I738&lt;=I739),I738/I739*100,IF(OR(COUNTBLANK(I738)=1,COUNTBLANK(I739)=1),"tdi",IF(AND(COUNTA(I738)=1,COUNTA(I739)=1),"salah tolong cek"))))))</f>
        <v>0.216748768472906</v>
      </c>
      <c r="K738" s="448">
        <v>11</v>
      </c>
      <c r="L738" s="324">
        <f>IF(K739=0,"tdi",IF(K739="tdi","tdi",IF(K738="tdi","tdi",IF(AND(COUNT(K738)=1,COUNT(K739)=1,K738&lt;=K739),K738/K739*100,IF(OR(COUNTBLANK(K738)=1,COUNTBLANK(K739)=1),"tdi",IF(AND(COUNTA(K738)=1,COUNTA(K739)=1),"salah tolong cek"))))))</f>
        <v>0.216748768472906</v>
      </c>
      <c r="M738" s="490"/>
      <c r="N738" s="293">
        <f>K738</f>
        <v>11</v>
      </c>
      <c r="O738" s="293" t="str">
        <f>IF($N$1951&lt;&gt;$N$1952,"Total PNS All urs berbeda PNS Kab","ok")</f>
        <v>ok</v>
      </c>
    </row>
    <row r="739" spans="2:14">
      <c r="B739" s="460"/>
      <c r="C739" s="460"/>
      <c r="D739" s="469"/>
      <c r="E739" s="477"/>
      <c r="F739" s="462"/>
      <c r="G739" s="474" t="s">
        <v>475</v>
      </c>
      <c r="H739" s="472" t="s">
        <v>113</v>
      </c>
      <c r="I739" s="498">
        <f>'Pengambil kebijakan'!$J$50</f>
        <v>5075</v>
      </c>
      <c r="J739" s="491"/>
      <c r="K739" s="498">
        <f>'Pengambil kebijakan'!$L$50</f>
        <v>5075</v>
      </c>
      <c r="L739" s="491"/>
      <c r="M739" s="490"/>
      <c r="N739" s="293">
        <f>K739</f>
        <v>5075</v>
      </c>
    </row>
    <row r="740" ht="28.5" spans="2:13">
      <c r="B740" s="460"/>
      <c r="C740" s="460"/>
      <c r="D740" s="387">
        <v>7</v>
      </c>
      <c r="E740" s="473" t="s">
        <v>476</v>
      </c>
      <c r="F740" s="457" t="s">
        <v>477</v>
      </c>
      <c r="G740" s="474" t="s">
        <v>478</v>
      </c>
      <c r="H740" s="472" t="s">
        <v>113</v>
      </c>
      <c r="I740" s="448">
        <v>7</v>
      </c>
      <c r="J740" s="324">
        <f>IF(I741=0,"tdi",IF(I741="tdi","tdi",IF(I740="tdi","tdi",IF(AND(COUNT(I740)=1,COUNT(I741)=1,I740&lt;=I741),I740/I741*100,IF(OR(COUNTBLANK(I740)=1,COUNTBLANK(I741)=1),"tdi",IF(AND(COUNTA(I740)=1,COUNTA(I741)=1),"salah tolong cek"))))))</f>
        <v>100</v>
      </c>
      <c r="K740" s="448">
        <v>5</v>
      </c>
      <c r="L740" s="324">
        <f>IF(K741=0,"tdi",IF(K741="tdi","tdi",IF(K740="tdi","tdi",IF(AND(COUNT(K740)=1,COUNT(K741)=1,K740&lt;=K741),K740/K741*100,IF(OR(COUNTBLANK(K740)=1,COUNTBLANK(K741)=1),"tdi",IF(AND(COUNTA(K740)=1,COUNTA(K741)=1),"salah tolong cek"))))))</f>
        <v>62.5</v>
      </c>
      <c r="M740" s="490"/>
    </row>
    <row r="741" spans="2:13">
      <c r="B741" s="460"/>
      <c r="C741" s="460"/>
      <c r="D741" s="461"/>
      <c r="E741" s="477"/>
      <c r="F741" s="462"/>
      <c r="G741" s="474" t="s">
        <v>479</v>
      </c>
      <c r="H741" s="472" t="s">
        <v>113</v>
      </c>
      <c r="I741" s="498">
        <f>I731</f>
        <v>7</v>
      </c>
      <c r="J741" s="491"/>
      <c r="K741" s="498">
        <f>K731</f>
        <v>8</v>
      </c>
      <c r="L741" s="491"/>
      <c r="M741" s="490"/>
    </row>
    <row r="742" ht="28.5" spans="2:13">
      <c r="B742" s="460"/>
      <c r="C742" s="460"/>
      <c r="D742" s="464">
        <v>8</v>
      </c>
      <c r="E742" s="389" t="s">
        <v>480</v>
      </c>
      <c r="F742" s="457" t="s">
        <v>481</v>
      </c>
      <c r="G742" s="474" t="s">
        <v>482</v>
      </c>
      <c r="H742" s="472" t="s">
        <v>113</v>
      </c>
      <c r="I742" s="448">
        <v>7</v>
      </c>
      <c r="J742" s="324">
        <f>IF(I743=0,"tdi",IF(I743="tdi","tdi",IF(I742="tdi","tdi",IF(AND(COUNT(I742)=1,COUNT(I743)=1,I742&lt;=I743),I742/I743*100,IF(OR(COUNTBLANK(I742)=1,COUNTBLANK(I743)=1),"tdi",IF(AND(COUNTA(I742)=1,COUNTA(I743)=1),"salah tolong cek"))))))</f>
        <v>100</v>
      </c>
      <c r="K742" s="448">
        <f>K732</f>
        <v>8</v>
      </c>
      <c r="L742" s="324">
        <f>IF(K743=0,"tdi",IF(K743="tdi","tdi",IF(K742="tdi","tdi",IF(AND(COUNT(K742)=1,COUNT(K743)=1,K742&lt;=K743),K742/K743*100,IF(OR(COUNTBLANK(K742)=1,COUNTBLANK(K743)=1),"tdi",IF(AND(COUNTA(K742)=1,COUNTA(K743)=1),"salah tolong cek"))))))</f>
        <v>100</v>
      </c>
      <c r="M742" s="490"/>
    </row>
    <row r="743" spans="2:13">
      <c r="B743" s="461"/>
      <c r="C743" s="461"/>
      <c r="D743" s="469"/>
      <c r="E743" s="395"/>
      <c r="F743" s="462"/>
      <c r="G743" s="474" t="s">
        <v>479</v>
      </c>
      <c r="H743" s="472" t="s">
        <v>113</v>
      </c>
      <c r="I743" s="498">
        <f>I741</f>
        <v>7</v>
      </c>
      <c r="J743" s="491"/>
      <c r="K743" s="498">
        <f>K741</f>
        <v>8</v>
      </c>
      <c r="L743" s="491"/>
      <c r="M743" s="490"/>
    </row>
    <row r="744" ht="42.75" spans="2:13">
      <c r="B744" s="387">
        <v>5</v>
      </c>
      <c r="C744" s="387" t="s">
        <v>483</v>
      </c>
      <c r="D744" s="464">
        <v>9</v>
      </c>
      <c r="E744" s="381" t="s">
        <v>484</v>
      </c>
      <c r="F744" s="471" t="s">
        <v>485</v>
      </c>
      <c r="G744" s="474" t="s">
        <v>486</v>
      </c>
      <c r="H744" s="472" t="s">
        <v>487</v>
      </c>
      <c r="I744" s="500">
        <f>IF(COUNTIF(I745:I747,"tdi")=3,"tdi",COUNTIF(I745:I747,"ada"))</f>
        <v>3</v>
      </c>
      <c r="J744" s="488">
        <f>I744</f>
        <v>3</v>
      </c>
      <c r="K744" s="500">
        <f>IF(COUNTIF(K745:K747,"tdi")=3,"tdi",COUNTIF(K745:K747,"ada"))</f>
        <v>3</v>
      </c>
      <c r="L744" s="488">
        <f>K744</f>
        <v>3</v>
      </c>
      <c r="M744" s="490"/>
    </row>
    <row r="745" spans="2:15">
      <c r="B745" s="460"/>
      <c r="C745" s="460"/>
      <c r="D745" s="466"/>
      <c r="E745" s="661" t="s">
        <v>488</v>
      </c>
      <c r="F745" s="471"/>
      <c r="G745" s="661" t="s">
        <v>488</v>
      </c>
      <c r="H745" s="472" t="s">
        <v>398</v>
      </c>
      <c r="I745" s="448" t="s">
        <v>97</v>
      </c>
      <c r="J745" s="498"/>
      <c r="K745" s="489" t="s">
        <v>97</v>
      </c>
      <c r="L745" s="498"/>
      <c r="M745" s="490"/>
      <c r="O745" s="293" t="s">
        <v>99</v>
      </c>
    </row>
    <row r="746" spans="2:13">
      <c r="B746" s="460"/>
      <c r="C746" s="460"/>
      <c r="D746" s="466"/>
      <c r="E746" s="661" t="s">
        <v>489</v>
      </c>
      <c r="F746" s="471"/>
      <c r="G746" s="661" t="s">
        <v>489</v>
      </c>
      <c r="H746" s="472" t="s">
        <v>398</v>
      </c>
      <c r="I746" s="448" t="s">
        <v>97</v>
      </c>
      <c r="J746" s="498"/>
      <c r="K746" s="489" t="s">
        <v>97</v>
      </c>
      <c r="L746" s="498"/>
      <c r="M746" s="490"/>
    </row>
    <row r="747" spans="2:13">
      <c r="B747" s="460"/>
      <c r="C747" s="460"/>
      <c r="D747" s="469"/>
      <c r="E747" s="381" t="s">
        <v>490</v>
      </c>
      <c r="F747" s="471"/>
      <c r="G747" s="381" t="s">
        <v>490</v>
      </c>
      <c r="H747" s="472" t="s">
        <v>398</v>
      </c>
      <c r="I747" s="448" t="s">
        <v>97</v>
      </c>
      <c r="J747" s="498"/>
      <c r="K747" s="489" t="s">
        <v>97</v>
      </c>
      <c r="L747" s="498"/>
      <c r="M747" s="490"/>
    </row>
    <row r="748" ht="28.5" spans="2:13">
      <c r="B748" s="460"/>
      <c r="C748" s="460"/>
      <c r="D748" s="478">
        <v>10</v>
      </c>
      <c r="E748" s="473" t="s">
        <v>491</v>
      </c>
      <c r="F748" s="457" t="s">
        <v>492</v>
      </c>
      <c r="G748" s="471" t="s">
        <v>493</v>
      </c>
      <c r="H748" s="472" t="s">
        <v>430</v>
      </c>
      <c r="I748" s="448">
        <v>3</v>
      </c>
      <c r="J748" s="324">
        <f>IF(I749=0,"tdi",IF(I749="tdi","tdi",IF(I748="tdi","tdi",IF(AND(COUNT(I748)=1,COUNT(I749)=1,I748&lt;=I749),I748/I749*100,IF(OR(COUNTBLANK(I748)=1,COUNTBLANK(I749)=1),"tdi",IF(AND(COUNTA(I748)=1,COUNTA(I749)=1),"salah tolong cek"))))))</f>
        <v>75</v>
      </c>
      <c r="K748" s="459">
        <v>3</v>
      </c>
      <c r="L748" s="324">
        <f>IF(K749=0,"tdi",IF(K749="tdi","tdi",IF(K748="tdi","tdi",IF(AND(COUNT(K748)=1,COUNT(K749)=1,K748&lt;=K749),K748/K749*100,IF(OR(COUNTBLANK(K748)=1,COUNTBLANK(K749)=1),"tdi",IF(AND(COUNTA(K748)=1,COUNTA(K749)=1),"salah tolong cek"))))))</f>
        <v>75</v>
      </c>
      <c r="M748" s="490"/>
    </row>
    <row r="749" spans="2:13">
      <c r="B749" s="460"/>
      <c r="C749" s="460"/>
      <c r="D749" s="479"/>
      <c r="E749" s="477"/>
      <c r="F749" s="462"/>
      <c r="G749" s="471" t="s">
        <v>494</v>
      </c>
      <c r="H749" s="472" t="s">
        <v>430</v>
      </c>
      <c r="I749" s="448">
        <v>4</v>
      </c>
      <c r="J749" s="491"/>
      <c r="K749" s="459">
        <v>4</v>
      </c>
      <c r="L749" s="491"/>
      <c r="M749" s="490"/>
    </row>
    <row r="750" ht="28.5" spans="2:13">
      <c r="B750" s="460"/>
      <c r="C750" s="460"/>
      <c r="D750" s="387">
        <v>11</v>
      </c>
      <c r="E750" s="473" t="s">
        <v>495</v>
      </c>
      <c r="F750" s="457" t="s">
        <v>496</v>
      </c>
      <c r="G750" s="471" t="s">
        <v>497</v>
      </c>
      <c r="H750" s="472" t="s">
        <v>430</v>
      </c>
      <c r="I750" s="448">
        <v>2</v>
      </c>
      <c r="J750" s="324">
        <f>IF(I751=0,"tdi",IF(I751="tdi","tdi",IF(I750="tdi","tdi",IF(AND(COUNT(I750)=1,COUNT(I751)=1,I750&lt;=I751),I750/I751*100,IF(OR(COUNTBLANK(I750)=1,COUNTBLANK(I751)=1),"tdi",IF(AND(COUNTA(I750)=1,COUNTA(I751)=1),"salah tolong cek"))))))</f>
        <v>100</v>
      </c>
      <c r="K750" s="459">
        <v>2</v>
      </c>
      <c r="L750" s="324">
        <f>IF(K751=0,"tdi",IF(K751="tdi","tdi",IF(K750="tdi","tdi",IF(AND(COUNT(K750)=1,COUNT(K751)=1,K750&lt;=K751),K750/K751*100,IF(OR(COUNTBLANK(K750)=1,COUNTBLANK(K751)=1),"tdi",IF(AND(COUNTA(K750)=1,COUNTA(K751)=1),"salah tolong cek"))))))</f>
        <v>100</v>
      </c>
      <c r="M750" s="490"/>
    </row>
    <row r="751" spans="2:13">
      <c r="B751" s="460"/>
      <c r="C751" s="460"/>
      <c r="D751" s="461"/>
      <c r="E751" s="477"/>
      <c r="F751" s="462"/>
      <c r="G751" s="474" t="s">
        <v>498</v>
      </c>
      <c r="H751" s="472" t="s">
        <v>430</v>
      </c>
      <c r="I751" s="448">
        <v>2</v>
      </c>
      <c r="J751" s="491"/>
      <c r="K751" s="459">
        <v>2</v>
      </c>
      <c r="L751" s="491"/>
      <c r="M751" s="490"/>
    </row>
    <row r="752" ht="28.5" spans="2:13">
      <c r="B752" s="460"/>
      <c r="C752" s="460"/>
      <c r="D752" s="478">
        <v>12</v>
      </c>
      <c r="E752" s="473" t="s">
        <v>499</v>
      </c>
      <c r="F752" s="457" t="s">
        <v>500</v>
      </c>
      <c r="G752" s="474" t="s">
        <v>501</v>
      </c>
      <c r="H752" s="472" t="s">
        <v>430</v>
      </c>
      <c r="I752" s="448">
        <v>2</v>
      </c>
      <c r="J752" s="324">
        <f>IF(I753=0,"tdi",IF(I753="tdi","tdi",IF(I752="tdi","tdi",IF(AND(COUNT(I752)=1,COUNT(I753)=1,I752&lt;=I753),I752/I753*100,IF(OR(COUNTBLANK(I752)=1,COUNTBLANK(I753)=1),"tdi",IF(AND(COUNTA(I752)=1,COUNTA(I753)=1),"salah tolong cek"))))))</f>
        <v>100</v>
      </c>
      <c r="K752" s="459">
        <v>2</v>
      </c>
      <c r="L752" s="324">
        <f>IF(K753=0,"tdi",IF(K753="tdi","tdi",IF(K752="tdi","tdi",IF(AND(COUNT(K752)=1,COUNT(K753)=1,K752&lt;=K753),K752/K753*100,IF(OR(COUNTBLANK(K752)=1,COUNTBLANK(K753)=1),"tdi",IF(AND(COUNTA(K752)=1,COUNTA(K753)=1),"salah tolong cek"))))))</f>
        <v>100</v>
      </c>
      <c r="M752" s="490"/>
    </row>
    <row r="753" spans="2:13">
      <c r="B753" s="461"/>
      <c r="C753" s="461"/>
      <c r="D753" s="479"/>
      <c r="E753" s="477"/>
      <c r="F753" s="462"/>
      <c r="G753" s="474" t="s">
        <v>502</v>
      </c>
      <c r="H753" s="472" t="s">
        <v>430</v>
      </c>
      <c r="I753" s="448">
        <v>2</v>
      </c>
      <c r="J753" s="491"/>
      <c r="K753" s="459">
        <v>2</v>
      </c>
      <c r="L753" s="491"/>
      <c r="M753" s="490"/>
    </row>
    <row r="754" customHeight="1" spans="2:15">
      <c r="B754" s="388">
        <v>6</v>
      </c>
      <c r="C754" s="387" t="s">
        <v>503</v>
      </c>
      <c r="D754" s="387">
        <v>13</v>
      </c>
      <c r="E754" s="473" t="s">
        <v>504</v>
      </c>
      <c r="F754" s="457" t="s">
        <v>505</v>
      </c>
      <c r="G754" s="474" t="s">
        <v>506</v>
      </c>
      <c r="H754" s="472" t="s">
        <v>507</v>
      </c>
      <c r="I754" s="504">
        <v>1806100000</v>
      </c>
      <c r="J754" s="324">
        <f>IF(I755=0,"tdi",IF(I755="tdi","tdi",IF(I754="tdi","tdi",IF(AND(COUNT(I754)=1,COUNT(I755)=1,I754&lt;=I755),I754/I755*100,IF(OR(COUNTBLANK(I754)=1,COUNTBLANK(I755)=1),"tdi",IF(AND(COUNTA(I754)=1,COUNTA(I755)=1),"salah tolong cek"))))))</f>
        <v>65.9478288810668</v>
      </c>
      <c r="K754" s="447">
        <v>1987856000</v>
      </c>
      <c r="L754" s="324">
        <f>IF(K755=0,"tdi",IF(K755="tdi","tdi",IF(K754="tdi","tdi",IF(AND(COUNT(K754)=1,COUNT(K755)=1,K754&lt;=K755),K754/K755*100,IF(OR(COUNTBLANK(K754)=1,COUNTBLANK(K755)=1),"tdi",IF(AND(COUNTA(K754)=1,COUNTA(K755)=1),"salah tolong cek"))))))</f>
        <v>0.0821282750927906</v>
      </c>
      <c r="M754" s="490"/>
      <c r="N754" s="293">
        <f>K754</f>
        <v>1987856000</v>
      </c>
      <c r="O754" s="293" t="str">
        <f>IF($N$1954&lt;&gt;$N$1955,"Total angrn sel SKPD berbeda dgn total APBD","Ok")</f>
        <v>Ok</v>
      </c>
    </row>
    <row r="755" spans="2:14">
      <c r="B755" s="390"/>
      <c r="C755" s="460"/>
      <c r="D755" s="461"/>
      <c r="E755" s="477"/>
      <c r="F755" s="462"/>
      <c r="G755" s="474" t="s">
        <v>508</v>
      </c>
      <c r="H755" s="472" t="s">
        <v>507</v>
      </c>
      <c r="I755" s="504">
        <v>2738680000</v>
      </c>
      <c r="J755" s="491"/>
      <c r="K755" s="513">
        <v>2420428284600</v>
      </c>
      <c r="L755" s="491"/>
      <c r="M755" s="490"/>
      <c r="N755" s="293">
        <f>K755</f>
        <v>2420428284600</v>
      </c>
    </row>
    <row r="756" spans="2:13">
      <c r="B756" s="391"/>
      <c r="C756" s="460"/>
      <c r="D756" s="478">
        <v>14</v>
      </c>
      <c r="E756" s="473" t="s">
        <v>509</v>
      </c>
      <c r="F756" s="457" t="s">
        <v>510</v>
      </c>
      <c r="G756" s="480" t="s">
        <v>511</v>
      </c>
      <c r="H756" s="472" t="s">
        <v>507</v>
      </c>
      <c r="I756" s="504">
        <v>6000000</v>
      </c>
      <c r="J756" s="324">
        <f>IF(I757=0,"tdi",IF(I757="tdi","tdi",IF(I756="tdi","tdi",IF(AND(COUNT(I756)=1,COUNT(I757)=1,I756&lt;=I757),I756/I757*100,IF(OR(COUNTBLANK(I756)=1,COUNTBLANK(I757)=1),"tdi",IF(AND(COUNTA(I756)=1,COUNTA(I757)=1),"salah tolong cek"))))))</f>
        <v>0.355150731496</v>
      </c>
      <c r="K756" s="447">
        <v>6000000</v>
      </c>
      <c r="L756" s="324">
        <f>IF(K757=0,"tdi",IF(K757="tdi","tdi",IF(K756="tdi","tdi",IF(AND(COUNT(K756)=1,COUNT(K757)=1,K756&lt;=K757),K756/K757*100,IF(OR(COUNTBLANK(K756)=1,COUNTBLANK(K757)=1),"tdi",IF(AND(COUNTA(K756)=1,COUNTA(K757)=1),"salah tolong cek"))))))</f>
        <v>0.32396226147418</v>
      </c>
      <c r="M756" s="490"/>
    </row>
    <row r="757" spans="2:13">
      <c r="B757" s="391"/>
      <c r="C757" s="460"/>
      <c r="D757" s="479"/>
      <c r="E757" s="477"/>
      <c r="F757" s="462"/>
      <c r="G757" s="480" t="s">
        <v>512</v>
      </c>
      <c r="H757" s="472" t="s">
        <v>507</v>
      </c>
      <c r="I757" s="504">
        <v>1689423523</v>
      </c>
      <c r="J757" s="491"/>
      <c r="K757" s="447">
        <v>1852067575</v>
      </c>
      <c r="L757" s="491"/>
      <c r="M757" s="490"/>
    </row>
    <row r="758" spans="2:13">
      <c r="B758" s="391"/>
      <c r="C758" s="460"/>
      <c r="D758" s="387">
        <v>15</v>
      </c>
      <c r="E758" s="473" t="s">
        <v>513</v>
      </c>
      <c r="F758" s="457" t="s">
        <v>514</v>
      </c>
      <c r="G758" s="480" t="s">
        <v>515</v>
      </c>
      <c r="H758" s="472" t="s">
        <v>507</v>
      </c>
      <c r="I758" s="504">
        <v>0</v>
      </c>
      <c r="J758" s="324">
        <f>IF(I759=0,"tdi",IF(I759="tdi","tdi",IF(I758="tdi","tdi",IF(AND(COUNT(I758)=1,COUNT(I759)=1,I758&lt;=I759),I758/I759*100,IF(OR(COUNTBLANK(I758)=1,COUNTBLANK(I759)=1),"tdi",IF(AND(COUNTA(I758)=1,COUNTA(I759)=1),"salah tolong cek"))))))</f>
        <v>0</v>
      </c>
      <c r="K758" s="447">
        <v>72175825</v>
      </c>
      <c r="L758" s="324">
        <f>IF(K759=0,"tdi",IF(K759="tdi","tdi",IF(K758="tdi","tdi",IF(AND(COUNT(K758)=1,COUNT(K759)=1,K758&lt;=K759),K758/K759*100,IF(OR(COUNTBLANK(K758)=1,COUNTBLANK(K759)=1),"tdi",IF(AND(COUNTA(K758)=1,COUNTA(K759)=1),"salah tolong cek"))))))</f>
        <v>4.53334817319227</v>
      </c>
      <c r="M758" s="490"/>
    </row>
    <row r="759" spans="2:13">
      <c r="B759" s="391"/>
      <c r="C759" s="460"/>
      <c r="D759" s="461"/>
      <c r="E759" s="477"/>
      <c r="F759" s="462"/>
      <c r="G759" s="480" t="s">
        <v>516</v>
      </c>
      <c r="H759" s="472" t="s">
        <v>507</v>
      </c>
      <c r="I759" s="504">
        <v>1445014523</v>
      </c>
      <c r="J759" s="491"/>
      <c r="K759" s="447">
        <v>1592108575</v>
      </c>
      <c r="L759" s="491"/>
      <c r="M759" s="490"/>
    </row>
    <row r="760" spans="2:13">
      <c r="B760" s="391"/>
      <c r="C760" s="460"/>
      <c r="D760" s="478">
        <v>16</v>
      </c>
      <c r="E760" s="473" t="s">
        <v>517</v>
      </c>
      <c r="F760" s="457" t="s">
        <v>518</v>
      </c>
      <c r="G760" s="480" t="s">
        <v>515</v>
      </c>
      <c r="H760" s="472" t="s">
        <v>507</v>
      </c>
      <c r="I760" s="502">
        <f>I758</f>
        <v>0</v>
      </c>
      <c r="J760" s="322">
        <f>IF(COUNTBLANK(I760)=1,"tdi",IF(I760="tdi","tdi",IF(COUNTBLANK(I761)=1,"tdi",IF(I761="tdi","tdi",IF(I761=0,"tdi",IF(AND(COUNT(I760)=1,COUNT(I761)=1),I760/I761*100,"salah tolong cek"))))))</f>
        <v>0</v>
      </c>
      <c r="K760" s="502">
        <f>K758</f>
        <v>72175825</v>
      </c>
      <c r="L760" s="322">
        <f>IF(COUNTBLANK(K760)=1,"tdi",IF(K760="tdi","tdi",IF(COUNTBLANK(K761)=1,"tdi",IF(K761="tdi","tdi",IF(K761=0,"tdi",IF(AND(COUNT(K760)=1,COUNT(K761)=1),K760/K761*100,"salah tolong cek"))))))</f>
        <v>3.89704058179411</v>
      </c>
      <c r="M760" s="490"/>
    </row>
    <row r="761" spans="2:13">
      <c r="B761" s="391"/>
      <c r="C761" s="460"/>
      <c r="D761" s="479"/>
      <c r="E761" s="477"/>
      <c r="F761" s="462"/>
      <c r="G761" s="480" t="s">
        <v>512</v>
      </c>
      <c r="H761" s="472" t="s">
        <v>507</v>
      </c>
      <c r="I761" s="502">
        <f>I757</f>
        <v>1689423523</v>
      </c>
      <c r="J761" s="491"/>
      <c r="K761" s="502">
        <f>K757</f>
        <v>1852067575</v>
      </c>
      <c r="L761" s="491"/>
      <c r="M761" s="490"/>
    </row>
    <row r="762" ht="42.75" spans="2:13">
      <c r="B762" s="391"/>
      <c r="C762" s="460"/>
      <c r="D762" s="387">
        <v>17</v>
      </c>
      <c r="E762" s="393" t="s">
        <v>519</v>
      </c>
      <c r="F762" s="471" t="s">
        <v>520</v>
      </c>
      <c r="G762" s="463" t="s">
        <v>521</v>
      </c>
      <c r="H762" s="472" t="s">
        <v>522</v>
      </c>
      <c r="I762" s="500">
        <f>IF(COUNTIF(I763:I765,"tdi")=3,"tdi",COUNTIF(I763:I765,"ada"))</f>
        <v>3</v>
      </c>
      <c r="J762" s="488">
        <f>I762</f>
        <v>3</v>
      </c>
      <c r="K762" s="500">
        <f>IF(COUNTIF(K763:K765,"tdi")=3,"tdi",COUNTIF(K763:K765,"ada"))</f>
        <v>3</v>
      </c>
      <c r="L762" s="488">
        <f>K762</f>
        <v>3</v>
      </c>
      <c r="M762" s="490"/>
    </row>
    <row r="763" spans="2:13">
      <c r="B763" s="391"/>
      <c r="C763" s="460"/>
      <c r="D763" s="460"/>
      <c r="E763" s="662" t="s">
        <v>523</v>
      </c>
      <c r="F763" s="471"/>
      <c r="G763" s="662" t="s">
        <v>523</v>
      </c>
      <c r="H763" s="472" t="s">
        <v>398</v>
      </c>
      <c r="I763" s="448" t="s">
        <v>97</v>
      </c>
      <c r="J763" s="503"/>
      <c r="K763" s="448" t="s">
        <v>97</v>
      </c>
      <c r="L763" s="503"/>
      <c r="M763" s="490"/>
    </row>
    <row r="764" spans="2:13">
      <c r="B764" s="391"/>
      <c r="C764" s="460"/>
      <c r="D764" s="460"/>
      <c r="E764" s="662" t="s">
        <v>524</v>
      </c>
      <c r="F764" s="471"/>
      <c r="G764" s="662" t="s">
        <v>524</v>
      </c>
      <c r="H764" s="472" t="s">
        <v>398</v>
      </c>
      <c r="I764" s="448" t="s">
        <v>97</v>
      </c>
      <c r="J764" s="503"/>
      <c r="K764" s="448" t="s">
        <v>97</v>
      </c>
      <c r="L764" s="503"/>
      <c r="M764" s="490"/>
    </row>
    <row r="765" spans="2:13">
      <c r="B765" s="395"/>
      <c r="C765" s="461"/>
      <c r="D765" s="461"/>
      <c r="E765" s="662" t="s">
        <v>525</v>
      </c>
      <c r="F765" s="471"/>
      <c r="G765" s="662" t="s">
        <v>525</v>
      </c>
      <c r="H765" s="472" t="s">
        <v>398</v>
      </c>
      <c r="I765" s="448" t="s">
        <v>97</v>
      </c>
      <c r="J765" s="503"/>
      <c r="K765" s="448" t="s">
        <v>97</v>
      </c>
      <c r="L765" s="503"/>
      <c r="M765" s="490"/>
    </row>
    <row r="766" ht="29.25" spans="2:13">
      <c r="B766" s="478">
        <v>7</v>
      </c>
      <c r="C766" s="387" t="s">
        <v>526</v>
      </c>
      <c r="D766" s="374">
        <v>18</v>
      </c>
      <c r="E766" s="381" t="s">
        <v>527</v>
      </c>
      <c r="F766" s="471" t="s">
        <v>528</v>
      </c>
      <c r="G766" s="471" t="s">
        <v>529</v>
      </c>
      <c r="H766" s="472" t="s">
        <v>398</v>
      </c>
      <c r="I766" s="449" t="s">
        <v>97</v>
      </c>
      <c r="J766" s="488" t="str">
        <f>IF(I766="ada","ada",IF(I766="tidak","tidak",IF(I766="","tdi",IF(I766="tdi","tdi","salah tolong cek"))))</f>
        <v>ada</v>
      </c>
      <c r="K766" s="449" t="s">
        <v>97</v>
      </c>
      <c r="L766" s="488" t="str">
        <f>IF(K766="ada","ada",IF(K766="tidak","tidak",IF(K766="","tdi",IF(K766="tdi","tdi","salah tolong cek"))))</f>
        <v>ada</v>
      </c>
      <c r="M766" s="490"/>
    </row>
    <row r="767" spans="2:13">
      <c r="B767" s="481"/>
      <c r="C767" s="460"/>
      <c r="D767" s="387">
        <v>19</v>
      </c>
      <c r="E767" s="473" t="s">
        <v>530</v>
      </c>
      <c r="F767" s="457" t="s">
        <v>531</v>
      </c>
      <c r="G767" s="480" t="s">
        <v>532</v>
      </c>
      <c r="H767" s="472" t="s">
        <v>507</v>
      </c>
      <c r="I767" s="448">
        <v>0</v>
      </c>
      <c r="J767" s="324">
        <f>IF(I768=0,"tdi",IF(I768="tdi","tdi",IF(I767="tdi","tdi",IF(AND(COUNT(I767)=1,COUNT(I768)=1,I767&lt;=I768),I767/I768*100,IF(OR(COUNTBLANK(I767)=1,COUNTBLANK(I768)=1),"tdi",IF(AND(COUNTA(I767)=1,COUNTA(I768)=1),"salah tolong cek"))))))</f>
        <v>0</v>
      </c>
      <c r="K767" s="448">
        <v>0</v>
      </c>
      <c r="L767" s="324">
        <f>IF(K768=0,"tdi",IF(K768="tdi","tdi",IF(K767="tdi","tdi",IF(AND(COUNT(K767)=1,COUNT(K768)=1,K767&lt;=K768),K767/K768*100,IF(OR(COUNTBLANK(K767)=1,COUNTBLANK(K768)=1),"tdi",IF(AND(COUNTA(K767)=1,COUNTA(K768)=1),"salah tolong cek"))))))</f>
        <v>0</v>
      </c>
      <c r="M767" s="490"/>
    </row>
    <row r="768" spans="2:13">
      <c r="B768" s="479"/>
      <c r="C768" s="461"/>
      <c r="D768" s="461"/>
      <c r="E768" s="477"/>
      <c r="F768" s="462"/>
      <c r="G768" s="480" t="s">
        <v>533</v>
      </c>
      <c r="H768" s="472" t="s">
        <v>507</v>
      </c>
      <c r="I768" s="504">
        <v>1773848167</v>
      </c>
      <c r="J768" s="491"/>
      <c r="K768" s="504">
        <f>1773848167</f>
        <v>1773848167</v>
      </c>
      <c r="L768" s="491"/>
      <c r="M768" s="490"/>
    </row>
    <row r="769" ht="28.5" customHeight="1" spans="2:13">
      <c r="B769" s="478">
        <v>8</v>
      </c>
      <c r="C769" s="387" t="s">
        <v>534</v>
      </c>
      <c r="D769" s="374">
        <v>20</v>
      </c>
      <c r="E769" s="381" t="s">
        <v>535</v>
      </c>
      <c r="F769" s="471" t="s">
        <v>536</v>
      </c>
      <c r="G769" s="480" t="s">
        <v>537</v>
      </c>
      <c r="H769" s="472" t="s">
        <v>436</v>
      </c>
      <c r="I769" s="500">
        <f>IF(COUNTIF(I770:I774,"tdi")=5,"tdi",COUNTIF(I770:I774,"ada"))</f>
        <v>5</v>
      </c>
      <c r="J769" s="488">
        <f>I769</f>
        <v>5</v>
      </c>
      <c r="K769" s="500">
        <f>IF(COUNTIF(K770:K774,"tdi")=5,"tdi",COUNTIF(K770:K774,"ada"))</f>
        <v>5</v>
      </c>
      <c r="L769" s="488">
        <f>K769</f>
        <v>5</v>
      </c>
      <c r="M769" s="490"/>
    </row>
    <row r="770" spans="2:13">
      <c r="B770" s="481"/>
      <c r="C770" s="460"/>
      <c r="D770" s="374"/>
      <c r="E770" s="396" t="s">
        <v>538</v>
      </c>
      <c r="F770" s="471"/>
      <c r="G770" s="396" t="s">
        <v>539</v>
      </c>
      <c r="H770" s="472" t="s">
        <v>398</v>
      </c>
      <c r="I770" s="448" t="s">
        <v>97</v>
      </c>
      <c r="J770" s="491"/>
      <c r="K770" s="448" t="s">
        <v>97</v>
      </c>
      <c r="L770" s="491"/>
      <c r="M770" s="490"/>
    </row>
    <row r="771" spans="2:13">
      <c r="B771" s="481"/>
      <c r="C771" s="460"/>
      <c r="D771" s="374"/>
      <c r="E771" s="396" t="s">
        <v>540</v>
      </c>
      <c r="F771" s="471"/>
      <c r="G771" s="396" t="s">
        <v>541</v>
      </c>
      <c r="H771" s="472" t="s">
        <v>398</v>
      </c>
      <c r="I771" s="448" t="s">
        <v>97</v>
      </c>
      <c r="J771" s="491"/>
      <c r="K771" s="448" t="s">
        <v>97</v>
      </c>
      <c r="L771" s="491"/>
      <c r="M771" s="490"/>
    </row>
    <row r="772" spans="2:13">
      <c r="B772" s="481"/>
      <c r="C772" s="460"/>
      <c r="D772" s="374"/>
      <c r="E772" s="396" t="s">
        <v>542</v>
      </c>
      <c r="F772" s="471"/>
      <c r="G772" s="396" t="s">
        <v>543</v>
      </c>
      <c r="H772" s="472" t="s">
        <v>398</v>
      </c>
      <c r="I772" s="448" t="s">
        <v>97</v>
      </c>
      <c r="J772" s="491"/>
      <c r="K772" s="448" t="s">
        <v>97</v>
      </c>
      <c r="L772" s="491"/>
      <c r="M772" s="490"/>
    </row>
    <row r="773" spans="2:13">
      <c r="B773" s="481"/>
      <c r="C773" s="460"/>
      <c r="D773" s="374"/>
      <c r="E773" s="396" t="s">
        <v>544</v>
      </c>
      <c r="F773" s="471"/>
      <c r="G773" s="396" t="s">
        <v>545</v>
      </c>
      <c r="H773" s="472" t="s">
        <v>398</v>
      </c>
      <c r="I773" s="448" t="s">
        <v>97</v>
      </c>
      <c r="J773" s="491"/>
      <c r="K773" s="448" t="s">
        <v>97</v>
      </c>
      <c r="L773" s="491"/>
      <c r="M773" s="490"/>
    </row>
    <row r="774" ht="28.5" spans="2:13">
      <c r="B774" s="481"/>
      <c r="C774" s="460"/>
      <c r="D774" s="374"/>
      <c r="E774" s="396" t="s">
        <v>546</v>
      </c>
      <c r="F774" s="471"/>
      <c r="G774" s="396" t="s">
        <v>547</v>
      </c>
      <c r="H774" s="472" t="s">
        <v>398</v>
      </c>
      <c r="I774" s="448" t="s">
        <v>97</v>
      </c>
      <c r="J774" s="491"/>
      <c r="K774" s="448" t="s">
        <v>97</v>
      </c>
      <c r="L774" s="491"/>
      <c r="M774" s="490"/>
    </row>
    <row r="775" ht="43.5" spans="2:13">
      <c r="B775" s="479"/>
      <c r="C775" s="461"/>
      <c r="D775" s="386">
        <v>21</v>
      </c>
      <c r="E775" s="376" t="s">
        <v>548</v>
      </c>
      <c r="F775" s="471" t="s">
        <v>549</v>
      </c>
      <c r="G775" s="396" t="s">
        <v>550</v>
      </c>
      <c r="H775" s="472" t="s">
        <v>398</v>
      </c>
      <c r="I775" s="449" t="s">
        <v>97</v>
      </c>
      <c r="J775" s="488" t="str">
        <f>IF(I775="ada","ada",IF(I775="tidak","tidak",IF(I775="","tdi",IF(I775="tdi","tdi","salah tolong cek"))))</f>
        <v>ada</v>
      </c>
      <c r="K775" s="449" t="s">
        <v>97</v>
      </c>
      <c r="L775" s="488" t="str">
        <f>IF(K775="ada","ada",IF(K775="tidak","tidak",IF(K775="","tdi",IF(K775="tdi","tdi","salah tolong cek"))))</f>
        <v>ada</v>
      </c>
      <c r="M775" s="490"/>
    </row>
    <row r="776" ht="15" spans="2:13">
      <c r="B776" s="397"/>
      <c r="C776" s="398"/>
      <c r="D776" s="399"/>
      <c r="E776" s="398"/>
      <c r="F776" s="482" t="s">
        <v>71</v>
      </c>
      <c r="G776" s="482"/>
      <c r="H776" s="483"/>
      <c r="I776" s="483"/>
      <c r="J776" s="483"/>
      <c r="K776" s="505" t="s">
        <v>70</v>
      </c>
      <c r="L776" s="505"/>
      <c r="M776" s="506"/>
    </row>
    <row r="777" ht="15" spans="2:13">
      <c r="B777" s="397"/>
      <c r="C777" s="398"/>
      <c r="D777" s="399"/>
      <c r="E777" s="398"/>
      <c r="F777" s="364" t="s">
        <v>73</v>
      </c>
      <c r="G777" s="364"/>
      <c r="H777" s="483"/>
      <c r="I777" s="483"/>
      <c r="J777" s="483"/>
      <c r="K777" s="505" t="s">
        <v>72</v>
      </c>
      <c r="L777" s="505"/>
      <c r="M777" s="506"/>
    </row>
    <row r="778" spans="2:13">
      <c r="B778" s="397"/>
      <c r="C778" s="398"/>
      <c r="D778" s="399"/>
      <c r="E778" s="398"/>
      <c r="F778" s="484"/>
      <c r="H778" s="483"/>
      <c r="I778" s="483"/>
      <c r="J778" s="483"/>
      <c r="K778" s="505" t="s">
        <v>551</v>
      </c>
      <c r="L778" s="505"/>
      <c r="M778" s="506"/>
    </row>
    <row r="779" spans="2:13">
      <c r="B779" s="365"/>
      <c r="C779" s="365"/>
      <c r="D779" s="365"/>
      <c r="E779" s="365"/>
      <c r="F779" s="365"/>
      <c r="G779" s="365"/>
      <c r="H779" s="485"/>
      <c r="I779" s="485"/>
      <c r="J779" s="507"/>
      <c r="K779" s="505" t="s">
        <v>552</v>
      </c>
      <c r="L779" s="505"/>
      <c r="M779" s="365"/>
    </row>
    <row r="780" spans="2:13">
      <c r="B780" s="365"/>
      <c r="C780" s="365"/>
      <c r="D780" s="365"/>
      <c r="E780" s="365"/>
      <c r="F780" s="485" t="s">
        <v>77</v>
      </c>
      <c r="G780" s="485"/>
      <c r="H780" s="485"/>
      <c r="I780" s="485"/>
      <c r="J780" s="485"/>
      <c r="K780" s="505" t="s">
        <v>553</v>
      </c>
      <c r="L780" s="505"/>
      <c r="M780" s="365"/>
    </row>
    <row r="781" spans="2:14">
      <c r="B781" s="365" t="s">
        <v>420</v>
      </c>
      <c r="C781" s="365"/>
      <c r="D781" s="365"/>
      <c r="E781" s="365"/>
      <c r="F781" s="485"/>
      <c r="G781" s="485"/>
      <c r="H781" s="485"/>
      <c r="I781" s="485"/>
      <c r="J781" s="485"/>
      <c r="K781" s="505"/>
      <c r="L781" s="505"/>
      <c r="M781" s="365"/>
      <c r="N781" s="365"/>
    </row>
    <row r="782" s="451" customFormat="1" spans="2:13">
      <c r="B782" s="451" t="s">
        <v>639</v>
      </c>
      <c r="H782" s="509"/>
      <c r="I782" s="509"/>
      <c r="J782" s="509"/>
      <c r="L782" s="509"/>
      <c r="M782" s="511"/>
    </row>
    <row r="783" customHeight="1" spans="2:13">
      <c r="B783" s="453" t="s">
        <v>80</v>
      </c>
      <c r="C783" s="454" t="s">
        <v>81</v>
      </c>
      <c r="D783" s="454" t="s">
        <v>422</v>
      </c>
      <c r="E783" s="454" t="s">
        <v>59</v>
      </c>
      <c r="F783" s="454" t="s">
        <v>83</v>
      </c>
      <c r="G783" s="454" t="s">
        <v>423</v>
      </c>
      <c r="H783" s="454" t="s">
        <v>85</v>
      </c>
      <c r="I783" s="486" t="s">
        <v>86</v>
      </c>
      <c r="J783" s="486"/>
      <c r="K783" s="486" t="s">
        <v>424</v>
      </c>
      <c r="L783" s="486"/>
      <c r="M783" s="486" t="s">
        <v>425</v>
      </c>
    </row>
    <row r="784" spans="2:13">
      <c r="B784" s="453"/>
      <c r="C784" s="454"/>
      <c r="D784" s="454"/>
      <c r="E784" s="454"/>
      <c r="F784" s="454"/>
      <c r="G784" s="454"/>
      <c r="H784" s="455"/>
      <c r="I784" s="486" t="s">
        <v>89</v>
      </c>
      <c r="J784" s="486" t="s">
        <v>90</v>
      </c>
      <c r="K784" s="486" t="s">
        <v>89</v>
      </c>
      <c r="L784" s="486" t="s">
        <v>90</v>
      </c>
      <c r="M784" s="486"/>
    </row>
    <row r="785" spans="2:13">
      <c r="B785" s="456">
        <v>1</v>
      </c>
      <c r="C785" s="456">
        <v>2</v>
      </c>
      <c r="D785" s="456">
        <v>3</v>
      </c>
      <c r="E785" s="456">
        <v>4</v>
      </c>
      <c r="F785" s="456">
        <v>5</v>
      </c>
      <c r="G785" s="456">
        <v>6</v>
      </c>
      <c r="H785" s="456">
        <v>7</v>
      </c>
      <c r="I785" s="456">
        <v>8</v>
      </c>
      <c r="J785" s="456">
        <v>9</v>
      </c>
      <c r="K785" s="456">
        <v>10</v>
      </c>
      <c r="L785" s="456">
        <v>11</v>
      </c>
      <c r="M785" s="456">
        <v>12</v>
      </c>
    </row>
    <row r="786" ht="28.5" spans="2:13">
      <c r="B786" s="387">
        <v>1</v>
      </c>
      <c r="C786" s="387" t="s">
        <v>426</v>
      </c>
      <c r="D786" s="387">
        <v>1</v>
      </c>
      <c r="E786" s="389" t="s">
        <v>427</v>
      </c>
      <c r="F786" s="457" t="s">
        <v>428</v>
      </c>
      <c r="G786" s="458" t="s">
        <v>429</v>
      </c>
      <c r="H786" s="459" t="s">
        <v>430</v>
      </c>
      <c r="I786" s="448">
        <v>3</v>
      </c>
      <c r="J786" s="488">
        <v>100</v>
      </c>
      <c r="K786" s="489">
        <v>3</v>
      </c>
      <c r="L786" s="488">
        <v>100</v>
      </c>
      <c r="M786" s="490"/>
    </row>
    <row r="787" spans="2:13">
      <c r="B787" s="460"/>
      <c r="C787" s="460"/>
      <c r="D787" s="461"/>
      <c r="E787" s="395"/>
      <c r="F787" s="462"/>
      <c r="G787" s="463" t="s">
        <v>431</v>
      </c>
      <c r="H787" s="459" t="s">
        <v>430</v>
      </c>
      <c r="I787" s="491">
        <v>1</v>
      </c>
      <c r="J787" s="491"/>
      <c r="K787" s="491">
        <v>1</v>
      </c>
      <c r="L787" s="491"/>
      <c r="M787" s="490" t="s">
        <v>432</v>
      </c>
    </row>
    <row r="788" spans="2:15">
      <c r="B788" s="460"/>
      <c r="C788" s="460"/>
      <c r="D788" s="464">
        <v>2</v>
      </c>
      <c r="E788" s="464" t="s">
        <v>433</v>
      </c>
      <c r="F788" s="465" t="s">
        <v>434</v>
      </c>
      <c r="G788" s="463" t="s">
        <v>435</v>
      </c>
      <c r="H788" s="459" t="s">
        <v>436</v>
      </c>
      <c r="I788" s="488">
        <f>COUNTA(I789:I793)+$M$789</f>
        <v>46</v>
      </c>
      <c r="J788" s="488">
        <f>I788</f>
        <v>46</v>
      </c>
      <c r="K788" s="488">
        <f>COUNTA(K789:K793)+$M$789</f>
        <v>46</v>
      </c>
      <c r="L788" s="488">
        <f>K788</f>
        <v>46</v>
      </c>
      <c r="M788" s="492"/>
      <c r="O788" s="293" t="s">
        <v>99</v>
      </c>
    </row>
    <row r="789" ht="42.75" spans="2:13">
      <c r="B789" s="460"/>
      <c r="C789" s="460"/>
      <c r="D789" s="466"/>
      <c r="E789" s="466"/>
      <c r="F789" s="467"/>
      <c r="G789" s="468" t="s">
        <v>437</v>
      </c>
      <c r="H789" s="459"/>
      <c r="I789" s="493" t="s">
        <v>640</v>
      </c>
      <c r="J789" s="491"/>
      <c r="K789" s="493" t="s">
        <v>641</v>
      </c>
      <c r="L789" s="491"/>
      <c r="M789" s="490">
        <v>41</v>
      </c>
    </row>
    <row r="790" ht="28.5" spans="2:13">
      <c r="B790" s="460"/>
      <c r="C790" s="460"/>
      <c r="D790" s="466"/>
      <c r="E790" s="466"/>
      <c r="F790" s="467"/>
      <c r="G790" s="468" t="s">
        <v>439</v>
      </c>
      <c r="H790" s="459"/>
      <c r="I790" s="493" t="s">
        <v>642</v>
      </c>
      <c r="J790" s="491"/>
      <c r="K790" s="493" t="s">
        <v>643</v>
      </c>
      <c r="L790" s="491"/>
      <c r="M790" s="494"/>
    </row>
    <row r="791" ht="42.75" spans="2:13">
      <c r="B791" s="460"/>
      <c r="C791" s="460"/>
      <c r="D791" s="466"/>
      <c r="E791" s="466"/>
      <c r="F791" s="467"/>
      <c r="G791" s="468" t="s">
        <v>441</v>
      </c>
      <c r="H791" s="459"/>
      <c r="I791" s="493" t="s">
        <v>644</v>
      </c>
      <c r="J791" s="491"/>
      <c r="K791" s="493" t="s">
        <v>645</v>
      </c>
      <c r="L791" s="491"/>
      <c r="M791" s="494"/>
    </row>
    <row r="792" ht="28.5" spans="2:13">
      <c r="B792" s="460"/>
      <c r="C792" s="460"/>
      <c r="D792" s="466"/>
      <c r="E792" s="466"/>
      <c r="F792" s="467"/>
      <c r="G792" s="468" t="s">
        <v>443</v>
      </c>
      <c r="H792" s="459"/>
      <c r="I792" s="493" t="s">
        <v>646</v>
      </c>
      <c r="J792" s="491"/>
      <c r="K792" s="493" t="s">
        <v>647</v>
      </c>
      <c r="L792" s="491"/>
      <c r="M792" s="494"/>
    </row>
    <row r="793" ht="42.75" spans="2:13">
      <c r="B793" s="461"/>
      <c r="C793" s="461"/>
      <c r="D793" s="469"/>
      <c r="E793" s="469"/>
      <c r="F793" s="470"/>
      <c r="G793" s="468" t="s">
        <v>559</v>
      </c>
      <c r="H793" s="459"/>
      <c r="I793" s="495" t="s">
        <v>648</v>
      </c>
      <c r="J793" s="491"/>
      <c r="K793" s="496" t="s">
        <v>649</v>
      </c>
      <c r="L793" s="491"/>
      <c r="M793" s="494"/>
    </row>
    <row r="794" ht="28.5" spans="2:15">
      <c r="B794" s="387">
        <v>2</v>
      </c>
      <c r="C794" s="387" t="s">
        <v>447</v>
      </c>
      <c r="D794" s="387">
        <v>3</v>
      </c>
      <c r="E794" s="389" t="s">
        <v>448</v>
      </c>
      <c r="F794" s="457" t="s">
        <v>449</v>
      </c>
      <c r="G794" s="471" t="s">
        <v>450</v>
      </c>
      <c r="H794" s="472" t="s">
        <v>117</v>
      </c>
      <c r="I794" s="448">
        <v>1</v>
      </c>
      <c r="J794" s="324">
        <v>100</v>
      </c>
      <c r="K794" s="489">
        <v>1</v>
      </c>
      <c r="L794" s="324">
        <v>100</v>
      </c>
      <c r="M794" s="490"/>
      <c r="O794" s="293" t="s">
        <v>99</v>
      </c>
    </row>
    <row r="795" ht="28.5" spans="2:13">
      <c r="B795" s="461"/>
      <c r="C795" s="461"/>
      <c r="D795" s="461"/>
      <c r="E795" s="395"/>
      <c r="F795" s="462"/>
      <c r="G795" s="471" t="s">
        <v>451</v>
      </c>
      <c r="H795" s="472" t="s">
        <v>117</v>
      </c>
      <c r="I795" s="448">
        <v>1</v>
      </c>
      <c r="J795" s="491"/>
      <c r="K795" s="489">
        <v>1</v>
      </c>
      <c r="L795" s="491"/>
      <c r="M795" s="490"/>
    </row>
    <row r="796" spans="2:13">
      <c r="B796" s="387">
        <v>3</v>
      </c>
      <c r="C796" s="387" t="s">
        <v>452</v>
      </c>
      <c r="D796" s="464">
        <v>4</v>
      </c>
      <c r="E796" s="389" t="s">
        <v>453</v>
      </c>
      <c r="F796" s="457" t="s">
        <v>454</v>
      </c>
      <c r="G796" s="471" t="s">
        <v>455</v>
      </c>
      <c r="H796" s="472" t="s">
        <v>456</v>
      </c>
      <c r="I796" s="448">
        <v>17</v>
      </c>
      <c r="J796" s="324">
        <f>IF(I797=0,"tdi",IF(I797="tdi","tdi",IF(I796="tdi","tdi",IF(AND(COUNT(I796)=1,COUNT(I797)=1,I796&lt;=I797),I796/I797*100,IF(OR(COUNTBLANK(I796)=1,COUNTBLANK(I797)=1),"tdi",IF(AND(COUNTA(I796)=1,COUNTA(I797)=1),"salah tolong cek"))))))</f>
        <v>100</v>
      </c>
      <c r="K796" s="459">
        <v>17</v>
      </c>
      <c r="L796" s="324">
        <f>IF(K797=0,"tdi",IF(K797="tdi","tdi",IF(K796="tdi","tdi",IF(AND(COUNT(K796)=1,COUNT(K797)=1,K796&lt;=K797),K796/K797*100,IF(OR(COUNTBLANK(K796)=1,COUNTBLANK(K797)=1),"tdi",IF(AND(COUNTA(K796)=1,COUNTA(K797)=1),"salah tolong cek"))))))</f>
        <v>100</v>
      </c>
      <c r="M796" s="490"/>
    </row>
    <row r="797" spans="2:13">
      <c r="B797" s="460"/>
      <c r="C797" s="460"/>
      <c r="D797" s="469"/>
      <c r="E797" s="395"/>
      <c r="F797" s="462"/>
      <c r="G797" s="471" t="s">
        <v>458</v>
      </c>
      <c r="H797" s="472" t="s">
        <v>456</v>
      </c>
      <c r="I797" s="448">
        <v>17</v>
      </c>
      <c r="J797" s="491"/>
      <c r="K797" s="459">
        <v>17</v>
      </c>
      <c r="L797" s="491"/>
      <c r="M797" s="490"/>
    </row>
    <row r="798" ht="28.5" spans="2:13">
      <c r="B798" s="460"/>
      <c r="C798" s="460"/>
      <c r="D798" s="387">
        <v>5</v>
      </c>
      <c r="E798" s="473" t="s">
        <v>459</v>
      </c>
      <c r="F798" s="457" t="s">
        <v>460</v>
      </c>
      <c r="G798" s="474" t="s">
        <v>461</v>
      </c>
      <c r="H798" s="472" t="s">
        <v>456</v>
      </c>
      <c r="I798" s="491">
        <f>IF(COUNTIF(I799:I802,"tdi")=4,"tdi",COUNTIFS(I799:I802,"&lt;&gt;TDI",I799:I802,"&lt;&gt;0",I799:I802,"&lt;&gt;"))</f>
        <v>1</v>
      </c>
      <c r="J798" s="488" t="str">
        <f>IF(I798="tdi","tdi",IF(I798&gt;=1,"ada","tidak"))</f>
        <v>ada</v>
      </c>
      <c r="K798" s="491">
        <f>IF(COUNTIF(K799:K802,"tdi")=4,"tdi",COUNTIFS(K799:K802,"&lt;&gt;TDI",K799:K802,"&lt;&gt;0",K799:K802,"&lt;&gt;"))</f>
        <v>1</v>
      </c>
      <c r="L798" s="488" t="str">
        <f>IF(K798="tdi","tdi",IF(K798&gt;=1,"ada","tidak"))</f>
        <v>ada</v>
      </c>
      <c r="M798" s="490"/>
    </row>
    <row r="799" spans="2:13">
      <c r="B799" s="460"/>
      <c r="C799" s="460"/>
      <c r="D799" s="460"/>
      <c r="E799" s="475"/>
      <c r="F799" s="476"/>
      <c r="G799" s="474" t="s">
        <v>463</v>
      </c>
      <c r="H799" s="472"/>
      <c r="I799" s="516" t="s">
        <v>650</v>
      </c>
      <c r="J799" s="498"/>
      <c r="K799" s="516" t="s">
        <v>650</v>
      </c>
      <c r="L799" s="498"/>
      <c r="M799" s="490"/>
    </row>
    <row r="800" spans="2:13">
      <c r="B800" s="460"/>
      <c r="C800" s="460"/>
      <c r="D800" s="460"/>
      <c r="E800" s="475"/>
      <c r="F800" s="476"/>
      <c r="G800" s="474" t="s">
        <v>465</v>
      </c>
      <c r="H800" s="472"/>
      <c r="I800" s="497"/>
      <c r="J800" s="498"/>
      <c r="K800" s="499"/>
      <c r="L800" s="498"/>
      <c r="M800" s="490"/>
    </row>
    <row r="801" spans="2:13">
      <c r="B801" s="460"/>
      <c r="C801" s="460"/>
      <c r="D801" s="460"/>
      <c r="E801" s="475"/>
      <c r="F801" s="476"/>
      <c r="G801" s="474" t="s">
        <v>467</v>
      </c>
      <c r="H801" s="472"/>
      <c r="I801" s="497"/>
      <c r="J801" s="498"/>
      <c r="K801" s="499"/>
      <c r="L801" s="498"/>
      <c r="M801" s="490"/>
    </row>
    <row r="802" spans="2:13">
      <c r="B802" s="461"/>
      <c r="C802" s="461"/>
      <c r="D802" s="461"/>
      <c r="E802" s="477"/>
      <c r="F802" s="462"/>
      <c r="G802" s="474" t="s">
        <v>469</v>
      </c>
      <c r="H802" s="472"/>
      <c r="I802" s="497"/>
      <c r="J802" s="498"/>
      <c r="K802" s="499"/>
      <c r="L802" s="498"/>
      <c r="M802" s="490"/>
    </row>
    <row r="803" spans="2:15">
      <c r="B803" s="387">
        <v>4</v>
      </c>
      <c r="C803" s="387" t="s">
        <v>471</v>
      </c>
      <c r="D803" s="464">
        <v>6</v>
      </c>
      <c r="E803" s="473" t="s">
        <v>472</v>
      </c>
      <c r="F803" s="457" t="s">
        <v>473</v>
      </c>
      <c r="G803" s="474" t="s">
        <v>474</v>
      </c>
      <c r="H803" s="472" t="s">
        <v>113</v>
      </c>
      <c r="I803" s="448">
        <v>31</v>
      </c>
      <c r="J803" s="324">
        <f>IF(I804=0,"tdi",IF(I804="tdi","tdi",IF(I803="tdi","tdi",IF(AND(COUNT(I803)=1,COUNT(I804)=1,I803&lt;=I804),I803/I804*100,IF(OR(COUNTBLANK(I803)=1,COUNTBLANK(I804)=1),"tdi",IF(AND(COUNTA(I803)=1,COUNTA(I804)=1),"salah tolong cek"))))))</f>
        <v>0.610837438423645</v>
      </c>
      <c r="K803" s="448">
        <v>31</v>
      </c>
      <c r="L803" s="324">
        <f>IF(K804=0,"tdi",IF(K804="tdi","tdi",IF(K803="tdi","tdi",IF(AND(COUNT(K803)=1,COUNT(K804)=1,K803&lt;=K804),K803/K804*100,IF(OR(COUNTBLANK(K803)=1,COUNTBLANK(K804)=1),"tdi",IF(AND(COUNTA(K803)=1,COUNTA(K804)=1),"salah tolong cek"))))))</f>
        <v>0.610837438423645</v>
      </c>
      <c r="M803" s="490"/>
      <c r="N803" s="293">
        <f>K803</f>
        <v>31</v>
      </c>
      <c r="O803" s="293" t="str">
        <f>IF($N$1951&lt;&gt;$N$1952,"Total PNS All urs berbeda PNS Kab","ok")</f>
        <v>ok</v>
      </c>
    </row>
    <row r="804" spans="2:14">
      <c r="B804" s="460"/>
      <c r="C804" s="460"/>
      <c r="D804" s="469"/>
      <c r="E804" s="477"/>
      <c r="F804" s="462"/>
      <c r="G804" s="474" t="s">
        <v>475</v>
      </c>
      <c r="H804" s="472" t="s">
        <v>113</v>
      </c>
      <c r="I804" s="498">
        <f>'Pengambil kebijakan'!$J$50</f>
        <v>5075</v>
      </c>
      <c r="J804" s="491"/>
      <c r="K804" s="498">
        <f>'Pengambil kebijakan'!$L$50</f>
        <v>5075</v>
      </c>
      <c r="L804" s="491"/>
      <c r="M804" s="490"/>
      <c r="N804" s="293">
        <f>K804</f>
        <v>5075</v>
      </c>
    </row>
    <row r="805" ht="28.5" spans="2:13">
      <c r="B805" s="460"/>
      <c r="C805" s="460"/>
      <c r="D805" s="387">
        <v>7</v>
      </c>
      <c r="E805" s="473" t="s">
        <v>476</v>
      </c>
      <c r="F805" s="457" t="s">
        <v>477</v>
      </c>
      <c r="G805" s="474" t="s">
        <v>478</v>
      </c>
      <c r="H805" s="472" t="s">
        <v>113</v>
      </c>
      <c r="I805" s="448">
        <v>17</v>
      </c>
      <c r="J805" s="324">
        <f>IF(I806=0,"tdi",IF(I806="tdi","tdi",IF(I805="tdi","tdi",IF(AND(COUNT(I805)=1,COUNT(I806)=1,I805&lt;=I806),I805/I806*100,IF(OR(COUNTBLANK(I805)=1,COUNTBLANK(I806)=1),"tdi",IF(AND(COUNTA(I805)=1,COUNTA(I806)=1),"salah tolong cek"))))))</f>
        <v>100</v>
      </c>
      <c r="K805" s="448">
        <v>16</v>
      </c>
      <c r="L805" s="324">
        <f>IF(K806=0,"tdi",IF(K806="tdi","tdi",IF(K805="tdi","tdi",IF(AND(COUNT(K805)=1,COUNT(K806)=1,K805&lt;=K806),K805/K806*100,IF(OR(COUNTBLANK(K805)=1,COUNTBLANK(K806)=1),"tdi",IF(AND(COUNTA(K805)=1,COUNTA(K806)=1),"salah tolong cek"))))))</f>
        <v>94.1176470588235</v>
      </c>
      <c r="M805" s="490"/>
    </row>
    <row r="806" spans="2:13">
      <c r="B806" s="460"/>
      <c r="C806" s="460"/>
      <c r="D806" s="461"/>
      <c r="E806" s="477"/>
      <c r="F806" s="462"/>
      <c r="G806" s="474" t="s">
        <v>479</v>
      </c>
      <c r="H806" s="472" t="s">
        <v>113</v>
      </c>
      <c r="I806" s="498">
        <f>I796</f>
        <v>17</v>
      </c>
      <c r="J806" s="491"/>
      <c r="K806" s="498">
        <f>K796</f>
        <v>17</v>
      </c>
      <c r="L806" s="491"/>
      <c r="M806" s="490"/>
    </row>
    <row r="807" ht="28.5" spans="2:13">
      <c r="B807" s="460"/>
      <c r="C807" s="460"/>
      <c r="D807" s="464">
        <v>8</v>
      </c>
      <c r="E807" s="389" t="s">
        <v>480</v>
      </c>
      <c r="F807" s="457" t="s">
        <v>481</v>
      </c>
      <c r="G807" s="474" t="s">
        <v>482</v>
      </c>
      <c r="H807" s="472" t="s">
        <v>113</v>
      </c>
      <c r="I807" s="448">
        <v>17</v>
      </c>
      <c r="J807" s="324">
        <f>IF(I808=0,"tdi",IF(I808="tdi","tdi",IF(I807="tdi","tdi",IF(AND(COUNT(I807)=1,COUNT(I808)=1,I807&lt;=I808),I807/I808*100,IF(OR(COUNTBLANK(I807)=1,COUNTBLANK(I808)=1),"tdi",IF(AND(COUNTA(I807)=1,COUNTA(I808)=1),"salah tolong cek"))))))</f>
        <v>100</v>
      </c>
      <c r="K807" s="448">
        <v>17</v>
      </c>
      <c r="L807" s="324">
        <f>IF(K808=0,"tdi",IF(K808="tdi","tdi",IF(K807="tdi","tdi",IF(AND(COUNT(K807)=1,COUNT(K808)=1,K807&lt;=K808),K807/K808*100,IF(OR(COUNTBLANK(K807)=1,COUNTBLANK(K808)=1),"tdi",IF(AND(COUNTA(K807)=1,COUNTA(K808)=1),"salah tolong cek"))))))</f>
        <v>100</v>
      </c>
      <c r="M807" s="490"/>
    </row>
    <row r="808" spans="2:13">
      <c r="B808" s="461"/>
      <c r="C808" s="461"/>
      <c r="D808" s="469"/>
      <c r="E808" s="395"/>
      <c r="F808" s="462"/>
      <c r="G808" s="474" t="s">
        <v>479</v>
      </c>
      <c r="H808" s="472" t="s">
        <v>113</v>
      </c>
      <c r="I808" s="498">
        <f>I806</f>
        <v>17</v>
      </c>
      <c r="J808" s="491"/>
      <c r="K808" s="498">
        <f>K806</f>
        <v>17</v>
      </c>
      <c r="L808" s="491"/>
      <c r="M808" s="490"/>
    </row>
    <row r="809" ht="42.75" spans="2:13">
      <c r="B809" s="387">
        <v>5</v>
      </c>
      <c r="C809" s="387" t="s">
        <v>483</v>
      </c>
      <c r="D809" s="464">
        <v>9</v>
      </c>
      <c r="E809" s="381" t="s">
        <v>484</v>
      </c>
      <c r="F809" s="471" t="s">
        <v>485</v>
      </c>
      <c r="G809" s="474" t="s">
        <v>486</v>
      </c>
      <c r="H809" s="472" t="s">
        <v>487</v>
      </c>
      <c r="I809" s="500">
        <f>IF(COUNTIF(I810:I812,"tdi")=3,"tdi",COUNTIF(I810:I812,"ada"))</f>
        <v>3</v>
      </c>
      <c r="J809" s="488">
        <f>I809</f>
        <v>3</v>
      </c>
      <c r="K809" s="500">
        <f>IF(COUNTIF(K810:K812,"tdi")=3,"tdi",COUNTIF(K810:K812,"ada"))</f>
        <v>3</v>
      </c>
      <c r="L809" s="488">
        <f>K809</f>
        <v>3</v>
      </c>
      <c r="M809" s="490"/>
    </row>
    <row r="810" spans="2:15">
      <c r="B810" s="460"/>
      <c r="C810" s="460"/>
      <c r="D810" s="466"/>
      <c r="E810" s="661" t="s">
        <v>488</v>
      </c>
      <c r="F810" s="471"/>
      <c r="G810" s="661" t="s">
        <v>488</v>
      </c>
      <c r="H810" s="472" t="s">
        <v>398</v>
      </c>
      <c r="I810" s="448" t="s">
        <v>97</v>
      </c>
      <c r="J810" s="498"/>
      <c r="K810" s="489" t="s">
        <v>97</v>
      </c>
      <c r="L810" s="498"/>
      <c r="M810" s="490"/>
      <c r="O810" s="293" t="s">
        <v>99</v>
      </c>
    </row>
    <row r="811" spans="2:13">
      <c r="B811" s="460"/>
      <c r="C811" s="460"/>
      <c r="D811" s="466"/>
      <c r="E811" s="661" t="s">
        <v>489</v>
      </c>
      <c r="F811" s="471"/>
      <c r="G811" s="661" t="s">
        <v>489</v>
      </c>
      <c r="H811" s="472" t="s">
        <v>398</v>
      </c>
      <c r="I811" s="448" t="s">
        <v>97</v>
      </c>
      <c r="J811" s="498"/>
      <c r="K811" s="489" t="s">
        <v>97</v>
      </c>
      <c r="L811" s="498"/>
      <c r="M811" s="490"/>
    </row>
    <row r="812" spans="2:13">
      <c r="B812" s="460"/>
      <c r="C812" s="460"/>
      <c r="D812" s="469"/>
      <c r="E812" s="381" t="s">
        <v>490</v>
      </c>
      <c r="F812" s="471"/>
      <c r="G812" s="381" t="s">
        <v>490</v>
      </c>
      <c r="H812" s="472" t="s">
        <v>398</v>
      </c>
      <c r="I812" s="448" t="s">
        <v>97</v>
      </c>
      <c r="J812" s="498"/>
      <c r="K812" s="489" t="s">
        <v>97</v>
      </c>
      <c r="L812" s="498"/>
      <c r="M812" s="490"/>
    </row>
    <row r="813" ht="28.5" spans="2:13">
      <c r="B813" s="460"/>
      <c r="C813" s="460"/>
      <c r="D813" s="478">
        <v>10</v>
      </c>
      <c r="E813" s="473" t="s">
        <v>491</v>
      </c>
      <c r="F813" s="457" t="s">
        <v>492</v>
      </c>
      <c r="G813" s="471" t="s">
        <v>493</v>
      </c>
      <c r="H813" s="472" t="s">
        <v>430</v>
      </c>
      <c r="I813" s="448">
        <v>6</v>
      </c>
      <c r="J813" s="324">
        <f>IF(I814=0,"tdi",IF(I814="tdi","tdi",IF(I813="tdi","tdi",IF(AND(COUNT(I813)=1,COUNT(I814)=1,I813&lt;=I814),I813/I814*100,IF(OR(COUNTBLANK(I813)=1,COUNTBLANK(I814)=1),"tdi",IF(AND(COUNTA(I813)=1,COUNTA(I814)=1),"salah tolong cek"))))))</f>
        <v>66.6666666666667</v>
      </c>
      <c r="K813" s="459">
        <v>6</v>
      </c>
      <c r="L813" s="324">
        <f>IF(K814=0,"tdi",IF(K814="tdi","tdi",IF(K813="tdi","tdi",IF(AND(COUNT(K813)=1,COUNT(K814)=1,K813&lt;=K814),K813/K814*100,IF(OR(COUNTBLANK(K813)=1,COUNTBLANK(K814)=1),"tdi",IF(AND(COUNTA(K813)=1,COUNTA(K814)=1),"salah tolong cek"))))))</f>
        <v>60</v>
      </c>
      <c r="M813" s="490"/>
    </row>
    <row r="814" spans="2:13">
      <c r="B814" s="460"/>
      <c r="C814" s="460"/>
      <c r="D814" s="479"/>
      <c r="E814" s="477"/>
      <c r="F814" s="462"/>
      <c r="G814" s="471" t="s">
        <v>494</v>
      </c>
      <c r="H814" s="472" t="s">
        <v>430</v>
      </c>
      <c r="I814" s="448">
        <v>9</v>
      </c>
      <c r="J814" s="491"/>
      <c r="K814" s="459">
        <v>10</v>
      </c>
      <c r="L814" s="491"/>
      <c r="M814" s="490"/>
    </row>
    <row r="815" ht="28.5" spans="2:13">
      <c r="B815" s="460"/>
      <c r="C815" s="460"/>
      <c r="D815" s="387">
        <v>11</v>
      </c>
      <c r="E815" s="473" t="s">
        <v>495</v>
      </c>
      <c r="F815" s="457" t="s">
        <v>496</v>
      </c>
      <c r="G815" s="471" t="s">
        <v>497</v>
      </c>
      <c r="H815" s="472" t="s">
        <v>430</v>
      </c>
      <c r="I815" s="448">
        <v>8</v>
      </c>
      <c r="J815" s="324">
        <f>IF(I816=0,"tdi",IF(I816="tdi","tdi",IF(I815="tdi","tdi",IF(AND(COUNT(I815)=1,COUNT(I816)=1,I815&lt;=I816),I815/I816*100,IF(OR(COUNTBLANK(I815)=1,COUNTBLANK(I816)=1),"tdi",IF(AND(COUNTA(I815)=1,COUNTA(I816)=1),"salah tolong cek"))))))</f>
        <v>100</v>
      </c>
      <c r="K815" s="459">
        <v>8</v>
      </c>
      <c r="L815" s="324">
        <f>IF(K816=0,"tdi",IF(K816="tdi","tdi",IF(K815="tdi","tdi",IF(AND(COUNT(K815)=1,COUNT(K816)=1,K815&lt;=K816),K815/K816*100,IF(OR(COUNTBLANK(K815)=1,COUNTBLANK(K816)=1),"tdi",IF(AND(COUNTA(K815)=1,COUNTA(K816)=1),"salah tolong cek"))))))</f>
        <v>100</v>
      </c>
      <c r="M815" s="490"/>
    </row>
    <row r="816" spans="2:13">
      <c r="B816" s="460"/>
      <c r="C816" s="460"/>
      <c r="D816" s="461"/>
      <c r="E816" s="477"/>
      <c r="F816" s="462"/>
      <c r="G816" s="474" t="s">
        <v>498</v>
      </c>
      <c r="H816" s="472" t="s">
        <v>430</v>
      </c>
      <c r="I816" s="448">
        <v>8</v>
      </c>
      <c r="J816" s="491"/>
      <c r="K816" s="459">
        <v>8</v>
      </c>
      <c r="L816" s="491"/>
      <c r="M816" s="490"/>
    </row>
    <row r="817" ht="28.5" spans="2:13">
      <c r="B817" s="460"/>
      <c r="C817" s="460"/>
      <c r="D817" s="478">
        <v>12</v>
      </c>
      <c r="E817" s="473" t="s">
        <v>499</v>
      </c>
      <c r="F817" s="457" t="s">
        <v>500</v>
      </c>
      <c r="G817" s="474" t="s">
        <v>501</v>
      </c>
      <c r="H817" s="472" t="s">
        <v>430</v>
      </c>
      <c r="I817" s="448">
        <v>8</v>
      </c>
      <c r="J817" s="324">
        <f>IF(I818=0,"tdi",IF(I818="tdi","tdi",IF(I817="tdi","tdi",IF(AND(COUNT(I817)=1,COUNT(I818)=1,I817&lt;=I818),I817/I818*100,IF(OR(COUNTBLANK(I817)=1,COUNTBLANK(I818)=1),"tdi",IF(AND(COUNTA(I817)=1,COUNTA(I818)=1),"salah tolong cek"))))))</f>
        <v>100</v>
      </c>
      <c r="K817" s="459">
        <v>8</v>
      </c>
      <c r="L817" s="324">
        <f>IF(K818=0,"tdi",IF(K818="tdi","tdi",IF(K817="tdi","tdi",IF(AND(COUNT(K817)=1,COUNT(K818)=1,K817&lt;=K818),K817/K818*100,IF(OR(COUNTBLANK(K817)=1,COUNTBLANK(K818)=1),"tdi",IF(AND(COUNTA(K817)=1,COUNTA(K818)=1),"salah tolong cek"))))))</f>
        <v>100</v>
      </c>
      <c r="M817" s="490"/>
    </row>
    <row r="818" spans="2:13">
      <c r="B818" s="461"/>
      <c r="C818" s="461"/>
      <c r="D818" s="479"/>
      <c r="E818" s="477"/>
      <c r="F818" s="462"/>
      <c r="G818" s="474" t="s">
        <v>502</v>
      </c>
      <c r="H818" s="472" t="s">
        <v>430</v>
      </c>
      <c r="I818" s="448">
        <v>8</v>
      </c>
      <c r="J818" s="491"/>
      <c r="K818" s="459">
        <v>8</v>
      </c>
      <c r="L818" s="491"/>
      <c r="M818" s="490"/>
    </row>
    <row r="819" customHeight="1" spans="2:15">
      <c r="B819" s="388">
        <v>6</v>
      </c>
      <c r="C819" s="387" t="s">
        <v>503</v>
      </c>
      <c r="D819" s="387">
        <v>13</v>
      </c>
      <c r="E819" s="473" t="s">
        <v>504</v>
      </c>
      <c r="F819" s="457" t="s">
        <v>505</v>
      </c>
      <c r="G819" s="474" t="s">
        <v>506</v>
      </c>
      <c r="H819" s="472" t="s">
        <v>507</v>
      </c>
      <c r="I819" s="504">
        <v>12114526000</v>
      </c>
      <c r="J819" s="324">
        <f>IF(I820=0,"tdi",IF(I820="tdi","tdi",IF(I819="tdi","tdi",IF(AND(COUNT(I819)=1,COUNT(I820)=1,I819&lt;=I820),I819/I820*100,IF(OR(COUNTBLANK(I819)=1,COUNTBLANK(I820)=1),"tdi",IF(AND(COUNTA(I819)=1,COUNTA(I820)=1),"salah tolong cek"))))))</f>
        <v>0.442349087881753</v>
      </c>
      <c r="K819" s="447">
        <v>12114526000</v>
      </c>
      <c r="L819" s="324">
        <f>IF(K820=0,"tdi",IF(K820="tdi","tdi",IF(K819="tdi","tdi",IF(AND(COUNT(K819)=1,COUNT(K820)=1,K819&lt;=K820),K819/K820*100,IF(OR(COUNTBLANK(K819)=1,COUNTBLANK(K820)=1),"tdi",IF(AND(COUNTA(K819)=1,COUNTA(K820)=1),"salah tolong cek"))))))</f>
        <v>0.500511668826496</v>
      </c>
      <c r="M819" s="490"/>
      <c r="N819" s="293">
        <f>K819</f>
        <v>12114526000</v>
      </c>
      <c r="O819" s="293" t="str">
        <f>IF($N$1954&lt;&gt;$N$1955,"Total angrn sel SKPD berbeda dgn total APBD","Ok")</f>
        <v>Ok</v>
      </c>
    </row>
    <row r="820" spans="2:14">
      <c r="B820" s="390"/>
      <c r="C820" s="460"/>
      <c r="D820" s="461"/>
      <c r="E820" s="477"/>
      <c r="F820" s="462"/>
      <c r="G820" s="474" t="s">
        <v>508</v>
      </c>
      <c r="H820" s="472" t="s">
        <v>507</v>
      </c>
      <c r="I820" s="504">
        <v>2738680000000</v>
      </c>
      <c r="J820" s="491"/>
      <c r="K820" s="513">
        <v>2420428284600</v>
      </c>
      <c r="L820" s="491"/>
      <c r="M820" s="490"/>
      <c r="N820" s="293">
        <f>K820</f>
        <v>2420428284600</v>
      </c>
    </row>
    <row r="821" spans="2:13">
      <c r="B821" s="391"/>
      <c r="C821" s="460"/>
      <c r="D821" s="478">
        <v>14</v>
      </c>
      <c r="E821" s="473" t="s">
        <v>509</v>
      </c>
      <c r="F821" s="457" t="s">
        <v>510</v>
      </c>
      <c r="G821" s="480" t="s">
        <v>511</v>
      </c>
      <c r="H821" s="472" t="s">
        <v>507</v>
      </c>
      <c r="I821" s="504">
        <f>776028000-6000000</f>
        <v>770028000</v>
      </c>
      <c r="J821" s="324">
        <f>IF(I822=0,"tdi",IF(I822="tdi","tdi",IF(I821="tdi","tdi",IF(AND(COUNT(I821)=1,COUNT(I822)=1,I821&lt;=I822),I821/I822*100,IF(OR(COUNTBLANK(I821)=1,COUNTBLANK(I822)=1),"tdi",IF(AND(COUNTA(I821)=1,COUNTA(I822)=1),"salah tolong cek"))))))</f>
        <v>8.09989667147156</v>
      </c>
      <c r="K821" s="447">
        <v>770028000</v>
      </c>
      <c r="L821" s="324">
        <f>IF(K822=0,"tdi",IF(K822="tdi","tdi",IF(K821="tdi","tdi",IF(AND(COUNT(K821)=1,COUNT(K822)=1,K821&lt;=K822),K821/K822*100,IF(OR(COUNTBLANK(K821)=1,COUNTBLANK(K822)=1),"tdi",IF(AND(COUNTA(K821)=1,COUNTA(K822)=1),"salah tolong cek"))))))</f>
        <v>8.09989667147156</v>
      </c>
      <c r="M821" s="490"/>
    </row>
    <row r="822" spans="2:13">
      <c r="B822" s="391"/>
      <c r="C822" s="460"/>
      <c r="D822" s="479"/>
      <c r="E822" s="477"/>
      <c r="F822" s="462"/>
      <c r="G822" s="480" t="s">
        <v>512</v>
      </c>
      <c r="H822" s="472" t="s">
        <v>507</v>
      </c>
      <c r="I822" s="504">
        <v>9506639791</v>
      </c>
      <c r="J822" s="491"/>
      <c r="K822" s="447">
        <v>9506639791</v>
      </c>
      <c r="L822" s="491"/>
      <c r="M822" s="490"/>
    </row>
    <row r="823" spans="2:13">
      <c r="B823" s="391"/>
      <c r="C823" s="460"/>
      <c r="D823" s="387">
        <v>15</v>
      </c>
      <c r="E823" s="473" t="s">
        <v>513</v>
      </c>
      <c r="F823" s="457" t="s">
        <v>514</v>
      </c>
      <c r="G823" s="480" t="s">
        <v>515</v>
      </c>
      <c r="H823" s="472" t="s">
        <v>507</v>
      </c>
      <c r="I823" s="504">
        <v>0</v>
      </c>
      <c r="J823" s="324" t="str">
        <f>IF(I824=0,"tdi",IF(I824="tdi","tdi",IF(I823="tdi","tdi",IF(AND(COUNT(I823)=1,COUNT(I824)=1,I823&lt;=I824),I823/I824*100,IF(OR(COUNTBLANK(I823)=1,COUNTBLANK(I824)=1),"tdi",IF(AND(COUNTA(I823)=1,COUNTA(I824)=1),"salah tolong cek"))))))</f>
        <v>tdi</v>
      </c>
      <c r="K823" s="447">
        <v>216527475</v>
      </c>
      <c r="L823" s="324">
        <f>IF(K824=0,"tdi",IF(K824="tdi","tdi",IF(K823="tdi","tdi",IF(AND(COUNT(K823)=1,COUNT(K824)=1,K823&lt;=K824),K823/K824*100,IF(OR(COUNTBLANK(K823)=1,COUNTBLANK(K824)=1),"tdi",IF(AND(COUNTA(K823)=1,COUNTA(K824)=1),"salah tolong cek"))))))</f>
        <v>5.35395718835658</v>
      </c>
      <c r="M823" s="490"/>
    </row>
    <row r="824" spans="2:13">
      <c r="B824" s="391"/>
      <c r="C824" s="460"/>
      <c r="D824" s="461"/>
      <c r="E824" s="477"/>
      <c r="F824" s="462"/>
      <c r="G824" s="480" t="s">
        <v>516</v>
      </c>
      <c r="H824" s="472" t="s">
        <v>507</v>
      </c>
      <c r="I824" s="504"/>
      <c r="J824" s="491"/>
      <c r="K824" s="447">
        <v>4044251147</v>
      </c>
      <c r="L824" s="491"/>
      <c r="M824" s="490"/>
    </row>
    <row r="825" spans="2:13">
      <c r="B825" s="391"/>
      <c r="C825" s="460"/>
      <c r="D825" s="478">
        <v>16</v>
      </c>
      <c r="E825" s="473" t="s">
        <v>517</v>
      </c>
      <c r="F825" s="457" t="s">
        <v>518</v>
      </c>
      <c r="G825" s="480" t="s">
        <v>515</v>
      </c>
      <c r="H825" s="472" t="s">
        <v>507</v>
      </c>
      <c r="I825" s="502">
        <f>I823</f>
        <v>0</v>
      </c>
      <c r="J825" s="322">
        <f>IF(COUNTBLANK(I825)=1,"tdi",IF(I825="tdi","tdi",IF(COUNTBLANK(I826)=1,"tdi",IF(I826="tdi","tdi",IF(I826=0,"tdi",IF(AND(COUNT(I825)=1,COUNT(I826)=1),I825/I826*100,"salah tolong cek"))))))</f>
        <v>0</v>
      </c>
      <c r="K825" s="502">
        <f>K823</f>
        <v>216527475</v>
      </c>
      <c r="L825" s="322">
        <f>IF(COUNTBLANK(K825)=1,"tdi",IF(K825="tdi","tdi",IF(COUNTBLANK(K826)=1,"tdi",IF(K826="tdi","tdi",IF(K826=0,"tdi",IF(AND(COUNT(K825)=1,COUNT(K826)=1),K825/K826*100,"salah tolong cek"))))))</f>
        <v>2.27764467530355</v>
      </c>
      <c r="M825" s="490"/>
    </row>
    <row r="826" spans="2:13">
      <c r="B826" s="391"/>
      <c r="C826" s="460"/>
      <c r="D826" s="479"/>
      <c r="E826" s="477"/>
      <c r="F826" s="462"/>
      <c r="G826" s="480" t="s">
        <v>512</v>
      </c>
      <c r="H826" s="472" t="s">
        <v>507</v>
      </c>
      <c r="I826" s="502">
        <f>I822</f>
        <v>9506639791</v>
      </c>
      <c r="J826" s="491"/>
      <c r="K826" s="502">
        <f>K822</f>
        <v>9506639791</v>
      </c>
      <c r="L826" s="491"/>
      <c r="M826" s="490"/>
    </row>
    <row r="827" ht="42.75" spans="2:13">
      <c r="B827" s="391"/>
      <c r="C827" s="460"/>
      <c r="D827" s="387">
        <v>17</v>
      </c>
      <c r="E827" s="393" t="s">
        <v>519</v>
      </c>
      <c r="F827" s="471" t="s">
        <v>520</v>
      </c>
      <c r="G827" s="463" t="s">
        <v>521</v>
      </c>
      <c r="H827" s="472" t="s">
        <v>522</v>
      </c>
      <c r="I827" s="500">
        <f>IF(COUNTIF(I828:I830,"tdi")=3,"tdi",COUNTIF(I828:I830,"ada"))</f>
        <v>3</v>
      </c>
      <c r="J827" s="488">
        <f>I827</f>
        <v>3</v>
      </c>
      <c r="K827" s="500">
        <f>IF(COUNTIF(K828:K830,"tdi")=3,"tdi",COUNTIF(K828:K830,"ada"))</f>
        <v>3</v>
      </c>
      <c r="L827" s="488">
        <f>K827</f>
        <v>3</v>
      </c>
      <c r="M827" s="490"/>
    </row>
    <row r="828" spans="2:13">
      <c r="B828" s="391"/>
      <c r="C828" s="460"/>
      <c r="D828" s="460"/>
      <c r="E828" s="662" t="s">
        <v>523</v>
      </c>
      <c r="F828" s="471"/>
      <c r="G828" s="662" t="s">
        <v>523</v>
      </c>
      <c r="H828" s="472" t="s">
        <v>398</v>
      </c>
      <c r="I828" s="448" t="s">
        <v>97</v>
      </c>
      <c r="J828" s="503"/>
      <c r="K828" s="448" t="s">
        <v>97</v>
      </c>
      <c r="L828" s="503"/>
      <c r="M828" s="490"/>
    </row>
    <row r="829" spans="2:13">
      <c r="B829" s="391"/>
      <c r="C829" s="460"/>
      <c r="D829" s="460"/>
      <c r="E829" s="662" t="s">
        <v>524</v>
      </c>
      <c r="F829" s="471"/>
      <c r="G829" s="662" t="s">
        <v>524</v>
      </c>
      <c r="H829" s="472" t="s">
        <v>398</v>
      </c>
      <c r="I829" s="448" t="s">
        <v>97</v>
      </c>
      <c r="J829" s="503"/>
      <c r="K829" s="448" t="s">
        <v>97</v>
      </c>
      <c r="L829" s="503"/>
      <c r="M829" s="490"/>
    </row>
    <row r="830" spans="2:13">
      <c r="B830" s="395"/>
      <c r="C830" s="461"/>
      <c r="D830" s="461"/>
      <c r="E830" s="662" t="s">
        <v>525</v>
      </c>
      <c r="F830" s="471"/>
      <c r="G830" s="662" t="s">
        <v>525</v>
      </c>
      <c r="H830" s="472" t="s">
        <v>398</v>
      </c>
      <c r="I830" s="448" t="s">
        <v>97</v>
      </c>
      <c r="J830" s="503"/>
      <c r="K830" s="448" t="s">
        <v>97</v>
      </c>
      <c r="L830" s="503"/>
      <c r="M830" s="490"/>
    </row>
    <row r="831" ht="29.25" spans="2:13">
      <c r="B831" s="478">
        <v>7</v>
      </c>
      <c r="C831" s="387" t="s">
        <v>526</v>
      </c>
      <c r="D831" s="374">
        <v>18</v>
      </c>
      <c r="E831" s="381" t="s">
        <v>527</v>
      </c>
      <c r="F831" s="471" t="s">
        <v>528</v>
      </c>
      <c r="G831" s="471" t="s">
        <v>529</v>
      </c>
      <c r="H831" s="472" t="s">
        <v>398</v>
      </c>
      <c r="I831" s="449" t="s">
        <v>97</v>
      </c>
      <c r="J831" s="488" t="str">
        <f>IF(I831="ada","ada",IF(I831="tidak","tidak",IF(I831="","tdi",IF(I831="tdi","tdi","salah tolong cek"))))</f>
        <v>ada</v>
      </c>
      <c r="K831" s="449" t="s">
        <v>97</v>
      </c>
      <c r="L831" s="488" t="str">
        <f>IF(K831="ada","ada",IF(K831="tidak","tidak",IF(K831="","tdi",IF(K831="tdi","tdi","salah tolong cek"))))</f>
        <v>ada</v>
      </c>
      <c r="M831" s="490"/>
    </row>
    <row r="832" spans="2:13">
      <c r="B832" s="481"/>
      <c r="C832" s="460"/>
      <c r="D832" s="387">
        <v>19</v>
      </c>
      <c r="E832" s="473" t="s">
        <v>530</v>
      </c>
      <c r="F832" s="457" t="s">
        <v>531</v>
      </c>
      <c r="G832" s="480" t="s">
        <v>532</v>
      </c>
      <c r="H832" s="472" t="s">
        <v>507</v>
      </c>
      <c r="I832" s="504">
        <v>0</v>
      </c>
      <c r="J832" s="324">
        <f>IF(I833=0,"tdi",IF(I833="tdi","tdi",IF(I832="tdi","tdi",IF(AND(COUNT(I832)=1,COUNT(I833)=1,I832&lt;=I833),I832/I833*100,IF(OR(COUNTBLANK(I832)=1,COUNTBLANK(I833)=1),"tdi",IF(AND(COUNTA(I832)=1,COUNTA(I833)=1),"salah tolong cek"))))))</f>
        <v>0</v>
      </c>
      <c r="K832" s="504">
        <v>0</v>
      </c>
      <c r="L832" s="324">
        <f>IF(K833=0,"tdi",IF(K833="tdi","tdi",IF(K832="tdi","tdi",IF(AND(COUNT(K832)=1,COUNT(K833)=1,K832&lt;=K833),K832/K833*100,IF(OR(COUNTBLANK(K832)=1,COUNTBLANK(K833)=1),"tdi",IF(AND(COUNTA(K832)=1,COUNTA(K833)=1),"salah tolong cek"))))))</f>
        <v>0</v>
      </c>
      <c r="M832" s="490"/>
    </row>
    <row r="833" spans="2:13">
      <c r="B833" s="479"/>
      <c r="C833" s="461"/>
      <c r="D833" s="461"/>
      <c r="E833" s="477"/>
      <c r="F833" s="462"/>
      <c r="G833" s="480" t="s">
        <v>533</v>
      </c>
      <c r="H833" s="472" t="s">
        <v>507</v>
      </c>
      <c r="I833" s="504">
        <v>1773848167</v>
      </c>
      <c r="J833" s="491"/>
      <c r="K833" s="504">
        <f>1773848167</f>
        <v>1773848167</v>
      </c>
      <c r="L833" s="491"/>
      <c r="M833" s="490"/>
    </row>
    <row r="834" ht="28.5" customHeight="1" spans="2:13">
      <c r="B834" s="478">
        <v>8</v>
      </c>
      <c r="C834" s="387" t="s">
        <v>534</v>
      </c>
      <c r="D834" s="374">
        <v>20</v>
      </c>
      <c r="E834" s="381" t="s">
        <v>535</v>
      </c>
      <c r="F834" s="471" t="s">
        <v>536</v>
      </c>
      <c r="G834" s="480" t="s">
        <v>537</v>
      </c>
      <c r="H834" s="472" t="s">
        <v>436</v>
      </c>
      <c r="I834" s="500">
        <f>IF(COUNTIF(I835:I839,"tdi")=5,"tdi",COUNTIF(I835:I839,"ada"))</f>
        <v>5</v>
      </c>
      <c r="J834" s="488">
        <f>I834</f>
        <v>5</v>
      </c>
      <c r="K834" s="500">
        <f>IF(COUNTIF(K835:K839,"tdi")=5,"tdi",COUNTIF(K835:K839,"ada"))</f>
        <v>5</v>
      </c>
      <c r="L834" s="488">
        <f>K834</f>
        <v>5</v>
      </c>
      <c r="M834" s="490"/>
    </row>
    <row r="835" spans="2:13">
      <c r="B835" s="481"/>
      <c r="C835" s="460"/>
      <c r="D835" s="374"/>
      <c r="E835" s="396" t="s">
        <v>538</v>
      </c>
      <c r="F835" s="471"/>
      <c r="G835" s="396" t="s">
        <v>539</v>
      </c>
      <c r="H835" s="472" t="s">
        <v>398</v>
      </c>
      <c r="I835" s="448" t="s">
        <v>97</v>
      </c>
      <c r="J835" s="491"/>
      <c r="K835" s="489" t="s">
        <v>97</v>
      </c>
      <c r="L835" s="491"/>
      <c r="M835" s="490"/>
    </row>
    <row r="836" spans="2:13">
      <c r="B836" s="481"/>
      <c r="C836" s="460"/>
      <c r="D836" s="374"/>
      <c r="E836" s="396" t="s">
        <v>540</v>
      </c>
      <c r="F836" s="471"/>
      <c r="G836" s="396" t="s">
        <v>541</v>
      </c>
      <c r="H836" s="472" t="s">
        <v>398</v>
      </c>
      <c r="I836" s="448" t="s">
        <v>97</v>
      </c>
      <c r="J836" s="491"/>
      <c r="K836" s="489" t="s">
        <v>97</v>
      </c>
      <c r="L836" s="491"/>
      <c r="M836" s="490"/>
    </row>
    <row r="837" spans="2:13">
      <c r="B837" s="481"/>
      <c r="C837" s="460"/>
      <c r="D837" s="374"/>
      <c r="E837" s="396" t="s">
        <v>542</v>
      </c>
      <c r="F837" s="471"/>
      <c r="G837" s="396" t="s">
        <v>543</v>
      </c>
      <c r="H837" s="472" t="s">
        <v>398</v>
      </c>
      <c r="I837" s="448" t="s">
        <v>97</v>
      </c>
      <c r="J837" s="491"/>
      <c r="K837" s="489" t="s">
        <v>97</v>
      </c>
      <c r="L837" s="491"/>
      <c r="M837" s="490"/>
    </row>
    <row r="838" spans="2:13">
      <c r="B838" s="481"/>
      <c r="C838" s="460"/>
      <c r="D838" s="374"/>
      <c r="E838" s="396" t="s">
        <v>544</v>
      </c>
      <c r="F838" s="471"/>
      <c r="G838" s="396" t="s">
        <v>545</v>
      </c>
      <c r="H838" s="472" t="s">
        <v>398</v>
      </c>
      <c r="I838" s="448" t="s">
        <v>97</v>
      </c>
      <c r="J838" s="491"/>
      <c r="K838" s="489" t="s">
        <v>97</v>
      </c>
      <c r="L838" s="491"/>
      <c r="M838" s="490"/>
    </row>
    <row r="839" ht="28.5" spans="2:13">
      <c r="B839" s="481"/>
      <c r="C839" s="460"/>
      <c r="D839" s="374"/>
      <c r="E839" s="396" t="s">
        <v>546</v>
      </c>
      <c r="F839" s="471"/>
      <c r="G839" s="396" t="s">
        <v>547</v>
      </c>
      <c r="H839" s="472" t="s">
        <v>398</v>
      </c>
      <c r="I839" s="448" t="s">
        <v>97</v>
      </c>
      <c r="J839" s="491"/>
      <c r="K839" s="489" t="s">
        <v>97</v>
      </c>
      <c r="L839" s="491"/>
      <c r="M839" s="490"/>
    </row>
    <row r="840" ht="43.5" spans="2:13">
      <c r="B840" s="479"/>
      <c r="C840" s="461"/>
      <c r="D840" s="386">
        <v>21</v>
      </c>
      <c r="E840" s="376" t="s">
        <v>548</v>
      </c>
      <c r="F840" s="471" t="s">
        <v>549</v>
      </c>
      <c r="G840" s="396" t="s">
        <v>550</v>
      </c>
      <c r="H840" s="472" t="s">
        <v>398</v>
      </c>
      <c r="I840" s="449" t="s">
        <v>97</v>
      </c>
      <c r="J840" s="488" t="str">
        <f>IF(I840="ada","ada",IF(I840="tidak","tidak",IF(I840="","tdi",IF(I840="tdi","tdi","salah tolong cek"))))</f>
        <v>ada</v>
      </c>
      <c r="K840" s="514" t="s">
        <v>97</v>
      </c>
      <c r="L840" s="488" t="str">
        <f>IF(K840="ada","ada",IF(K840="tidak","tidak",IF(K840="","tdi",IF(K840="tdi","tdi","salah tolong cek"))))</f>
        <v>ada</v>
      </c>
      <c r="M840" s="490"/>
    </row>
    <row r="841" ht="15" spans="2:13">
      <c r="B841" s="397"/>
      <c r="C841" s="398"/>
      <c r="D841" s="399"/>
      <c r="E841" s="398"/>
      <c r="F841" s="482" t="s">
        <v>608</v>
      </c>
      <c r="G841" s="482"/>
      <c r="H841" s="483"/>
      <c r="I841" s="483"/>
      <c r="J841" s="483"/>
      <c r="K841" s="505" t="s">
        <v>70</v>
      </c>
      <c r="L841" s="505"/>
      <c r="M841" s="506"/>
    </row>
    <row r="842" ht="15" spans="2:13">
      <c r="B842" s="397"/>
      <c r="C842" s="398"/>
      <c r="D842" s="399"/>
      <c r="E842" s="398"/>
      <c r="F842" s="364" t="s">
        <v>73</v>
      </c>
      <c r="G842" s="364"/>
      <c r="H842" s="483"/>
      <c r="I842" s="483"/>
      <c r="J842" s="483"/>
      <c r="K842" s="505" t="s">
        <v>72</v>
      </c>
      <c r="L842" s="505"/>
      <c r="M842" s="506"/>
    </row>
    <row r="843" spans="2:13">
      <c r="B843" s="397"/>
      <c r="C843" s="398"/>
      <c r="D843" s="399"/>
      <c r="E843" s="398"/>
      <c r="F843" s="484"/>
      <c r="H843" s="483"/>
      <c r="I843" s="483"/>
      <c r="J843" s="483"/>
      <c r="K843" s="505" t="s">
        <v>551</v>
      </c>
      <c r="L843" s="505"/>
      <c r="M843" s="506"/>
    </row>
    <row r="844" spans="2:13">
      <c r="B844" s="365"/>
      <c r="C844" s="365"/>
      <c r="D844" s="365"/>
      <c r="E844" s="365"/>
      <c r="F844" s="365"/>
      <c r="G844" s="365"/>
      <c r="H844" s="485"/>
      <c r="I844" s="485"/>
      <c r="J844" s="507"/>
      <c r="K844" s="505" t="s">
        <v>552</v>
      </c>
      <c r="L844" s="505"/>
      <c r="M844" s="365"/>
    </row>
    <row r="845" spans="2:13">
      <c r="B845" s="365"/>
      <c r="C845" s="365"/>
      <c r="D845" s="365"/>
      <c r="E845" s="365"/>
      <c r="F845" s="485" t="s">
        <v>77</v>
      </c>
      <c r="G845" s="485"/>
      <c r="H845" s="485"/>
      <c r="I845" s="485"/>
      <c r="J845" s="485"/>
      <c r="K845" s="505" t="s">
        <v>553</v>
      </c>
      <c r="L845" s="505"/>
      <c r="M845" s="365"/>
    </row>
    <row r="846" spans="2:14">
      <c r="B846" s="365" t="s">
        <v>420</v>
      </c>
      <c r="C846" s="365"/>
      <c r="D846" s="365"/>
      <c r="E846" s="365"/>
      <c r="F846" s="485"/>
      <c r="G846" s="485"/>
      <c r="H846" s="485"/>
      <c r="I846" s="485"/>
      <c r="J846" s="485"/>
      <c r="K846" s="505"/>
      <c r="L846" s="505"/>
      <c r="M846" s="365"/>
      <c r="N846" s="365"/>
    </row>
    <row r="847" s="451" customFormat="1" spans="2:13">
      <c r="B847" s="451" t="s">
        <v>651</v>
      </c>
      <c r="H847" s="509"/>
      <c r="I847" s="509"/>
      <c r="J847" s="509"/>
      <c r="L847" s="509"/>
      <c r="M847" s="511"/>
    </row>
    <row r="848" customHeight="1" spans="2:13">
      <c r="B848" s="453" t="s">
        <v>80</v>
      </c>
      <c r="C848" s="454" t="s">
        <v>81</v>
      </c>
      <c r="D848" s="454" t="s">
        <v>422</v>
      </c>
      <c r="E848" s="454" t="s">
        <v>59</v>
      </c>
      <c r="F848" s="454" t="s">
        <v>83</v>
      </c>
      <c r="G848" s="454" t="s">
        <v>423</v>
      </c>
      <c r="H848" s="454" t="s">
        <v>85</v>
      </c>
      <c r="I848" s="486" t="s">
        <v>86</v>
      </c>
      <c r="J848" s="486"/>
      <c r="K848" s="486" t="s">
        <v>424</v>
      </c>
      <c r="L848" s="486"/>
      <c r="M848" s="486" t="s">
        <v>425</v>
      </c>
    </row>
    <row r="849" spans="2:13">
      <c r="B849" s="453"/>
      <c r="C849" s="454"/>
      <c r="D849" s="454"/>
      <c r="E849" s="454"/>
      <c r="F849" s="454"/>
      <c r="G849" s="454"/>
      <c r="H849" s="455"/>
      <c r="I849" s="486" t="s">
        <v>89</v>
      </c>
      <c r="J849" s="486" t="s">
        <v>90</v>
      </c>
      <c r="K849" s="486" t="s">
        <v>89</v>
      </c>
      <c r="L849" s="486" t="s">
        <v>90</v>
      </c>
      <c r="M849" s="486"/>
    </row>
    <row r="850" spans="2:13">
      <c r="B850" s="456">
        <v>1</v>
      </c>
      <c r="C850" s="456">
        <v>2</v>
      </c>
      <c r="D850" s="456">
        <v>3</v>
      </c>
      <c r="E850" s="456">
        <v>4</v>
      </c>
      <c r="F850" s="456">
        <v>5</v>
      </c>
      <c r="G850" s="456">
        <v>6</v>
      </c>
      <c r="H850" s="456">
        <v>7</v>
      </c>
      <c r="I850" s="456">
        <v>8</v>
      </c>
      <c r="J850" s="456">
        <v>9</v>
      </c>
      <c r="K850" s="456">
        <v>10</v>
      </c>
      <c r="L850" s="456">
        <v>11</v>
      </c>
      <c r="M850" s="456">
        <v>12</v>
      </c>
    </row>
    <row r="851" ht="28.5" spans="2:13">
      <c r="B851" s="387">
        <v>1</v>
      </c>
      <c r="C851" s="387" t="s">
        <v>426</v>
      </c>
      <c r="D851" s="387">
        <v>1</v>
      </c>
      <c r="E851" s="389" t="s">
        <v>427</v>
      </c>
      <c r="F851" s="457" t="s">
        <v>428</v>
      </c>
      <c r="G851" s="458" t="s">
        <v>429</v>
      </c>
      <c r="H851" s="459" t="s">
        <v>430</v>
      </c>
      <c r="I851" s="448">
        <v>4</v>
      </c>
      <c r="J851" s="488">
        <v>100</v>
      </c>
      <c r="K851" s="489">
        <v>4</v>
      </c>
      <c r="L851" s="488">
        <v>100</v>
      </c>
      <c r="M851" s="490"/>
    </row>
    <row r="852" spans="2:13">
      <c r="B852" s="460"/>
      <c r="C852" s="460"/>
      <c r="D852" s="461"/>
      <c r="E852" s="395"/>
      <c r="F852" s="462"/>
      <c r="G852" s="463" t="s">
        <v>431</v>
      </c>
      <c r="H852" s="459" t="s">
        <v>430</v>
      </c>
      <c r="I852" s="491">
        <v>1</v>
      </c>
      <c r="J852" s="491"/>
      <c r="K852" s="491">
        <v>1</v>
      </c>
      <c r="L852" s="491"/>
      <c r="M852" s="490"/>
    </row>
    <row r="853" spans="2:15">
      <c r="B853" s="460"/>
      <c r="C853" s="460"/>
      <c r="D853" s="464">
        <v>2</v>
      </c>
      <c r="E853" s="464" t="s">
        <v>433</v>
      </c>
      <c r="F853" s="465" t="s">
        <v>434</v>
      </c>
      <c r="G853" s="463" t="s">
        <v>435</v>
      </c>
      <c r="H853" s="459" t="s">
        <v>436</v>
      </c>
      <c r="I853" s="488">
        <f>COUNTA(I854:I858)+$M$854</f>
        <v>13</v>
      </c>
      <c r="J853" s="488">
        <f>I853</f>
        <v>13</v>
      </c>
      <c r="K853" s="488">
        <f>COUNTA(K854:K858)+$M$854</f>
        <v>13</v>
      </c>
      <c r="L853" s="488">
        <f>K853</f>
        <v>13</v>
      </c>
      <c r="M853" s="492"/>
      <c r="O853" s="293" t="s">
        <v>99</v>
      </c>
    </row>
    <row r="854" ht="28.5" spans="2:13">
      <c r="B854" s="460"/>
      <c r="C854" s="460"/>
      <c r="D854" s="466"/>
      <c r="E854" s="466"/>
      <c r="F854" s="467"/>
      <c r="G854" s="468" t="s">
        <v>437</v>
      </c>
      <c r="H854" s="459"/>
      <c r="I854" s="493" t="s">
        <v>652</v>
      </c>
      <c r="J854" s="491"/>
      <c r="K854" s="493" t="s">
        <v>652</v>
      </c>
      <c r="L854" s="491"/>
      <c r="M854" s="490">
        <v>8</v>
      </c>
    </row>
    <row r="855" ht="42.75" spans="2:13">
      <c r="B855" s="460"/>
      <c r="C855" s="460"/>
      <c r="D855" s="466"/>
      <c r="E855" s="466"/>
      <c r="F855" s="467"/>
      <c r="G855" s="468" t="s">
        <v>439</v>
      </c>
      <c r="H855" s="459"/>
      <c r="I855" s="493" t="s">
        <v>653</v>
      </c>
      <c r="J855" s="491"/>
      <c r="K855" s="493" t="s">
        <v>653</v>
      </c>
      <c r="L855" s="491"/>
      <c r="M855" s="494"/>
    </row>
    <row r="856" ht="42.75" spans="2:13">
      <c r="B856" s="460"/>
      <c r="C856" s="460"/>
      <c r="D856" s="466"/>
      <c r="E856" s="466"/>
      <c r="F856" s="467"/>
      <c r="G856" s="468" t="s">
        <v>441</v>
      </c>
      <c r="H856" s="459"/>
      <c r="I856" s="493" t="s">
        <v>654</v>
      </c>
      <c r="J856" s="491"/>
      <c r="K856" s="493" t="s">
        <v>654</v>
      </c>
      <c r="L856" s="491"/>
      <c r="M856" s="494"/>
    </row>
    <row r="857" ht="57" spans="2:13">
      <c r="B857" s="460"/>
      <c r="C857" s="460"/>
      <c r="D857" s="466"/>
      <c r="E857" s="466"/>
      <c r="F857" s="467"/>
      <c r="G857" s="468" t="s">
        <v>443</v>
      </c>
      <c r="H857" s="459"/>
      <c r="I857" s="493" t="s">
        <v>655</v>
      </c>
      <c r="J857" s="491"/>
      <c r="K857" s="493" t="s">
        <v>655</v>
      </c>
      <c r="L857" s="491"/>
      <c r="M857" s="494"/>
    </row>
    <row r="858" ht="15" spans="2:13">
      <c r="B858" s="461"/>
      <c r="C858" s="461"/>
      <c r="D858" s="469"/>
      <c r="E858" s="469"/>
      <c r="F858" s="470"/>
      <c r="G858" s="468" t="s">
        <v>559</v>
      </c>
      <c r="H858" s="459"/>
      <c r="I858" s="448" t="s">
        <v>656</v>
      </c>
      <c r="J858" s="491"/>
      <c r="K858" s="489" t="s">
        <v>656</v>
      </c>
      <c r="L858" s="491"/>
      <c r="M858" s="494"/>
    </row>
    <row r="859" ht="28.5" spans="2:15">
      <c r="B859" s="387">
        <v>2</v>
      </c>
      <c r="C859" s="387" t="s">
        <v>447</v>
      </c>
      <c r="D859" s="387">
        <v>3</v>
      </c>
      <c r="E859" s="389" t="s">
        <v>448</v>
      </c>
      <c r="F859" s="457" t="s">
        <v>449</v>
      </c>
      <c r="G859" s="471" t="s">
        <v>450</v>
      </c>
      <c r="H859" s="472" t="s">
        <v>117</v>
      </c>
      <c r="I859" s="448">
        <v>1</v>
      </c>
      <c r="J859" s="324">
        <v>100</v>
      </c>
      <c r="K859" s="489">
        <v>1</v>
      </c>
      <c r="L859" s="324">
        <v>100</v>
      </c>
      <c r="M859" s="490"/>
      <c r="O859" s="293" t="s">
        <v>99</v>
      </c>
    </row>
    <row r="860" ht="28.5" spans="2:13">
      <c r="B860" s="461"/>
      <c r="C860" s="461"/>
      <c r="D860" s="461"/>
      <c r="E860" s="395"/>
      <c r="F860" s="462"/>
      <c r="G860" s="471" t="s">
        <v>451</v>
      </c>
      <c r="H860" s="472" t="s">
        <v>117</v>
      </c>
      <c r="I860" s="448">
        <v>1</v>
      </c>
      <c r="J860" s="491"/>
      <c r="K860" s="489">
        <v>1</v>
      </c>
      <c r="L860" s="491"/>
      <c r="M860" s="490"/>
    </row>
    <row r="861" spans="2:13">
      <c r="B861" s="387">
        <v>3</v>
      </c>
      <c r="C861" s="387" t="s">
        <v>452</v>
      </c>
      <c r="D861" s="464">
        <v>4</v>
      </c>
      <c r="E861" s="389" t="s">
        <v>453</v>
      </c>
      <c r="F861" s="457" t="s">
        <v>454</v>
      </c>
      <c r="G861" s="471" t="s">
        <v>455</v>
      </c>
      <c r="H861" s="472" t="s">
        <v>456</v>
      </c>
      <c r="I861" s="448">
        <v>16</v>
      </c>
      <c r="J861" s="324">
        <f>IF(I862=0,"tdi",IF(I862="tdi","tdi",IF(I861="tdi","tdi",IF(AND(COUNT(I861)=1,COUNT(I862)=1,I861&lt;=I862),I861/I862*100,IF(OR(COUNTBLANK(I861)=1,COUNTBLANK(I862)=1),"tdi",IF(AND(COUNTA(I861)=1,COUNTA(I862)=1),"salah tolong cek"))))))</f>
        <v>100</v>
      </c>
      <c r="K861" s="459">
        <v>20</v>
      </c>
      <c r="L861" s="324">
        <f>IF(K862=0,"tdi",IF(K862="tdi","tdi",IF(K861="tdi","tdi",IF(AND(COUNT(K861)=1,COUNT(K862)=1,K861&lt;=K862),K861/K862*100,IF(OR(COUNTBLANK(K861)=1,COUNTBLANK(K862)=1),"tdi",IF(AND(COUNTA(K861)=1,COUNTA(K862)=1),"salah tolong cek"))))))</f>
        <v>90.9090909090909</v>
      </c>
      <c r="M861" s="490"/>
    </row>
    <row r="862" spans="2:13">
      <c r="B862" s="460"/>
      <c r="C862" s="460"/>
      <c r="D862" s="469"/>
      <c r="E862" s="395"/>
      <c r="F862" s="462"/>
      <c r="G862" s="471" t="s">
        <v>458</v>
      </c>
      <c r="H862" s="472" t="s">
        <v>456</v>
      </c>
      <c r="I862" s="448">
        <v>16</v>
      </c>
      <c r="J862" s="491"/>
      <c r="K862" s="459">
        <v>22</v>
      </c>
      <c r="L862" s="491"/>
      <c r="M862" s="490"/>
    </row>
    <row r="863" ht="28.5" spans="2:13">
      <c r="B863" s="460"/>
      <c r="C863" s="460"/>
      <c r="D863" s="387">
        <v>5</v>
      </c>
      <c r="E863" s="473" t="s">
        <v>459</v>
      </c>
      <c r="F863" s="457" t="s">
        <v>460</v>
      </c>
      <c r="G863" s="474" t="s">
        <v>461</v>
      </c>
      <c r="H863" s="472" t="s">
        <v>456</v>
      </c>
      <c r="I863" s="491">
        <f>IF(COUNTIF(I864:I867,"tdi")=4,"tdi",COUNTIFS(I864:I867,"&lt;&gt;TDI",I864:I867,"&lt;&gt;0",I864:I867,"&lt;&gt;"))</f>
        <v>0</v>
      </c>
      <c r="J863" s="488" t="str">
        <f>IF(I863="tdi","tdi",IF(I863&gt;=1,"ada","tidak"))</f>
        <v>tidak</v>
      </c>
      <c r="K863" s="491">
        <f>IF(COUNTIF(K864:K867,"tdi")=4,"tdi",COUNTIFS(K864:K867,"&lt;&gt;TDI",K864:K867,"&lt;&gt;0",K864:K867,"&lt;&gt;"))</f>
        <v>0</v>
      </c>
      <c r="L863" s="488" t="str">
        <f>IF(K863="tdi","tdi",IF(K863&gt;=1,"ada","tidak"))</f>
        <v>tidak</v>
      </c>
      <c r="M863" s="490"/>
    </row>
    <row r="864" spans="2:13">
      <c r="B864" s="460"/>
      <c r="C864" s="460"/>
      <c r="D864" s="460"/>
      <c r="E864" s="475"/>
      <c r="F864" s="476"/>
      <c r="G864" s="474" t="s">
        <v>463</v>
      </c>
      <c r="H864" s="472"/>
      <c r="I864" s="497"/>
      <c r="J864" s="498"/>
      <c r="K864" s="499"/>
      <c r="L864" s="498"/>
      <c r="M864" s="490"/>
    </row>
    <row r="865" spans="2:13">
      <c r="B865" s="460"/>
      <c r="C865" s="460"/>
      <c r="D865" s="460"/>
      <c r="E865" s="475"/>
      <c r="F865" s="476"/>
      <c r="G865" s="474" t="s">
        <v>465</v>
      </c>
      <c r="H865" s="472"/>
      <c r="I865" s="497"/>
      <c r="J865" s="498"/>
      <c r="K865" s="499"/>
      <c r="L865" s="498"/>
      <c r="M865" s="490"/>
    </row>
    <row r="866" spans="2:13">
      <c r="B866" s="460"/>
      <c r="C866" s="460"/>
      <c r="D866" s="460"/>
      <c r="E866" s="475"/>
      <c r="F866" s="476"/>
      <c r="G866" s="474" t="s">
        <v>467</v>
      </c>
      <c r="H866" s="472"/>
      <c r="I866" s="497"/>
      <c r="J866" s="498"/>
      <c r="K866" s="499"/>
      <c r="L866" s="498"/>
      <c r="M866" s="490"/>
    </row>
    <row r="867" spans="2:13">
      <c r="B867" s="461"/>
      <c r="C867" s="461"/>
      <c r="D867" s="461"/>
      <c r="E867" s="477"/>
      <c r="F867" s="462"/>
      <c r="G867" s="474" t="s">
        <v>469</v>
      </c>
      <c r="H867" s="472"/>
      <c r="I867" s="497"/>
      <c r="J867" s="498"/>
      <c r="K867" s="499"/>
      <c r="L867" s="498"/>
      <c r="M867" s="490"/>
    </row>
    <row r="868" spans="2:15">
      <c r="B868" s="387">
        <v>4</v>
      </c>
      <c r="C868" s="387" t="s">
        <v>471</v>
      </c>
      <c r="D868" s="464">
        <v>6</v>
      </c>
      <c r="E868" s="473" t="s">
        <v>472</v>
      </c>
      <c r="F868" s="457" t="s">
        <v>473</v>
      </c>
      <c r="G868" s="474" t="s">
        <v>474</v>
      </c>
      <c r="H868" s="472" t="s">
        <v>113</v>
      </c>
      <c r="I868" s="448">
        <v>93</v>
      </c>
      <c r="J868" s="324">
        <f>IF(I869=0,"tdi",IF(I869="tdi","tdi",IF(I868="tdi","tdi",IF(AND(COUNT(I868)=1,COUNT(I869)=1,I868&lt;=I869),I868/I869*100,IF(OR(COUNTBLANK(I868)=1,COUNTBLANK(I869)=1),"tdi",IF(AND(COUNTA(I868)=1,COUNTA(I869)=1),"salah tolong cek"))))))</f>
        <v>1.83251231527094</v>
      </c>
      <c r="K868" s="448">
        <f>80+9+4</f>
        <v>93</v>
      </c>
      <c r="L868" s="324">
        <f>IF(K869=0,"tdi",IF(K869="tdi","tdi",IF(K868="tdi","tdi",IF(AND(COUNT(K868)=1,COUNT(K869)=1,K868&lt;=K869),K868/K869*100,IF(OR(COUNTBLANK(K868)=1,COUNTBLANK(K869)=1),"tdi",IF(AND(COUNTA(K868)=1,COUNTA(K869)=1),"salah tolong cek"))))))</f>
        <v>1.83251231527094</v>
      </c>
      <c r="M868" s="490"/>
      <c r="N868" s="293">
        <f>K868</f>
        <v>93</v>
      </c>
      <c r="O868" s="293" t="str">
        <f>IF($N$1951&lt;&gt;$N$1952,"Total PNS All urs berbeda PNS Kab","ok")</f>
        <v>ok</v>
      </c>
    </row>
    <row r="869" spans="2:14">
      <c r="B869" s="460"/>
      <c r="C869" s="460"/>
      <c r="D869" s="469"/>
      <c r="E869" s="477"/>
      <c r="F869" s="462"/>
      <c r="G869" s="474" t="s">
        <v>475</v>
      </c>
      <c r="H869" s="472" t="s">
        <v>113</v>
      </c>
      <c r="I869" s="498">
        <f>'Pengambil kebijakan'!$J$50</f>
        <v>5075</v>
      </c>
      <c r="J869" s="491"/>
      <c r="K869" s="498">
        <f>'Pengambil kebijakan'!$L$50</f>
        <v>5075</v>
      </c>
      <c r="L869" s="491"/>
      <c r="M869" s="490"/>
      <c r="N869" s="293">
        <f>K869</f>
        <v>5075</v>
      </c>
    </row>
    <row r="870" ht="28.5" spans="2:13">
      <c r="B870" s="460"/>
      <c r="C870" s="460"/>
      <c r="D870" s="387">
        <v>7</v>
      </c>
      <c r="E870" s="473" t="s">
        <v>476</v>
      </c>
      <c r="F870" s="457" t="s">
        <v>477</v>
      </c>
      <c r="G870" s="474" t="s">
        <v>478</v>
      </c>
      <c r="H870" s="472" t="s">
        <v>113</v>
      </c>
      <c r="I870" s="448">
        <v>14</v>
      </c>
      <c r="J870" s="324">
        <f>IF(I871=0,"tdi",IF(I871="tdi","tdi",IF(I870="tdi","tdi",IF(AND(COUNT(I870)=1,COUNT(I871)=1,I870&lt;=I871),I870/I871*100,IF(OR(COUNTBLANK(I870)=1,COUNTBLANK(I871)=1),"tdi",IF(AND(COUNTA(I870)=1,COUNTA(I871)=1),"salah tolong cek"))))))</f>
        <v>87.5</v>
      </c>
      <c r="K870" s="448">
        <v>14</v>
      </c>
      <c r="L870" s="324">
        <f>IF(K871=0,"tdi",IF(K871="tdi","tdi",IF(K870="tdi","tdi",IF(AND(COUNT(K870)=1,COUNT(K871)=1,K870&lt;=K871),K870/K871*100,IF(OR(COUNTBLANK(K870)=1,COUNTBLANK(K871)=1),"tdi",IF(AND(COUNTA(K870)=1,COUNTA(K871)=1),"salah tolong cek"))))))</f>
        <v>70</v>
      </c>
      <c r="M870" s="490"/>
    </row>
    <row r="871" spans="2:13">
      <c r="B871" s="460"/>
      <c r="C871" s="460"/>
      <c r="D871" s="461"/>
      <c r="E871" s="477"/>
      <c r="F871" s="462"/>
      <c r="G871" s="474" t="s">
        <v>479</v>
      </c>
      <c r="H871" s="472" t="s">
        <v>113</v>
      </c>
      <c r="I871" s="498">
        <f>I861</f>
        <v>16</v>
      </c>
      <c r="J871" s="491"/>
      <c r="K871" s="498">
        <f>K861</f>
        <v>20</v>
      </c>
      <c r="L871" s="491"/>
      <c r="M871" s="490"/>
    </row>
    <row r="872" ht="28.5" spans="2:13">
      <c r="B872" s="460"/>
      <c r="C872" s="460"/>
      <c r="D872" s="464">
        <v>8</v>
      </c>
      <c r="E872" s="389" t="s">
        <v>480</v>
      </c>
      <c r="F872" s="457" t="s">
        <v>481</v>
      </c>
      <c r="G872" s="474" t="s">
        <v>482</v>
      </c>
      <c r="H872" s="472" t="s">
        <v>113</v>
      </c>
      <c r="I872" s="448">
        <v>16</v>
      </c>
      <c r="J872" s="324">
        <f>IF(I873=0,"tdi",IF(I873="tdi","tdi",IF(I872="tdi","tdi",IF(AND(COUNT(I872)=1,COUNT(I873)=1,I872&lt;=I873),I872/I873*100,IF(OR(COUNTBLANK(I872)=1,COUNTBLANK(I873)=1),"tdi",IF(AND(COUNTA(I872)=1,COUNTA(I873)=1),"salah tolong cek"))))))</f>
        <v>100</v>
      </c>
      <c r="K872" s="448">
        <v>20</v>
      </c>
      <c r="L872" s="324">
        <f>IF(K873=0,"tdi",IF(K873="tdi","tdi",IF(K872="tdi","tdi",IF(AND(COUNT(K872)=1,COUNT(K873)=1,K872&lt;=K873),K872/K873*100,IF(OR(COUNTBLANK(K872)=1,COUNTBLANK(K873)=1),"tdi",IF(AND(COUNTA(K872)=1,COUNTA(K873)=1),"salah tolong cek"))))))</f>
        <v>100</v>
      </c>
      <c r="M872" s="490"/>
    </row>
    <row r="873" spans="2:13">
      <c r="B873" s="461"/>
      <c r="C873" s="461"/>
      <c r="D873" s="469"/>
      <c r="E873" s="395"/>
      <c r="F873" s="462"/>
      <c r="G873" s="474" t="s">
        <v>479</v>
      </c>
      <c r="H873" s="472" t="s">
        <v>113</v>
      </c>
      <c r="I873" s="498">
        <f>I871</f>
        <v>16</v>
      </c>
      <c r="J873" s="491"/>
      <c r="K873" s="498">
        <f>K871</f>
        <v>20</v>
      </c>
      <c r="L873" s="491"/>
      <c r="M873" s="490"/>
    </row>
    <row r="874" ht="42.75" spans="2:13">
      <c r="B874" s="387">
        <v>5</v>
      </c>
      <c r="C874" s="387" t="s">
        <v>483</v>
      </c>
      <c r="D874" s="464">
        <v>9</v>
      </c>
      <c r="E874" s="381" t="s">
        <v>484</v>
      </c>
      <c r="F874" s="471" t="s">
        <v>485</v>
      </c>
      <c r="G874" s="474" t="s">
        <v>486</v>
      </c>
      <c r="H874" s="472" t="s">
        <v>487</v>
      </c>
      <c r="I874" s="500">
        <f>IF(COUNTIF(I875:I877,"tdi")=3,"tdi",COUNTIF(I875:I877,"ada"))</f>
        <v>3</v>
      </c>
      <c r="J874" s="488">
        <f>I874</f>
        <v>3</v>
      </c>
      <c r="K874" s="500">
        <f>IF(COUNTIF(K875:K877,"tdi")=3,"tdi",COUNTIF(K875:K877,"ada"))</f>
        <v>3</v>
      </c>
      <c r="L874" s="488">
        <f>K874</f>
        <v>3</v>
      </c>
      <c r="M874" s="490"/>
    </row>
    <row r="875" spans="2:15">
      <c r="B875" s="460"/>
      <c r="C875" s="460"/>
      <c r="D875" s="466"/>
      <c r="E875" s="661" t="s">
        <v>488</v>
      </c>
      <c r="F875" s="471"/>
      <c r="G875" s="661" t="s">
        <v>488</v>
      </c>
      <c r="H875" s="472" t="s">
        <v>398</v>
      </c>
      <c r="I875" s="448" t="s">
        <v>97</v>
      </c>
      <c r="J875" s="498"/>
      <c r="K875" s="489" t="s">
        <v>97</v>
      </c>
      <c r="L875" s="498"/>
      <c r="M875" s="490"/>
      <c r="O875" s="293" t="s">
        <v>99</v>
      </c>
    </row>
    <row r="876" spans="2:13">
      <c r="B876" s="460"/>
      <c r="C876" s="460"/>
      <c r="D876" s="466"/>
      <c r="E876" s="661" t="s">
        <v>489</v>
      </c>
      <c r="F876" s="471"/>
      <c r="G876" s="661" t="s">
        <v>489</v>
      </c>
      <c r="H876" s="472" t="s">
        <v>398</v>
      </c>
      <c r="I876" s="448" t="s">
        <v>97</v>
      </c>
      <c r="J876" s="498"/>
      <c r="K876" s="489" t="s">
        <v>97</v>
      </c>
      <c r="L876" s="498"/>
      <c r="M876" s="490"/>
    </row>
    <row r="877" spans="2:13">
      <c r="B877" s="460"/>
      <c r="C877" s="460"/>
      <c r="D877" s="469"/>
      <c r="E877" s="381" t="s">
        <v>490</v>
      </c>
      <c r="F877" s="471"/>
      <c r="G877" s="381" t="s">
        <v>490</v>
      </c>
      <c r="H877" s="472" t="s">
        <v>398</v>
      </c>
      <c r="I877" s="448" t="s">
        <v>97</v>
      </c>
      <c r="J877" s="498"/>
      <c r="K877" s="489" t="s">
        <v>97</v>
      </c>
      <c r="L877" s="498"/>
      <c r="M877" s="490"/>
    </row>
    <row r="878" ht="28.5" spans="2:13">
      <c r="B878" s="460"/>
      <c r="C878" s="460"/>
      <c r="D878" s="478">
        <v>10</v>
      </c>
      <c r="E878" s="473" t="s">
        <v>491</v>
      </c>
      <c r="F878" s="457" t="s">
        <v>492</v>
      </c>
      <c r="G878" s="471" t="s">
        <v>493</v>
      </c>
      <c r="H878" s="472" t="s">
        <v>430</v>
      </c>
      <c r="I878" s="448">
        <v>10</v>
      </c>
      <c r="J878" s="324">
        <f>IF(I879=0,"tdi",IF(I879="tdi","tdi",IF(I878="tdi","tdi",IF(AND(COUNT(I878)=1,COUNT(I879)=1,I878&lt;=I879),I878/I879*100,IF(OR(COUNTBLANK(I878)=1,COUNTBLANK(I879)=1),"tdi",IF(AND(COUNTA(I878)=1,COUNTA(I879)=1),"salah tolong cek"))))))</f>
        <v>83.3333333333333</v>
      </c>
      <c r="K878" s="459">
        <v>10</v>
      </c>
      <c r="L878" s="324">
        <f>IF(K879=0,"tdi",IF(K879="tdi","tdi",IF(K878="tdi","tdi",IF(AND(COUNT(K878)=1,COUNT(K879)=1,K878&lt;=K879),K878/K879*100,IF(OR(COUNTBLANK(K878)=1,COUNTBLANK(K879)=1),"tdi",IF(AND(COUNTA(K878)=1,COUNTA(K879)=1),"salah tolong cek"))))))</f>
        <v>83.3333333333333</v>
      </c>
      <c r="M878" s="490"/>
    </row>
    <row r="879" spans="2:13">
      <c r="B879" s="460"/>
      <c r="C879" s="460"/>
      <c r="D879" s="479"/>
      <c r="E879" s="477"/>
      <c r="F879" s="462"/>
      <c r="G879" s="471" t="s">
        <v>494</v>
      </c>
      <c r="H879" s="472" t="s">
        <v>430</v>
      </c>
      <c r="I879" s="448">
        <v>12</v>
      </c>
      <c r="J879" s="491"/>
      <c r="K879" s="459">
        <v>12</v>
      </c>
      <c r="L879" s="491"/>
      <c r="M879" s="490"/>
    </row>
    <row r="880" ht="28.5" spans="2:13">
      <c r="B880" s="460"/>
      <c r="C880" s="460"/>
      <c r="D880" s="387">
        <v>11</v>
      </c>
      <c r="E880" s="473" t="s">
        <v>495</v>
      </c>
      <c r="F880" s="457" t="s">
        <v>496</v>
      </c>
      <c r="G880" s="471" t="s">
        <v>497</v>
      </c>
      <c r="H880" s="472" t="s">
        <v>430</v>
      </c>
      <c r="I880" s="448">
        <v>11</v>
      </c>
      <c r="J880" s="324">
        <f>IF(I881=0,"tdi",IF(I881="tdi","tdi",IF(I880="tdi","tdi",IF(AND(COUNT(I880)=1,COUNT(I881)=1,I880&lt;=I881),I880/I881*100,IF(OR(COUNTBLANK(I880)=1,COUNTBLANK(I881)=1),"tdi",IF(AND(COUNTA(I880)=1,COUNTA(I881)=1),"salah tolong cek"))))))</f>
        <v>100</v>
      </c>
      <c r="K880" s="459">
        <v>11</v>
      </c>
      <c r="L880" s="324">
        <f>IF(K881=0,"tdi",IF(K881="tdi","tdi",IF(K880="tdi","tdi",IF(AND(COUNT(K880)=1,COUNT(K881)=1,K880&lt;=K881),K880/K881*100,IF(OR(COUNTBLANK(K880)=1,COUNTBLANK(K881)=1),"tdi",IF(AND(COUNTA(K880)=1,COUNTA(K881)=1),"salah tolong cek"))))))</f>
        <v>100</v>
      </c>
      <c r="M880" s="490"/>
    </row>
    <row r="881" spans="2:13">
      <c r="B881" s="460"/>
      <c r="C881" s="460"/>
      <c r="D881" s="461"/>
      <c r="E881" s="477"/>
      <c r="F881" s="462"/>
      <c r="G881" s="474" t="s">
        <v>498</v>
      </c>
      <c r="H881" s="472" t="s">
        <v>430</v>
      </c>
      <c r="I881" s="448">
        <v>11</v>
      </c>
      <c r="J881" s="491"/>
      <c r="K881" s="459">
        <v>11</v>
      </c>
      <c r="L881" s="491"/>
      <c r="M881" s="490"/>
    </row>
    <row r="882" ht="28.5" spans="2:13">
      <c r="B882" s="460"/>
      <c r="C882" s="460"/>
      <c r="D882" s="478">
        <v>12</v>
      </c>
      <c r="E882" s="473" t="s">
        <v>499</v>
      </c>
      <c r="F882" s="457" t="s">
        <v>500</v>
      </c>
      <c r="G882" s="474" t="s">
        <v>501</v>
      </c>
      <c r="H882" s="472" t="s">
        <v>430</v>
      </c>
      <c r="I882" s="448">
        <v>10</v>
      </c>
      <c r="J882" s="324">
        <f>IF(I883=0,"tdi",IF(I883="tdi","tdi",IF(I882="tdi","tdi",IF(AND(COUNT(I882)=1,COUNT(I883)=1,I882&lt;=I883),I882/I883*100,IF(OR(COUNTBLANK(I882)=1,COUNTBLANK(I883)=1),"tdi",IF(AND(COUNTA(I882)=1,COUNTA(I883)=1),"salah tolong cek"))))))</f>
        <v>90.9090909090909</v>
      </c>
      <c r="K882" s="459">
        <v>11</v>
      </c>
      <c r="L882" s="324">
        <f>IF(K883=0,"tdi",IF(K883="tdi","tdi",IF(K882="tdi","tdi",IF(AND(COUNT(K882)=1,COUNT(K883)=1,K882&lt;=K883),K882/K883*100,IF(OR(COUNTBLANK(K882)=1,COUNTBLANK(K883)=1),"tdi",IF(AND(COUNTA(K882)=1,COUNTA(K883)=1),"salah tolong cek"))))))</f>
        <v>100</v>
      </c>
      <c r="M882" s="490"/>
    </row>
    <row r="883" spans="2:13">
      <c r="B883" s="461"/>
      <c r="C883" s="461"/>
      <c r="D883" s="479"/>
      <c r="E883" s="477"/>
      <c r="F883" s="462"/>
      <c r="G883" s="474" t="s">
        <v>502</v>
      </c>
      <c r="H883" s="472" t="s">
        <v>430</v>
      </c>
      <c r="I883" s="448">
        <v>11</v>
      </c>
      <c r="J883" s="491"/>
      <c r="K883" s="459">
        <v>11</v>
      </c>
      <c r="L883" s="491"/>
      <c r="M883" s="490"/>
    </row>
    <row r="884" customHeight="1" spans="2:15">
      <c r="B884" s="388">
        <v>6</v>
      </c>
      <c r="C884" s="387" t="s">
        <v>503</v>
      </c>
      <c r="D884" s="387">
        <v>13</v>
      </c>
      <c r="E884" s="473" t="s">
        <v>504</v>
      </c>
      <c r="F884" s="457" t="s">
        <v>505</v>
      </c>
      <c r="G884" s="474" t="s">
        <v>506</v>
      </c>
      <c r="H884" s="472" t="s">
        <v>507</v>
      </c>
      <c r="I884" s="504">
        <v>27382057000</v>
      </c>
      <c r="J884" s="324">
        <f>IF(I885=0,"tdi",IF(I885="tdi","tdi",IF(I884="tdi","tdi",IF(AND(COUNT(I884)=1,COUNT(I885)=1,I884&lt;=I885),I884/I885*100,IF(OR(COUNTBLANK(I884)=1,COUNTBLANK(I885)=1),"tdi",IF(AND(COUNTA(I884)=1,COUNTA(I885)=1),"salah tolong cek"))))))</f>
        <v>0.999826814377729</v>
      </c>
      <c r="K884" s="447">
        <v>27382057000</v>
      </c>
      <c r="L884" s="324">
        <f>IF(K885=0,"tdi",IF(K885="tdi","tdi",IF(K884="tdi","tdi",IF(AND(COUNT(K884)=1,COUNT(K885)=1,K884&lt;=K885),K884/K885*100,IF(OR(COUNTBLANK(K884)=1,COUNTBLANK(K885)=1),"tdi",IF(AND(COUNTA(K884)=1,COUNTA(K885)=1),"salah tolong cek"))))))</f>
        <v>1.13128974629071</v>
      </c>
      <c r="M884" s="490"/>
      <c r="N884" s="293">
        <f>K884</f>
        <v>27382057000</v>
      </c>
      <c r="O884" s="293" t="str">
        <f>IF($N$1954&lt;&gt;$N$1955,"Total angrn sel SKPD berbeda dgn total APBD","Ok")</f>
        <v>Ok</v>
      </c>
    </row>
    <row r="885" spans="2:14">
      <c r="B885" s="390"/>
      <c r="C885" s="460"/>
      <c r="D885" s="461"/>
      <c r="E885" s="477"/>
      <c r="F885" s="462"/>
      <c r="G885" s="474" t="s">
        <v>508</v>
      </c>
      <c r="H885" s="472" t="s">
        <v>507</v>
      </c>
      <c r="I885" s="504">
        <v>2738680000000</v>
      </c>
      <c r="J885" s="491"/>
      <c r="K885" s="513">
        <v>2420428284600</v>
      </c>
      <c r="L885" s="491"/>
      <c r="M885" s="490"/>
      <c r="N885" s="293">
        <f>K885</f>
        <v>2420428284600</v>
      </c>
    </row>
    <row r="886" spans="2:13">
      <c r="B886" s="391"/>
      <c r="C886" s="460"/>
      <c r="D886" s="478">
        <v>14</v>
      </c>
      <c r="E886" s="473" t="s">
        <v>509</v>
      </c>
      <c r="F886" s="457" t="s">
        <v>510</v>
      </c>
      <c r="G886" s="480" t="s">
        <v>511</v>
      </c>
      <c r="H886" s="472" t="s">
        <v>507</v>
      </c>
      <c r="I886" s="504">
        <v>5840403167</v>
      </c>
      <c r="J886" s="324">
        <f>IF(I887=0,"tdi",IF(I887="tdi","tdi",IF(I886="tdi","tdi",IF(AND(COUNT(I886)=1,COUNT(I887)=1,I886&lt;=I887),I886/I887*100,IF(OR(COUNTBLANK(I886)=1,COUNTBLANK(I887)=1),"tdi",IF(AND(COUNTA(I886)=1,COUNTA(I887)=1),"salah tolong cek"))))))</f>
        <v>23.2565803778069</v>
      </c>
      <c r="K886" s="515">
        <v>1972455000</v>
      </c>
      <c r="L886" s="324">
        <f>IF(K887=0,"tdi",IF(K887="tdi","tdi",IF(K886="tdi","tdi",IF(AND(COUNT(K886)=1,COUNT(K887)=1,K886&lt;=K887),K886/K887*100,IF(OR(COUNTBLANK(K886)=1,COUNTBLANK(K887)=1),"tdi",IF(AND(COUNTA(K886)=1,COUNTA(K887)=1),"salah tolong cek"))))))</f>
        <v>7.85434788274559</v>
      </c>
      <c r="M886" s="490"/>
    </row>
    <row r="887" spans="2:13">
      <c r="B887" s="391"/>
      <c r="C887" s="460"/>
      <c r="D887" s="479"/>
      <c r="E887" s="477"/>
      <c r="F887" s="462"/>
      <c r="G887" s="480" t="s">
        <v>512</v>
      </c>
      <c r="H887" s="472" t="s">
        <v>507</v>
      </c>
      <c r="I887" s="504">
        <v>25112905991</v>
      </c>
      <c r="J887" s="491"/>
      <c r="K887" s="515">
        <v>25112905991</v>
      </c>
      <c r="L887" s="491"/>
      <c r="M887" s="490"/>
    </row>
    <row r="888" spans="2:13">
      <c r="B888" s="391"/>
      <c r="C888" s="460"/>
      <c r="D888" s="387">
        <v>15</v>
      </c>
      <c r="E888" s="473" t="s">
        <v>513</v>
      </c>
      <c r="F888" s="457" t="s">
        <v>514</v>
      </c>
      <c r="G888" s="480" t="s">
        <v>515</v>
      </c>
      <c r="H888" s="472" t="s">
        <v>507</v>
      </c>
      <c r="I888" s="504">
        <v>3849666500</v>
      </c>
      <c r="J888" s="324">
        <f>IF(I889=0,"tdi",IF(I889="tdi","tdi",IF(I888="tdi","tdi",IF(AND(COUNT(I888)=1,COUNT(I889)=1,I888&lt;=I889),I888/I889*100,IF(OR(COUNTBLANK(I888)=1,COUNTBLANK(I889)=1),"tdi",IF(AND(COUNTA(I888)=1,COUNTA(I889)=1),"salah tolong cek"))))))</f>
        <v>38.195253906716</v>
      </c>
      <c r="K888" s="447">
        <f>1866939350+425598812</f>
        <v>2292538162</v>
      </c>
      <c r="L888" s="324">
        <f>IF(K889=0,"tdi",IF(K889="tdi","tdi",IF(K888="tdi","tdi",IF(AND(COUNT(K888)=1,COUNT(K889)=1,K888&lt;=K889),K888/K889*100,IF(OR(COUNTBLANK(K888)=1,COUNTBLANK(K889)=1),"tdi",IF(AND(COUNTA(K888)=1,COUNTA(K889)=1),"salah tolong cek"))))))</f>
        <v>28.2803919589726</v>
      </c>
      <c r="M888" s="490"/>
    </row>
    <row r="889" spans="2:13">
      <c r="B889" s="391"/>
      <c r="C889" s="460"/>
      <c r="D889" s="461"/>
      <c r="E889" s="477"/>
      <c r="F889" s="462"/>
      <c r="G889" s="480" t="s">
        <v>516</v>
      </c>
      <c r="H889" s="472" t="s">
        <v>507</v>
      </c>
      <c r="I889" s="504">
        <v>10078913232</v>
      </c>
      <c r="J889" s="491"/>
      <c r="K889" s="447">
        <f>8106458232</f>
        <v>8106458232</v>
      </c>
      <c r="L889" s="491"/>
      <c r="M889" s="490"/>
    </row>
    <row r="890" spans="2:13">
      <c r="B890" s="391"/>
      <c r="C890" s="460"/>
      <c r="D890" s="478">
        <v>16</v>
      </c>
      <c r="E890" s="473" t="s">
        <v>517</v>
      </c>
      <c r="F890" s="457" t="s">
        <v>518</v>
      </c>
      <c r="G890" s="480" t="s">
        <v>515</v>
      </c>
      <c r="H890" s="472" t="s">
        <v>507</v>
      </c>
      <c r="I890" s="502">
        <f>I888</f>
        <v>3849666500</v>
      </c>
      <c r="J890" s="322">
        <f>IF(COUNTBLANK(I890)=1,"tdi",IF(I890="tdi","tdi",IF(COUNTBLANK(I891)=1,"tdi",IF(I891="tdi","tdi",IF(I891=0,"tdi",IF(AND(COUNT(I890)=1,COUNT(I891)=1),I890/I891*100,"salah tolong cek"))))))</f>
        <v>15.3294345998016</v>
      </c>
      <c r="K890" s="502">
        <f>K888</f>
        <v>2292538162</v>
      </c>
      <c r="L890" s="322">
        <f>IF(COUNTBLANK(K890)=1,"tdi",IF(K890="tdi","tdi",IF(COUNTBLANK(K891)=1,"tdi",IF(K891="tdi","tdi",IF(K891=0,"tdi",IF(AND(COUNT(K890)=1,COUNT(K891)=1),K890/K891*100,"salah tolong cek"))))))</f>
        <v>9.1289242384836</v>
      </c>
      <c r="M890" s="490"/>
    </row>
    <row r="891" spans="2:13">
      <c r="B891" s="391"/>
      <c r="C891" s="460"/>
      <c r="D891" s="479"/>
      <c r="E891" s="477"/>
      <c r="F891" s="462"/>
      <c r="G891" s="480" t="s">
        <v>512</v>
      </c>
      <c r="H891" s="472" t="s">
        <v>507</v>
      </c>
      <c r="I891" s="502">
        <f>I887</f>
        <v>25112905991</v>
      </c>
      <c r="J891" s="491"/>
      <c r="K891" s="502">
        <f>K887</f>
        <v>25112905991</v>
      </c>
      <c r="L891" s="491"/>
      <c r="M891" s="490"/>
    </row>
    <row r="892" ht="42.75" spans="2:13">
      <c r="B892" s="391"/>
      <c r="C892" s="460"/>
      <c r="D892" s="387">
        <v>17</v>
      </c>
      <c r="E892" s="393" t="s">
        <v>519</v>
      </c>
      <c r="F892" s="471" t="s">
        <v>520</v>
      </c>
      <c r="G892" s="463" t="s">
        <v>521</v>
      </c>
      <c r="H892" s="472" t="s">
        <v>522</v>
      </c>
      <c r="I892" s="500">
        <f>IF(COUNTIF(I893:I895,"tdi")=3,"tdi",COUNTIF(I893:I895,"ada"))</f>
        <v>3</v>
      </c>
      <c r="J892" s="488">
        <f>I892</f>
        <v>3</v>
      </c>
      <c r="K892" s="500">
        <f>IF(COUNTIF(K893:K895,"tdi")=3,"tdi",COUNTIF(K893:K895,"ada"))</f>
        <v>3</v>
      </c>
      <c r="L892" s="488">
        <f>K892</f>
        <v>3</v>
      </c>
      <c r="M892" s="490"/>
    </row>
    <row r="893" spans="2:13">
      <c r="B893" s="391"/>
      <c r="C893" s="460"/>
      <c r="D893" s="460"/>
      <c r="E893" s="662" t="s">
        <v>523</v>
      </c>
      <c r="F893" s="471"/>
      <c r="G893" s="662" t="s">
        <v>523</v>
      </c>
      <c r="H893" s="472" t="s">
        <v>398</v>
      </c>
      <c r="I893" s="448" t="s">
        <v>97</v>
      </c>
      <c r="J893" s="503"/>
      <c r="K893" s="489" t="s">
        <v>97</v>
      </c>
      <c r="L893" s="503"/>
      <c r="M893" s="490"/>
    </row>
    <row r="894" spans="2:13">
      <c r="B894" s="391"/>
      <c r="C894" s="460"/>
      <c r="D894" s="460"/>
      <c r="E894" s="662" t="s">
        <v>524</v>
      </c>
      <c r="F894" s="471"/>
      <c r="G894" s="662" t="s">
        <v>524</v>
      </c>
      <c r="H894" s="472" t="s">
        <v>398</v>
      </c>
      <c r="I894" s="448" t="s">
        <v>97</v>
      </c>
      <c r="J894" s="503"/>
      <c r="K894" s="489" t="s">
        <v>97</v>
      </c>
      <c r="L894" s="503"/>
      <c r="M894" s="490"/>
    </row>
    <row r="895" spans="2:13">
      <c r="B895" s="395"/>
      <c r="C895" s="461"/>
      <c r="D895" s="461"/>
      <c r="E895" s="662" t="s">
        <v>525</v>
      </c>
      <c r="F895" s="471"/>
      <c r="G895" s="662" t="s">
        <v>525</v>
      </c>
      <c r="H895" s="472" t="s">
        <v>398</v>
      </c>
      <c r="I895" s="448" t="s">
        <v>97</v>
      </c>
      <c r="J895" s="503"/>
      <c r="K895" s="489" t="s">
        <v>97</v>
      </c>
      <c r="L895" s="503"/>
      <c r="M895" s="490"/>
    </row>
    <row r="896" ht="29.25" spans="2:13">
      <c r="B896" s="478">
        <v>7</v>
      </c>
      <c r="C896" s="387" t="s">
        <v>526</v>
      </c>
      <c r="D896" s="374">
        <v>18</v>
      </c>
      <c r="E896" s="381" t="s">
        <v>527</v>
      </c>
      <c r="F896" s="471" t="s">
        <v>528</v>
      </c>
      <c r="G896" s="471" t="s">
        <v>529</v>
      </c>
      <c r="H896" s="472" t="s">
        <v>398</v>
      </c>
      <c r="I896" s="449" t="s">
        <v>97</v>
      </c>
      <c r="J896" s="488" t="str">
        <f>IF(I896="ada","ada",IF(I896="tidak","tidak",IF(I896="","tdi",IF(I896="tdi","tdi","salah tolong cek"))))</f>
        <v>ada</v>
      </c>
      <c r="K896" s="514" t="s">
        <v>97</v>
      </c>
      <c r="L896" s="488" t="str">
        <f>IF(K896="ada","ada",IF(K896="tidak","tidak",IF(K896="","tdi",IF(K896="tdi","tdi","salah tolong cek"))))</f>
        <v>ada</v>
      </c>
      <c r="M896" s="490"/>
    </row>
    <row r="897" spans="2:13">
      <c r="B897" s="481"/>
      <c r="C897" s="460"/>
      <c r="D897" s="387">
        <v>19</v>
      </c>
      <c r="E897" s="473" t="s">
        <v>530</v>
      </c>
      <c r="F897" s="457" t="s">
        <v>531</v>
      </c>
      <c r="G897" s="480" t="s">
        <v>532</v>
      </c>
      <c r="H897" s="472" t="s">
        <v>507</v>
      </c>
      <c r="I897" s="448">
        <v>0</v>
      </c>
      <c r="J897" s="324">
        <f>IF(I898=0,"tdi",IF(I898="tdi","tdi",IF(I897="tdi","tdi",IF(AND(COUNT(I897)=1,COUNT(I898)=1,I897&lt;=I898),I897/I898*100,IF(OR(COUNTBLANK(I897)=1,COUNTBLANK(I898)=1),"tdi",IF(AND(COUNTA(I897)=1,COUNTA(I898)=1),"salah tolong cek"))))))</f>
        <v>0</v>
      </c>
      <c r="K897" s="459">
        <v>0</v>
      </c>
      <c r="L897" s="324">
        <f>IF(K898=0,"tdi",IF(K898="tdi","tdi",IF(K897="tdi","tdi",IF(AND(COUNT(K897)=1,COUNT(K898)=1,K897&lt;=K898),K897/K898*100,IF(OR(COUNTBLANK(K897)=1,COUNTBLANK(K898)=1),"tdi",IF(AND(COUNTA(K897)=1,COUNTA(K898)=1),"salah tolong cek"))))))</f>
        <v>0</v>
      </c>
      <c r="M897" s="490"/>
    </row>
    <row r="898" spans="2:13">
      <c r="B898" s="479"/>
      <c r="C898" s="461"/>
      <c r="D898" s="461"/>
      <c r="E898" s="477"/>
      <c r="F898" s="462"/>
      <c r="G898" s="480" t="s">
        <v>533</v>
      </c>
      <c r="H898" s="472" t="s">
        <v>507</v>
      </c>
      <c r="I898" s="504">
        <v>503743504319</v>
      </c>
      <c r="J898" s="491"/>
      <c r="K898" s="447">
        <f>393970108519.08</f>
        <v>393970108519.08</v>
      </c>
      <c r="L898" s="491"/>
      <c r="M898" s="490"/>
    </row>
    <row r="899" ht="28.5" customHeight="1" spans="2:13">
      <c r="B899" s="478">
        <v>8</v>
      </c>
      <c r="C899" s="387" t="s">
        <v>534</v>
      </c>
      <c r="D899" s="374">
        <v>20</v>
      </c>
      <c r="E899" s="381" t="s">
        <v>535</v>
      </c>
      <c r="F899" s="471" t="s">
        <v>536</v>
      </c>
      <c r="G899" s="480" t="s">
        <v>537</v>
      </c>
      <c r="H899" s="472" t="s">
        <v>436</v>
      </c>
      <c r="I899" s="500">
        <f>IF(COUNTIF(I900:I904,"tdi")=5,"tdi",COUNTIF(I900:I904,"ada"))</f>
        <v>5</v>
      </c>
      <c r="J899" s="488">
        <f>I899</f>
        <v>5</v>
      </c>
      <c r="K899" s="500">
        <f>IF(COUNTIF(K900:K904,"tdi")=5,"tdi",COUNTIF(K900:K904,"ada"))</f>
        <v>5</v>
      </c>
      <c r="L899" s="488">
        <f>K899</f>
        <v>5</v>
      </c>
      <c r="M899" s="490"/>
    </row>
    <row r="900" spans="2:13">
      <c r="B900" s="481"/>
      <c r="C900" s="460"/>
      <c r="D900" s="374"/>
      <c r="E900" s="396" t="s">
        <v>538</v>
      </c>
      <c r="F900" s="471"/>
      <c r="G900" s="396" t="s">
        <v>539</v>
      </c>
      <c r="H900" s="472" t="s">
        <v>398</v>
      </c>
      <c r="I900" s="448" t="s">
        <v>97</v>
      </c>
      <c r="J900" s="491"/>
      <c r="K900" s="448" t="s">
        <v>97</v>
      </c>
      <c r="L900" s="491"/>
      <c r="M900" s="490"/>
    </row>
    <row r="901" spans="2:13">
      <c r="B901" s="481"/>
      <c r="C901" s="460"/>
      <c r="D901" s="374"/>
      <c r="E901" s="396" t="s">
        <v>540</v>
      </c>
      <c r="F901" s="471"/>
      <c r="G901" s="396" t="s">
        <v>541</v>
      </c>
      <c r="H901" s="472" t="s">
        <v>398</v>
      </c>
      <c r="I901" s="448" t="s">
        <v>97</v>
      </c>
      <c r="J901" s="491"/>
      <c r="K901" s="448" t="s">
        <v>97</v>
      </c>
      <c r="L901" s="491"/>
      <c r="M901" s="490"/>
    </row>
    <row r="902" spans="2:13">
      <c r="B902" s="481"/>
      <c r="C902" s="460"/>
      <c r="D902" s="374"/>
      <c r="E902" s="396" t="s">
        <v>542</v>
      </c>
      <c r="F902" s="471"/>
      <c r="G902" s="396" t="s">
        <v>543</v>
      </c>
      <c r="H902" s="472" t="s">
        <v>398</v>
      </c>
      <c r="I902" s="448" t="s">
        <v>97</v>
      </c>
      <c r="J902" s="491"/>
      <c r="K902" s="448" t="s">
        <v>97</v>
      </c>
      <c r="L902" s="491"/>
      <c r="M902" s="490"/>
    </row>
    <row r="903" spans="2:13">
      <c r="B903" s="481"/>
      <c r="C903" s="460"/>
      <c r="D903" s="374"/>
      <c r="E903" s="396" t="s">
        <v>544</v>
      </c>
      <c r="F903" s="471"/>
      <c r="G903" s="396" t="s">
        <v>545</v>
      </c>
      <c r="H903" s="472" t="s">
        <v>398</v>
      </c>
      <c r="I903" s="448" t="s">
        <v>97</v>
      </c>
      <c r="J903" s="491"/>
      <c r="K903" s="448" t="s">
        <v>97</v>
      </c>
      <c r="L903" s="491"/>
      <c r="M903" s="490"/>
    </row>
    <row r="904" ht="28.5" spans="2:13">
      <c r="B904" s="481"/>
      <c r="C904" s="460"/>
      <c r="D904" s="374"/>
      <c r="E904" s="396" t="s">
        <v>546</v>
      </c>
      <c r="F904" s="471"/>
      <c r="G904" s="396" t="s">
        <v>547</v>
      </c>
      <c r="H904" s="472" t="s">
        <v>398</v>
      </c>
      <c r="I904" s="448" t="s">
        <v>97</v>
      </c>
      <c r="J904" s="491"/>
      <c r="K904" s="448" t="s">
        <v>97</v>
      </c>
      <c r="L904" s="491"/>
      <c r="M904" s="490"/>
    </row>
    <row r="905" ht="43.5" spans="2:13">
      <c r="B905" s="479"/>
      <c r="C905" s="461"/>
      <c r="D905" s="386">
        <v>21</v>
      </c>
      <c r="E905" s="376" t="s">
        <v>548</v>
      </c>
      <c r="F905" s="471" t="s">
        <v>549</v>
      </c>
      <c r="G905" s="396" t="s">
        <v>550</v>
      </c>
      <c r="H905" s="472" t="s">
        <v>398</v>
      </c>
      <c r="I905" s="449" t="s">
        <v>97</v>
      </c>
      <c r="J905" s="488" t="str">
        <f>IF(I905="ada","ada",IF(I905="tidak","tidak",IF(I905="","tdi",IF(I905="tdi","tdi","salah tolong cek"))))</f>
        <v>ada</v>
      </c>
      <c r="K905" s="449" t="s">
        <v>97</v>
      </c>
      <c r="L905" s="488" t="str">
        <f>IF(K905="ada","ada",IF(K905="tidak","tidak",IF(K905="","tdi",IF(K905="tdi","tdi","salah tolong cek"))))</f>
        <v>ada</v>
      </c>
      <c r="M905" s="490"/>
    </row>
    <row r="906" ht="15" spans="2:13">
      <c r="B906" s="397"/>
      <c r="C906" s="398"/>
      <c r="D906" s="399"/>
      <c r="E906" s="398"/>
      <c r="F906" s="482" t="s">
        <v>71</v>
      </c>
      <c r="G906" s="482"/>
      <c r="H906" s="483"/>
      <c r="I906" s="483"/>
      <c r="J906" s="483"/>
      <c r="K906" s="505" t="s">
        <v>70</v>
      </c>
      <c r="L906" s="505"/>
      <c r="M906" s="506"/>
    </row>
    <row r="907" ht="15" spans="2:13">
      <c r="B907" s="397"/>
      <c r="C907" s="398"/>
      <c r="D907" s="399"/>
      <c r="E907" s="398"/>
      <c r="F907" s="364" t="s">
        <v>73</v>
      </c>
      <c r="G907" s="364"/>
      <c r="H907" s="483"/>
      <c r="I907" s="483"/>
      <c r="J907" s="483"/>
      <c r="K907" s="505" t="s">
        <v>72</v>
      </c>
      <c r="L907" s="505"/>
      <c r="M907" s="506"/>
    </row>
    <row r="908" spans="2:13">
      <c r="B908" s="397"/>
      <c r="C908" s="398"/>
      <c r="D908" s="399"/>
      <c r="E908" s="398"/>
      <c r="F908" s="484"/>
      <c r="H908" s="483"/>
      <c r="I908" s="483"/>
      <c r="J908" s="483"/>
      <c r="K908" s="505" t="s">
        <v>551</v>
      </c>
      <c r="L908" s="505"/>
      <c r="M908" s="506"/>
    </row>
    <row r="909" spans="2:13">
      <c r="B909" s="365"/>
      <c r="C909" s="365"/>
      <c r="D909" s="365"/>
      <c r="E909" s="365"/>
      <c r="F909" s="365"/>
      <c r="G909" s="365"/>
      <c r="H909" s="485"/>
      <c r="I909" s="485"/>
      <c r="J909" s="507"/>
      <c r="K909" s="505" t="s">
        <v>552</v>
      </c>
      <c r="L909" s="505"/>
      <c r="M909" s="365"/>
    </row>
    <row r="910" spans="2:13">
      <c r="B910" s="365"/>
      <c r="C910" s="365"/>
      <c r="D910" s="365"/>
      <c r="E910" s="365"/>
      <c r="F910" s="485" t="s">
        <v>77</v>
      </c>
      <c r="G910" s="485"/>
      <c r="H910" s="485"/>
      <c r="I910" s="485"/>
      <c r="J910" s="485"/>
      <c r="K910" s="505" t="s">
        <v>553</v>
      </c>
      <c r="L910" s="505"/>
      <c r="M910" s="365"/>
    </row>
    <row r="911" spans="2:14">
      <c r="B911" s="365" t="s">
        <v>577</v>
      </c>
      <c r="C911" s="365"/>
      <c r="D911" s="365"/>
      <c r="E911" s="365"/>
      <c r="F911" s="485"/>
      <c r="G911" s="485"/>
      <c r="H911" s="485"/>
      <c r="I911" s="485"/>
      <c r="J911" s="485"/>
      <c r="K911" s="505"/>
      <c r="L911" s="505"/>
      <c r="M911" s="365"/>
      <c r="N911" s="365"/>
    </row>
    <row r="912" s="451" customFormat="1" spans="2:13">
      <c r="B912" s="451" t="s">
        <v>657</v>
      </c>
      <c r="H912" s="509"/>
      <c r="I912" s="509"/>
      <c r="J912" s="509"/>
      <c r="L912" s="509"/>
      <c r="M912" s="511"/>
    </row>
    <row r="913" customHeight="1" spans="2:13">
      <c r="B913" s="453" t="s">
        <v>80</v>
      </c>
      <c r="C913" s="454" t="s">
        <v>81</v>
      </c>
      <c r="D913" s="454" t="s">
        <v>422</v>
      </c>
      <c r="E913" s="454" t="s">
        <v>59</v>
      </c>
      <c r="F913" s="454" t="s">
        <v>83</v>
      </c>
      <c r="G913" s="454" t="s">
        <v>423</v>
      </c>
      <c r="H913" s="454" t="s">
        <v>85</v>
      </c>
      <c r="I913" s="486" t="s">
        <v>86</v>
      </c>
      <c r="J913" s="486"/>
      <c r="K913" s="486" t="s">
        <v>424</v>
      </c>
      <c r="L913" s="486"/>
      <c r="M913" s="486" t="s">
        <v>425</v>
      </c>
    </row>
    <row r="914" spans="2:13">
      <c r="B914" s="453"/>
      <c r="C914" s="454"/>
      <c r="D914" s="454"/>
      <c r="E914" s="454"/>
      <c r="F914" s="454"/>
      <c r="G914" s="454"/>
      <c r="H914" s="455"/>
      <c r="I914" s="486" t="s">
        <v>89</v>
      </c>
      <c r="J914" s="486" t="s">
        <v>90</v>
      </c>
      <c r="K914" s="486" t="s">
        <v>89</v>
      </c>
      <c r="L914" s="486" t="s">
        <v>90</v>
      </c>
      <c r="M914" s="486"/>
    </row>
    <row r="915" spans="2:13">
      <c r="B915" s="456">
        <v>1</v>
      </c>
      <c r="C915" s="456">
        <v>2</v>
      </c>
      <c r="D915" s="456">
        <v>3</v>
      </c>
      <c r="E915" s="456">
        <v>4</v>
      </c>
      <c r="F915" s="456">
        <v>5</v>
      </c>
      <c r="G915" s="456">
        <v>6</v>
      </c>
      <c r="H915" s="456">
        <v>7</v>
      </c>
      <c r="I915" s="456">
        <v>8</v>
      </c>
      <c r="J915" s="456">
        <v>9</v>
      </c>
      <c r="K915" s="456">
        <v>10</v>
      </c>
      <c r="L915" s="456">
        <v>11</v>
      </c>
      <c r="M915" s="456">
        <v>12</v>
      </c>
    </row>
    <row r="916" ht="28.5" spans="2:13">
      <c r="B916" s="387">
        <v>1</v>
      </c>
      <c r="C916" s="387" t="s">
        <v>426</v>
      </c>
      <c r="D916" s="387">
        <v>1</v>
      </c>
      <c r="E916" s="389" t="s">
        <v>427</v>
      </c>
      <c r="F916" s="457" t="s">
        <v>428</v>
      </c>
      <c r="G916" s="458" t="s">
        <v>429</v>
      </c>
      <c r="H916" s="459" t="s">
        <v>430</v>
      </c>
      <c r="I916" s="423">
        <v>1</v>
      </c>
      <c r="J916" s="488">
        <v>100</v>
      </c>
      <c r="K916" s="489">
        <v>1</v>
      </c>
      <c r="L916" s="488">
        <v>100</v>
      </c>
      <c r="M916" s="490"/>
    </row>
    <row r="917" ht="15" spans="2:13">
      <c r="B917" s="460"/>
      <c r="C917" s="460"/>
      <c r="D917" s="461"/>
      <c r="E917" s="395"/>
      <c r="F917" s="462"/>
      <c r="G917" s="463" t="s">
        <v>431</v>
      </c>
      <c r="H917" s="459" t="s">
        <v>430</v>
      </c>
      <c r="I917" s="426">
        <v>1</v>
      </c>
      <c r="J917" s="491"/>
      <c r="K917" s="491">
        <v>1</v>
      </c>
      <c r="L917" s="491"/>
      <c r="M917" s="490"/>
    </row>
    <row r="918" ht="15" spans="2:15">
      <c r="B918" s="460"/>
      <c r="C918" s="460"/>
      <c r="D918" s="464">
        <v>2</v>
      </c>
      <c r="E918" s="464" t="s">
        <v>433</v>
      </c>
      <c r="F918" s="465" t="s">
        <v>434</v>
      </c>
      <c r="G918" s="463" t="s">
        <v>435</v>
      </c>
      <c r="H918" s="459" t="s">
        <v>436</v>
      </c>
      <c r="I918" s="424">
        <f>COUNTA(I919:I923)+$U$8</f>
        <v>5</v>
      </c>
      <c r="J918" s="488">
        <f>I918</f>
        <v>5</v>
      </c>
      <c r="K918" s="488">
        <f>COUNTA(K919:K923)+$M$919</f>
        <v>26</v>
      </c>
      <c r="L918" s="488">
        <f>K918</f>
        <v>26</v>
      </c>
      <c r="M918" s="492"/>
      <c r="O918" s="293" t="s">
        <v>99</v>
      </c>
    </row>
    <row r="919" ht="28.5" spans="2:13">
      <c r="B919" s="460"/>
      <c r="C919" s="460"/>
      <c r="D919" s="466"/>
      <c r="E919" s="466"/>
      <c r="F919" s="467"/>
      <c r="G919" s="468" t="s">
        <v>437</v>
      </c>
      <c r="H919" s="459"/>
      <c r="I919" s="663" t="s">
        <v>658</v>
      </c>
      <c r="J919" s="491"/>
      <c r="K919" s="493" t="s">
        <v>659</v>
      </c>
      <c r="L919" s="491"/>
      <c r="M919" s="490">
        <v>25</v>
      </c>
    </row>
    <row r="920" ht="15" spans="2:13">
      <c r="B920" s="460"/>
      <c r="C920" s="460"/>
      <c r="D920" s="466"/>
      <c r="E920" s="466"/>
      <c r="F920" s="467"/>
      <c r="G920" s="468" t="s">
        <v>439</v>
      </c>
      <c r="H920" s="459"/>
      <c r="I920" s="663" t="s">
        <v>660</v>
      </c>
      <c r="J920" s="491"/>
      <c r="K920" s="493"/>
      <c r="L920" s="491"/>
      <c r="M920" s="494"/>
    </row>
    <row r="921" ht="15" spans="2:13">
      <c r="B921" s="460"/>
      <c r="C921" s="460"/>
      <c r="D921" s="466"/>
      <c r="E921" s="466"/>
      <c r="F921" s="467"/>
      <c r="G921" s="468" t="s">
        <v>441</v>
      </c>
      <c r="H921" s="459"/>
      <c r="I921" s="663" t="s">
        <v>661</v>
      </c>
      <c r="J921" s="491"/>
      <c r="K921" s="493"/>
      <c r="L921" s="491"/>
      <c r="M921" s="494"/>
    </row>
    <row r="922" ht="25.5" spans="2:13">
      <c r="B922" s="460"/>
      <c r="C922" s="460"/>
      <c r="D922" s="466"/>
      <c r="E922" s="466"/>
      <c r="F922" s="467"/>
      <c r="G922" s="468" t="s">
        <v>443</v>
      </c>
      <c r="H922" s="459"/>
      <c r="I922" s="663" t="s">
        <v>662</v>
      </c>
      <c r="J922" s="491"/>
      <c r="K922" s="493"/>
      <c r="L922" s="491"/>
      <c r="M922" s="494"/>
    </row>
    <row r="923" ht="15" spans="2:13">
      <c r="B923" s="461"/>
      <c r="C923" s="461"/>
      <c r="D923" s="469"/>
      <c r="E923" s="469"/>
      <c r="F923" s="470"/>
      <c r="G923" s="468" t="s">
        <v>559</v>
      </c>
      <c r="H923" s="459"/>
      <c r="I923" s="664" t="s">
        <v>663</v>
      </c>
      <c r="J923" s="491"/>
      <c r="K923" s="459"/>
      <c r="L923" s="491"/>
      <c r="M923" s="494"/>
    </row>
    <row r="924" ht="28.5" spans="2:15">
      <c r="B924" s="387">
        <v>2</v>
      </c>
      <c r="C924" s="387" t="s">
        <v>447</v>
      </c>
      <c r="D924" s="387">
        <v>3</v>
      </c>
      <c r="E924" s="389" t="s">
        <v>448</v>
      </c>
      <c r="F924" s="457" t="s">
        <v>449</v>
      </c>
      <c r="G924" s="471" t="s">
        <v>450</v>
      </c>
      <c r="H924" s="472" t="s">
        <v>117</v>
      </c>
      <c r="I924" s="423">
        <v>1</v>
      </c>
      <c r="J924" s="324">
        <v>100</v>
      </c>
      <c r="K924" s="489">
        <v>1</v>
      </c>
      <c r="L924" s="324">
        <v>100</v>
      </c>
      <c r="M924" s="490"/>
      <c r="O924" s="293" t="s">
        <v>99</v>
      </c>
    </row>
    <row r="925" ht="28.5" spans="2:13">
      <c r="B925" s="461"/>
      <c r="C925" s="461"/>
      <c r="D925" s="461"/>
      <c r="E925" s="395"/>
      <c r="F925" s="462"/>
      <c r="G925" s="471" t="s">
        <v>451</v>
      </c>
      <c r="H925" s="472" t="s">
        <v>117</v>
      </c>
      <c r="I925" s="423">
        <v>1</v>
      </c>
      <c r="J925" s="491"/>
      <c r="K925" s="489">
        <v>1</v>
      </c>
      <c r="L925" s="491"/>
      <c r="M925" s="490"/>
    </row>
    <row r="926" ht="15" spans="2:13">
      <c r="B926" s="387">
        <v>3</v>
      </c>
      <c r="C926" s="387" t="s">
        <v>452</v>
      </c>
      <c r="D926" s="464">
        <v>4</v>
      </c>
      <c r="E926" s="389" t="s">
        <v>453</v>
      </c>
      <c r="F926" s="457" t="s">
        <v>454</v>
      </c>
      <c r="G926" s="471" t="s">
        <v>455</v>
      </c>
      <c r="H926" s="472" t="s">
        <v>456</v>
      </c>
      <c r="I926" s="423">
        <v>21</v>
      </c>
      <c r="J926" s="324">
        <f>IF(I927=0,"tdi",IF(I927="tdi","tdi",IF(I926="tdi","tdi",IF(AND(COUNT(I926)=1,COUNT(I927)=1,I926&lt;=I927),I926/I927*100,IF(OR(COUNTBLANK(I926)=1,COUNTBLANK(I927)=1),"tdi",IF(AND(COUNTA(I926)=1,COUNTA(I927)=1),"salah tolong cek"))))))</f>
        <v>100</v>
      </c>
      <c r="K926" s="459">
        <v>20</v>
      </c>
      <c r="L926" s="324">
        <f>IF(K927=0,"tdi",IF(K927="tdi","tdi",IF(K926="tdi","tdi",IF(AND(COUNT(K926)=1,COUNT(K927)=1,K926&lt;=K927),K926/K927*100,IF(OR(COUNTBLANK(K926)=1,COUNTBLANK(K927)=1),"tdi",IF(AND(COUNTA(K926)=1,COUNTA(K927)=1),"salah tolong cek"))))))</f>
        <v>100</v>
      </c>
      <c r="M926" s="490"/>
    </row>
    <row r="927" ht="15" spans="2:13">
      <c r="B927" s="460"/>
      <c r="C927" s="460"/>
      <c r="D927" s="469"/>
      <c r="E927" s="395"/>
      <c r="F927" s="462"/>
      <c r="G927" s="471" t="s">
        <v>458</v>
      </c>
      <c r="H927" s="472" t="s">
        <v>456</v>
      </c>
      <c r="I927" s="423">
        <v>21</v>
      </c>
      <c r="J927" s="491"/>
      <c r="K927" s="459">
        <v>20</v>
      </c>
      <c r="L927" s="491"/>
      <c r="M927" s="490"/>
    </row>
    <row r="928" ht="28.5" spans="2:13">
      <c r="B928" s="460"/>
      <c r="C928" s="460"/>
      <c r="D928" s="387">
        <v>5</v>
      </c>
      <c r="E928" s="473" t="s">
        <v>459</v>
      </c>
      <c r="F928" s="457" t="s">
        <v>460</v>
      </c>
      <c r="G928" s="474" t="s">
        <v>461</v>
      </c>
      <c r="H928" s="472" t="s">
        <v>456</v>
      </c>
      <c r="I928" s="426">
        <f>IF(COUNTIF(I929:I932,"tdi")=4,"tdi",COUNTIFS(I929:I932,"&lt;&gt;TDI",I929:I932,"&lt;&gt;0",I929:I932,"&lt;&gt;"))</f>
        <v>0</v>
      </c>
      <c r="J928" s="488" t="str">
        <f>IF(I928="tdi","tdi",IF(I928&gt;=1,"ada","tidak"))</f>
        <v>tidak</v>
      </c>
      <c r="K928" s="491">
        <f>IF(COUNTIF(K929:K932,"tdi")=4,"tdi",COUNTIFS(K929:K932,"&lt;&gt;TDI",K929:K932,"&lt;&gt;0",K929:K932,"&lt;&gt;"))</f>
        <v>0</v>
      </c>
      <c r="L928" s="488" t="str">
        <f>IF(K928="tdi","tdi",IF(K928&gt;=1,"ada","tidak"))</f>
        <v>tidak</v>
      </c>
      <c r="M928" s="490"/>
    </row>
    <row r="929" ht="15" spans="2:13">
      <c r="B929" s="460"/>
      <c r="C929" s="460"/>
      <c r="D929" s="460"/>
      <c r="E929" s="475"/>
      <c r="F929" s="476"/>
      <c r="G929" s="474" t="s">
        <v>463</v>
      </c>
      <c r="H929" s="472"/>
      <c r="I929" s="431"/>
      <c r="J929" s="498"/>
      <c r="K929" s="499"/>
      <c r="L929" s="498"/>
      <c r="M929" s="490"/>
    </row>
    <row r="930" ht="15" spans="2:13">
      <c r="B930" s="460"/>
      <c r="C930" s="460"/>
      <c r="D930" s="460"/>
      <c r="E930" s="475"/>
      <c r="F930" s="476"/>
      <c r="G930" s="474" t="s">
        <v>465</v>
      </c>
      <c r="H930" s="472"/>
      <c r="I930" s="431"/>
      <c r="J930" s="498"/>
      <c r="K930" s="499"/>
      <c r="L930" s="498"/>
      <c r="M930" s="490"/>
    </row>
    <row r="931" ht="15" spans="2:13">
      <c r="B931" s="460"/>
      <c r="C931" s="460"/>
      <c r="D931" s="460"/>
      <c r="E931" s="475"/>
      <c r="F931" s="476"/>
      <c r="G931" s="474" t="s">
        <v>467</v>
      </c>
      <c r="H931" s="472"/>
      <c r="I931" s="431"/>
      <c r="J931" s="498"/>
      <c r="K931" s="499"/>
      <c r="L931" s="498"/>
      <c r="M931" s="490"/>
    </row>
    <row r="932" ht="15" spans="2:13">
      <c r="B932" s="461"/>
      <c r="C932" s="461"/>
      <c r="D932" s="461"/>
      <c r="E932" s="477"/>
      <c r="F932" s="462"/>
      <c r="G932" s="474" t="s">
        <v>469</v>
      </c>
      <c r="H932" s="472"/>
      <c r="I932" s="431"/>
      <c r="J932" s="498"/>
      <c r="K932" s="499"/>
      <c r="L932" s="498"/>
      <c r="M932" s="490"/>
    </row>
    <row r="933" ht="15" spans="2:15">
      <c r="B933" s="387">
        <v>4</v>
      </c>
      <c r="C933" s="387" t="s">
        <v>471</v>
      </c>
      <c r="D933" s="464">
        <v>6</v>
      </c>
      <c r="E933" s="473" t="s">
        <v>472</v>
      </c>
      <c r="F933" s="457" t="s">
        <v>473</v>
      </c>
      <c r="G933" s="474" t="s">
        <v>474</v>
      </c>
      <c r="H933" s="472" t="s">
        <v>113</v>
      </c>
      <c r="I933" s="423">
        <v>44</v>
      </c>
      <c r="J933" s="324">
        <f>IF(I934=0,"tdi",IF(I934="tdi","tdi",IF(I933="tdi","tdi",IF(AND(COUNT(I933)=1,COUNT(I934)=1,I933&lt;=I934),I933/I934*100,IF(OR(COUNTBLANK(I933)=1,COUNTBLANK(I934)=1),"tdi",IF(AND(COUNTA(I933)=1,COUNTA(I934)=1),"salah tolong cek"))))))</f>
        <v>0.866995073891626</v>
      </c>
      <c r="K933" s="423">
        <v>43</v>
      </c>
      <c r="L933" s="324">
        <f>IF(K934=0,"tdi",IF(K934="tdi","tdi",IF(K933="tdi","tdi",IF(AND(COUNT(K933)=1,COUNT(K934)=1,K933&lt;=K934),K933/K934*100,IF(OR(COUNTBLANK(K933)=1,COUNTBLANK(K934)=1),"tdi",IF(AND(COUNTA(K933)=1,COUNTA(K934)=1),"salah tolong cek"))))))</f>
        <v>0.847290640394089</v>
      </c>
      <c r="M933" s="490"/>
      <c r="N933" s="293">
        <f>K933</f>
        <v>43</v>
      </c>
      <c r="O933" s="293" t="str">
        <f>IF($N$1951&lt;&gt;$N$1952,"Total PNS All urs berbeda PNS Kab","ok")</f>
        <v>ok</v>
      </c>
    </row>
    <row r="934" ht="15" spans="2:14">
      <c r="B934" s="460"/>
      <c r="C934" s="460"/>
      <c r="D934" s="469"/>
      <c r="E934" s="477"/>
      <c r="F934" s="462"/>
      <c r="G934" s="474" t="s">
        <v>475</v>
      </c>
      <c r="H934" s="472" t="s">
        <v>113</v>
      </c>
      <c r="I934" s="520">
        <f>'Pengambil kebijakan'!$J$50</f>
        <v>5075</v>
      </c>
      <c r="J934" s="491"/>
      <c r="K934" s="498">
        <f>'Pengambil kebijakan'!$L$50</f>
        <v>5075</v>
      </c>
      <c r="L934" s="491"/>
      <c r="M934" s="490"/>
      <c r="N934" s="293">
        <f>K934</f>
        <v>5075</v>
      </c>
    </row>
    <row r="935" ht="28.5" spans="2:13">
      <c r="B935" s="460"/>
      <c r="C935" s="460"/>
      <c r="D935" s="387">
        <v>7</v>
      </c>
      <c r="E935" s="473" t="s">
        <v>476</v>
      </c>
      <c r="F935" s="457" t="s">
        <v>477</v>
      </c>
      <c r="G935" s="474" t="s">
        <v>478</v>
      </c>
      <c r="H935" s="472" t="s">
        <v>113</v>
      </c>
      <c r="I935" s="423">
        <v>17</v>
      </c>
      <c r="J935" s="324">
        <f>IF(I936=0,"tdi",IF(I936="tdi","tdi",IF(I935="tdi","tdi",IF(AND(COUNT(I935)=1,COUNT(I936)=1,I935&lt;=I936),I935/I936*100,IF(OR(COUNTBLANK(I935)=1,COUNTBLANK(I936)=1),"tdi",IF(AND(COUNTA(I935)=1,COUNTA(I936)=1),"salah tolong cek"))))))</f>
        <v>80.9523809523809</v>
      </c>
      <c r="K935" s="423">
        <v>15</v>
      </c>
      <c r="L935" s="324">
        <f>IF(K936=0,"tdi",IF(K936="tdi","tdi",IF(K935="tdi","tdi",IF(AND(COUNT(K935)=1,COUNT(K936)=1,K935&lt;=K936),K935/K936*100,IF(OR(COUNTBLANK(K935)=1,COUNTBLANK(K936)=1),"tdi",IF(AND(COUNTA(K935)=1,COUNTA(K936)=1),"salah tolong cek"))))))</f>
        <v>75</v>
      </c>
      <c r="M935" s="490"/>
    </row>
    <row r="936" ht="15" spans="2:13">
      <c r="B936" s="460"/>
      <c r="C936" s="460"/>
      <c r="D936" s="461"/>
      <c r="E936" s="477"/>
      <c r="F936" s="462"/>
      <c r="G936" s="474" t="s">
        <v>479</v>
      </c>
      <c r="H936" s="472" t="s">
        <v>113</v>
      </c>
      <c r="I936" s="521">
        <f>I926</f>
        <v>21</v>
      </c>
      <c r="J936" s="491"/>
      <c r="K936" s="498">
        <f>K926</f>
        <v>20</v>
      </c>
      <c r="L936" s="491"/>
      <c r="M936" s="490"/>
    </row>
    <row r="937" ht="28.5" spans="2:13">
      <c r="B937" s="460"/>
      <c r="C937" s="460"/>
      <c r="D937" s="464">
        <v>8</v>
      </c>
      <c r="E937" s="389" t="s">
        <v>480</v>
      </c>
      <c r="F937" s="457" t="s">
        <v>481</v>
      </c>
      <c r="G937" s="474" t="s">
        <v>482</v>
      </c>
      <c r="H937" s="472" t="s">
        <v>113</v>
      </c>
      <c r="I937" s="423">
        <v>21</v>
      </c>
      <c r="J937" s="324">
        <f>IF(I938=0,"tdi",IF(I938="tdi","tdi",IF(I937="tdi","tdi",IF(AND(COUNT(I937)=1,COUNT(I938)=1,I937&lt;=I938),I937/I938*100,IF(OR(COUNTBLANK(I937)=1,COUNTBLANK(I938)=1),"tdi",IF(AND(COUNTA(I937)=1,COUNTA(I938)=1),"salah tolong cek"))))))</f>
        <v>100</v>
      </c>
      <c r="K937" s="459">
        <v>20</v>
      </c>
      <c r="L937" s="324">
        <f>IF(K938=0,"tdi",IF(K938="tdi","tdi",IF(K937="tdi","tdi",IF(AND(COUNT(K937)=1,COUNT(K938)=1,K937&lt;=K938),K937/K938*100,IF(OR(COUNTBLANK(K937)=1,COUNTBLANK(K938)=1),"tdi",IF(AND(COUNTA(K937)=1,COUNTA(K938)=1),"salah tolong cek"))))))</f>
        <v>100</v>
      </c>
      <c r="M937" s="490"/>
    </row>
    <row r="938" ht="15" spans="2:13">
      <c r="B938" s="461"/>
      <c r="C938" s="461"/>
      <c r="D938" s="469"/>
      <c r="E938" s="395"/>
      <c r="F938" s="462"/>
      <c r="G938" s="474" t="s">
        <v>479</v>
      </c>
      <c r="H938" s="472" t="s">
        <v>113</v>
      </c>
      <c r="I938" s="432">
        <f>I936</f>
        <v>21</v>
      </c>
      <c r="J938" s="491"/>
      <c r="K938" s="498">
        <f>K936</f>
        <v>20</v>
      </c>
      <c r="L938" s="491"/>
      <c r="M938" s="490"/>
    </row>
    <row r="939" ht="42.75" spans="2:13">
      <c r="B939" s="387">
        <v>5</v>
      </c>
      <c r="C939" s="387" t="s">
        <v>483</v>
      </c>
      <c r="D939" s="464">
        <v>9</v>
      </c>
      <c r="E939" s="381" t="s">
        <v>484</v>
      </c>
      <c r="F939" s="471" t="s">
        <v>485</v>
      </c>
      <c r="G939" s="474" t="s">
        <v>486</v>
      </c>
      <c r="H939" s="472" t="s">
        <v>487</v>
      </c>
      <c r="I939" s="433">
        <f>IF(COUNTIF(I940:I942,"tdi")=3,"tdi",COUNTIF(I940:I942,"ada"))</f>
        <v>3</v>
      </c>
      <c r="J939" s="488">
        <f>I939</f>
        <v>3</v>
      </c>
      <c r="K939" s="500">
        <f>IF(COUNTIF(K940:K942,"tdi")=3,"tdi",COUNTIF(K940:K942,"ada"))</f>
        <v>3</v>
      </c>
      <c r="L939" s="488">
        <f>K939</f>
        <v>3</v>
      </c>
      <c r="M939" s="490"/>
    </row>
    <row r="940" spans="2:15">
      <c r="B940" s="460"/>
      <c r="C940" s="460"/>
      <c r="D940" s="466"/>
      <c r="E940" s="661" t="s">
        <v>488</v>
      </c>
      <c r="F940" s="471"/>
      <c r="G940" s="661" t="s">
        <v>488</v>
      </c>
      <c r="H940" s="472" t="s">
        <v>398</v>
      </c>
      <c r="I940" s="448" t="s">
        <v>97</v>
      </c>
      <c r="J940" s="498"/>
      <c r="K940" s="489" t="s">
        <v>97</v>
      </c>
      <c r="L940" s="498"/>
      <c r="M940" s="490"/>
      <c r="O940" s="293" t="s">
        <v>99</v>
      </c>
    </row>
    <row r="941" spans="2:13">
      <c r="B941" s="460"/>
      <c r="C941" s="460"/>
      <c r="D941" s="466"/>
      <c r="E941" s="661" t="s">
        <v>489</v>
      </c>
      <c r="F941" s="471"/>
      <c r="G941" s="661" t="s">
        <v>489</v>
      </c>
      <c r="H941" s="472" t="s">
        <v>398</v>
      </c>
      <c r="I941" s="448" t="s">
        <v>97</v>
      </c>
      <c r="J941" s="498"/>
      <c r="K941" s="489" t="s">
        <v>97</v>
      </c>
      <c r="L941" s="498"/>
      <c r="M941" s="490"/>
    </row>
    <row r="942" spans="2:13">
      <c r="B942" s="460"/>
      <c r="C942" s="460"/>
      <c r="D942" s="469"/>
      <c r="E942" s="381" t="s">
        <v>490</v>
      </c>
      <c r="F942" s="471"/>
      <c r="G942" s="381" t="s">
        <v>490</v>
      </c>
      <c r="H942" s="472" t="s">
        <v>398</v>
      </c>
      <c r="I942" s="448" t="s">
        <v>97</v>
      </c>
      <c r="J942" s="498"/>
      <c r="K942" s="489" t="s">
        <v>97</v>
      </c>
      <c r="L942" s="498"/>
      <c r="M942" s="490"/>
    </row>
    <row r="943" ht="28.5" spans="2:13">
      <c r="B943" s="460"/>
      <c r="C943" s="460"/>
      <c r="D943" s="478">
        <v>10</v>
      </c>
      <c r="E943" s="473" t="s">
        <v>491</v>
      </c>
      <c r="F943" s="457" t="s">
        <v>492</v>
      </c>
      <c r="G943" s="471" t="s">
        <v>493</v>
      </c>
      <c r="H943" s="472" t="s">
        <v>430</v>
      </c>
      <c r="I943" s="423">
        <v>7</v>
      </c>
      <c r="J943" s="324">
        <f>IF(I944=0,"tdi",IF(I944="tdi","tdi",IF(I943="tdi","tdi",IF(AND(COUNT(I943)=1,COUNT(I944)=1,I943&lt;=I944),I943/I944*100,IF(OR(COUNTBLANK(I943)=1,COUNTBLANK(I944)=1),"tdi",IF(AND(COUNTA(I943)=1,COUNTA(I944)=1),"salah tolong cek"))))))</f>
        <v>100</v>
      </c>
      <c r="K943" s="459">
        <v>6</v>
      </c>
      <c r="L943" s="324">
        <f>IF(K944=0,"tdi",IF(K944="tdi","tdi",IF(K943="tdi","tdi",IF(AND(COUNT(K943)=1,COUNT(K944)=1,K943&lt;=K944),K943/K944*100,IF(OR(COUNTBLANK(K943)=1,COUNTBLANK(K944)=1),"tdi",IF(AND(COUNTA(K943)=1,COUNTA(K944)=1),"salah tolong cek"))))))</f>
        <v>100</v>
      </c>
      <c r="M943" s="490"/>
    </row>
    <row r="944" ht="15" spans="2:13">
      <c r="B944" s="460"/>
      <c r="C944" s="460"/>
      <c r="D944" s="479"/>
      <c r="E944" s="477"/>
      <c r="F944" s="462"/>
      <c r="G944" s="471" t="s">
        <v>494</v>
      </c>
      <c r="H944" s="472" t="s">
        <v>430</v>
      </c>
      <c r="I944" s="423">
        <v>7</v>
      </c>
      <c r="J944" s="491"/>
      <c r="K944" s="459">
        <v>6</v>
      </c>
      <c r="L944" s="491"/>
      <c r="M944" s="490"/>
    </row>
    <row r="945" ht="28.5" spans="2:13">
      <c r="B945" s="460"/>
      <c r="C945" s="460"/>
      <c r="D945" s="387">
        <v>11</v>
      </c>
      <c r="E945" s="473" t="s">
        <v>495</v>
      </c>
      <c r="F945" s="457" t="s">
        <v>496</v>
      </c>
      <c r="G945" s="471" t="s">
        <v>497</v>
      </c>
      <c r="H945" s="472" t="s">
        <v>430</v>
      </c>
      <c r="I945" s="423">
        <v>7</v>
      </c>
      <c r="J945" s="324">
        <f>IF(I946=0,"tdi",IF(I946="tdi","tdi",IF(I945="tdi","tdi",IF(AND(COUNT(I945)=1,COUNT(I946)=1,I945&lt;=I946),I945/I946*100,IF(OR(COUNTBLANK(I945)=1,COUNTBLANK(I946)=1),"tdi",IF(AND(COUNTA(I945)=1,COUNTA(I946)=1),"salah tolong cek"))))))</f>
        <v>87.5</v>
      </c>
      <c r="K945" s="459">
        <v>6</v>
      </c>
      <c r="L945" s="324">
        <f>IF(K946=0,"tdi",IF(K946="tdi","tdi",IF(K945="tdi","tdi",IF(AND(COUNT(K945)=1,COUNT(K946)=1,K945&lt;=K946),K945/K946*100,IF(OR(COUNTBLANK(K945)=1,COUNTBLANK(K946)=1),"tdi",IF(AND(COUNTA(K945)=1,COUNTA(K946)=1),"salah tolong cek"))))))</f>
        <v>85.7142857142857</v>
      </c>
      <c r="M945" s="490"/>
    </row>
    <row r="946" ht="15" spans="2:13">
      <c r="B946" s="460"/>
      <c r="C946" s="460"/>
      <c r="D946" s="461"/>
      <c r="E946" s="477"/>
      <c r="F946" s="462"/>
      <c r="G946" s="474" t="s">
        <v>498</v>
      </c>
      <c r="H946" s="472" t="s">
        <v>430</v>
      </c>
      <c r="I946" s="423">
        <v>8</v>
      </c>
      <c r="J946" s="491"/>
      <c r="K946" s="459">
        <v>7</v>
      </c>
      <c r="L946" s="491"/>
      <c r="M946" s="490"/>
    </row>
    <row r="947" ht="28.5" spans="2:13">
      <c r="B947" s="460"/>
      <c r="C947" s="460"/>
      <c r="D947" s="478">
        <v>12</v>
      </c>
      <c r="E947" s="473" t="s">
        <v>499</v>
      </c>
      <c r="F947" s="457" t="s">
        <v>500</v>
      </c>
      <c r="G947" s="474" t="s">
        <v>501</v>
      </c>
      <c r="H947" s="472" t="s">
        <v>430</v>
      </c>
      <c r="I947" s="423">
        <v>8</v>
      </c>
      <c r="J947" s="324">
        <f>IF(I948=0,"tdi",IF(I948="tdi","tdi",IF(I947="tdi","tdi",IF(AND(COUNT(I947)=1,COUNT(I948)=1,I947&lt;=I948),I947/I948*100,IF(OR(COUNTBLANK(I947)=1,COUNTBLANK(I948)=1),"tdi",IF(AND(COUNTA(I947)=1,COUNTA(I948)=1),"salah tolong cek"))))))</f>
        <v>100</v>
      </c>
      <c r="K947" s="459">
        <v>7</v>
      </c>
      <c r="L947" s="324">
        <f>IF(K948=0,"tdi",IF(K948="tdi","tdi",IF(K947="tdi","tdi",IF(AND(COUNT(K947)=1,COUNT(K948)=1,K947&lt;=K948),K947/K948*100,IF(OR(COUNTBLANK(K947)=1,COUNTBLANK(K948)=1),"tdi",IF(AND(COUNTA(K947)=1,COUNTA(K948)=1),"salah tolong cek"))))))</f>
        <v>100</v>
      </c>
      <c r="M947" s="490"/>
    </row>
    <row r="948" ht="15" spans="2:13">
      <c r="B948" s="461"/>
      <c r="C948" s="461"/>
      <c r="D948" s="479"/>
      <c r="E948" s="477"/>
      <c r="F948" s="462"/>
      <c r="G948" s="474" t="s">
        <v>502</v>
      </c>
      <c r="H948" s="472" t="s">
        <v>430</v>
      </c>
      <c r="I948" s="423">
        <v>8</v>
      </c>
      <c r="J948" s="491"/>
      <c r="K948" s="459">
        <v>7</v>
      </c>
      <c r="L948" s="491"/>
      <c r="M948" s="490"/>
    </row>
    <row r="949" customHeight="1" spans="2:15">
      <c r="B949" s="388">
        <v>6</v>
      </c>
      <c r="C949" s="387" t="s">
        <v>503</v>
      </c>
      <c r="D949" s="387">
        <v>13</v>
      </c>
      <c r="E949" s="473" t="s">
        <v>504</v>
      </c>
      <c r="F949" s="457" t="s">
        <v>505</v>
      </c>
      <c r="G949" s="474" t="s">
        <v>506</v>
      </c>
      <c r="H949" s="472" t="s">
        <v>507</v>
      </c>
      <c r="I949" s="434">
        <v>8536980640</v>
      </c>
      <c r="J949" s="324">
        <f>IF(I950=0,"tdi",IF(I950="tdi","tdi",IF(I949="tdi","tdi",IF(AND(COUNT(I949)=1,COUNT(I950)=1,I949&lt;=I950),I949/I950*100,IF(OR(COUNTBLANK(I949)=1,COUNTBLANK(I950)=1),"tdi",IF(AND(COUNTA(I949)=1,COUNTA(I950)=1),"salah tolong cek"))))))</f>
        <v>0.311718807600742</v>
      </c>
      <c r="K949" s="447">
        <v>8472180640</v>
      </c>
      <c r="L949" s="324">
        <f>IF(K950=0,"tdi",IF(K950="tdi","tdi",IF(K949="tdi","tdi",IF(AND(COUNT(K949)=1,COUNT(K950)=1,K949&lt;=K950),K949/K950*100,IF(OR(COUNTBLANK(K949)=1,COUNTBLANK(K950)=1),"tdi",IF(AND(COUNTA(K949)=1,COUNTA(K950)=1),"salah tolong cek"))))))</f>
        <v>0.350028162119255</v>
      </c>
      <c r="M949" s="490"/>
      <c r="N949" s="293">
        <f>K949</f>
        <v>8472180640</v>
      </c>
      <c r="O949" s="293" t="str">
        <f>IF($N$1954&lt;&gt;$N$1955,"Total angrn sel SKPD berbeda dgn total APBD","Ok")</f>
        <v>Ok</v>
      </c>
    </row>
    <row r="950" ht="15" spans="2:14">
      <c r="B950" s="390"/>
      <c r="C950" s="460"/>
      <c r="D950" s="461"/>
      <c r="E950" s="477"/>
      <c r="F950" s="462"/>
      <c r="G950" s="474" t="s">
        <v>508</v>
      </c>
      <c r="H950" s="472" t="s">
        <v>507</v>
      </c>
      <c r="I950" s="434">
        <v>2738680000000</v>
      </c>
      <c r="J950" s="491"/>
      <c r="K950" s="513">
        <v>2420428284600</v>
      </c>
      <c r="L950" s="491"/>
      <c r="M950" s="490"/>
      <c r="N950" s="293">
        <f>K950</f>
        <v>2420428284600</v>
      </c>
    </row>
    <row r="951" ht="15" spans="2:13">
      <c r="B951" s="391"/>
      <c r="C951" s="460"/>
      <c r="D951" s="478">
        <v>14</v>
      </c>
      <c r="E951" s="473" t="s">
        <v>509</v>
      </c>
      <c r="F951" s="457" t="s">
        <v>510</v>
      </c>
      <c r="G951" s="480" t="s">
        <v>511</v>
      </c>
      <c r="H951" s="472" t="s">
        <v>507</v>
      </c>
      <c r="I951" s="434">
        <v>804990000</v>
      </c>
      <c r="J951" s="324">
        <f>IF(I952=0,"tdi",IF(I952="tdi","tdi",IF(I951="tdi","tdi",IF(AND(COUNT(I951)=1,COUNT(I952)=1,I951&lt;=I952),I951/I952*100,IF(OR(COUNTBLANK(I951)=1,COUNTBLANK(I952)=1),"tdi",IF(AND(COUNTA(I951)=1,COUNTA(I952)=1),"salah tolong cek"))))))</f>
        <v>10.3688272475013</v>
      </c>
      <c r="K951" s="447">
        <v>801690000</v>
      </c>
      <c r="L951" s="324">
        <f>IF(K952=0,"tdi",IF(K952="tdi","tdi",IF(K951="tdi","tdi",IF(AND(COUNT(K951)=1,COUNT(K952)=1,K951&lt;=K952),K951/K952*100,IF(OR(COUNTBLANK(K951)=1,COUNTBLANK(K952)=1),"tdi",IF(AND(COUNTA(K951)=1,COUNTA(K952)=1),"salah tolong cek"))))))</f>
        <v>10.4058084920946</v>
      </c>
      <c r="M951" s="490"/>
    </row>
    <row r="952" ht="15" spans="2:13">
      <c r="B952" s="391"/>
      <c r="C952" s="460"/>
      <c r="D952" s="479"/>
      <c r="E952" s="477"/>
      <c r="F952" s="462"/>
      <c r="G952" s="480" t="s">
        <v>512</v>
      </c>
      <c r="H952" s="472" t="s">
        <v>507</v>
      </c>
      <c r="I952" s="434">
        <v>7763558797.78</v>
      </c>
      <c r="J952" s="491"/>
      <c r="K952" s="447">
        <v>7704254797.78</v>
      </c>
      <c r="L952" s="491"/>
      <c r="M952" s="490"/>
    </row>
    <row r="953" ht="15" spans="2:13">
      <c r="B953" s="391"/>
      <c r="C953" s="460"/>
      <c r="D953" s="387">
        <v>15</v>
      </c>
      <c r="E953" s="473" t="s">
        <v>513</v>
      </c>
      <c r="F953" s="457" t="s">
        <v>514</v>
      </c>
      <c r="G953" s="480" t="s">
        <v>515</v>
      </c>
      <c r="H953" s="472" t="s">
        <v>507</v>
      </c>
      <c r="I953" s="434">
        <v>258372971</v>
      </c>
      <c r="J953" s="324">
        <f>IF(I954=0,"tdi",IF(I954="tdi","tdi",IF(I953="tdi","tdi",IF(AND(COUNT(I953)=1,COUNT(I954)=1,I953&lt;=I954),I953/I954*100,IF(OR(COUNTBLANK(I953)=1,COUNTBLANK(I954)=1),"tdi",IF(AND(COUNTA(I953)=1,COUNTA(I954)=1),"salah tolong cek"))))))</f>
        <v>18.8279130528622</v>
      </c>
      <c r="K953" s="447">
        <v>176957600</v>
      </c>
      <c r="L953" s="324">
        <f>IF(K954=0,"tdi",IF(K954="tdi","tdi",IF(K953="tdi","tdi",IF(AND(COUNT(K953)=1,COUNT(K954)=1,K953&lt;=K954),K953/K954*100,IF(OR(COUNTBLANK(K953)=1,COUNTBLANK(K954)=1),"tdi",IF(AND(COUNTA(K953)=1,COUNTA(K954)=1),"salah tolong cek"))))))</f>
        <v>7.28005596079165</v>
      </c>
      <c r="M953" s="490"/>
    </row>
    <row r="954" ht="15" spans="2:13">
      <c r="B954" s="391"/>
      <c r="C954" s="460"/>
      <c r="D954" s="461"/>
      <c r="E954" s="477"/>
      <c r="F954" s="462"/>
      <c r="G954" s="480" t="s">
        <v>516</v>
      </c>
      <c r="H954" s="472" t="s">
        <v>507</v>
      </c>
      <c r="I954" s="434">
        <v>1372286829</v>
      </c>
      <c r="J954" s="491"/>
      <c r="K954" s="447">
        <v>2430717579</v>
      </c>
      <c r="L954" s="491"/>
      <c r="M954" s="490"/>
    </row>
    <row r="955" ht="15" spans="2:13">
      <c r="B955" s="391"/>
      <c r="C955" s="460"/>
      <c r="D955" s="478">
        <v>16</v>
      </c>
      <c r="E955" s="473" t="s">
        <v>517</v>
      </c>
      <c r="F955" s="457" t="s">
        <v>518</v>
      </c>
      <c r="G955" s="480" t="s">
        <v>515</v>
      </c>
      <c r="H955" s="472" t="s">
        <v>507</v>
      </c>
      <c r="I955" s="522">
        <f>I953</f>
        <v>258372971</v>
      </c>
      <c r="J955" s="322">
        <f>IF(COUNTBLANK(I955)=1,"tdi",IF(I955="tdi","tdi",IF(COUNTBLANK(I956)=1,"tdi",IF(I956="tdi","tdi",IF(I956=0,"tdi",IF(AND(COUNT(I955)=1,COUNT(I956)=1),I955/I956*100,"salah tolong cek"))))))</f>
        <v>3.32802233782118</v>
      </c>
      <c r="K955" s="502">
        <f>K953</f>
        <v>176957600</v>
      </c>
      <c r="L955" s="322">
        <f>IF(COUNTBLANK(K955)=1,"tdi",IF(K955="tdi","tdi",IF(COUNTBLANK(K956)=1,"tdi",IF(K956="tdi","tdi",IF(K956=0,"tdi",IF(AND(COUNT(K955)=1,COUNT(K956)=1),K955/K956*100,"salah tolong cek"))))))</f>
        <v>2.29688145894384</v>
      </c>
      <c r="M955" s="490"/>
    </row>
    <row r="956" ht="15" spans="2:13">
      <c r="B956" s="391"/>
      <c r="C956" s="460"/>
      <c r="D956" s="479"/>
      <c r="E956" s="477"/>
      <c r="F956" s="462"/>
      <c r="G956" s="480" t="s">
        <v>512</v>
      </c>
      <c r="H956" s="472" t="s">
        <v>507</v>
      </c>
      <c r="I956" s="522">
        <f>I952</f>
        <v>7763558797.78</v>
      </c>
      <c r="J956" s="491"/>
      <c r="K956" s="502">
        <f>K952</f>
        <v>7704254797.78</v>
      </c>
      <c r="L956" s="491"/>
      <c r="M956" s="490"/>
    </row>
    <row r="957" ht="42.75" spans="2:13">
      <c r="B957" s="391"/>
      <c r="C957" s="460"/>
      <c r="D957" s="387">
        <v>17</v>
      </c>
      <c r="E957" s="393" t="s">
        <v>519</v>
      </c>
      <c r="F957" s="471" t="s">
        <v>520</v>
      </c>
      <c r="G957" s="463" t="s">
        <v>521</v>
      </c>
      <c r="H957" s="472" t="s">
        <v>522</v>
      </c>
      <c r="I957" s="433">
        <f>IF(COUNTIF(I958:I960,"tdi")=3,"tdi",COUNTIF(I958:I960,"ada"))</f>
        <v>3</v>
      </c>
      <c r="J957" s="488">
        <f>I957</f>
        <v>3</v>
      </c>
      <c r="K957" s="500">
        <f>IF(COUNTIF(K958:K960,"tdi")=3,"tdi",COUNTIF(K958:K960,"ada"))</f>
        <v>3</v>
      </c>
      <c r="L957" s="488">
        <f>K957</f>
        <v>3</v>
      </c>
      <c r="M957" s="490"/>
    </row>
    <row r="958" spans="2:13">
      <c r="B958" s="391"/>
      <c r="C958" s="460"/>
      <c r="D958" s="460"/>
      <c r="E958" s="662" t="s">
        <v>523</v>
      </c>
      <c r="F958" s="471"/>
      <c r="G958" s="662" t="s">
        <v>523</v>
      </c>
      <c r="H958" s="472" t="s">
        <v>398</v>
      </c>
      <c r="I958" s="448" t="s">
        <v>97</v>
      </c>
      <c r="J958" s="503"/>
      <c r="K958" s="489" t="s">
        <v>97</v>
      </c>
      <c r="L958" s="503"/>
      <c r="M958" s="490"/>
    </row>
    <row r="959" spans="2:13">
      <c r="B959" s="391"/>
      <c r="C959" s="460"/>
      <c r="D959" s="460"/>
      <c r="E959" s="662" t="s">
        <v>524</v>
      </c>
      <c r="F959" s="471"/>
      <c r="G959" s="662" t="s">
        <v>524</v>
      </c>
      <c r="H959" s="472" t="s">
        <v>398</v>
      </c>
      <c r="I959" s="448" t="s">
        <v>97</v>
      </c>
      <c r="J959" s="503"/>
      <c r="K959" s="489" t="s">
        <v>97</v>
      </c>
      <c r="L959" s="503"/>
      <c r="M959" s="490"/>
    </row>
    <row r="960" spans="2:13">
      <c r="B960" s="395"/>
      <c r="C960" s="461"/>
      <c r="D960" s="461"/>
      <c r="E960" s="662" t="s">
        <v>525</v>
      </c>
      <c r="F960" s="471"/>
      <c r="G960" s="662" t="s">
        <v>525</v>
      </c>
      <c r="H960" s="472" t="s">
        <v>398</v>
      </c>
      <c r="I960" s="448" t="s">
        <v>97</v>
      </c>
      <c r="J960" s="503"/>
      <c r="K960" s="489" t="s">
        <v>97</v>
      </c>
      <c r="L960" s="503"/>
      <c r="M960" s="490"/>
    </row>
    <row r="961" ht="29.25" spans="2:13">
      <c r="B961" s="478">
        <v>7</v>
      </c>
      <c r="C961" s="387" t="s">
        <v>526</v>
      </c>
      <c r="D961" s="374">
        <v>18</v>
      </c>
      <c r="E961" s="381" t="s">
        <v>527</v>
      </c>
      <c r="F961" s="471" t="s">
        <v>528</v>
      </c>
      <c r="G961" s="471" t="s">
        <v>529</v>
      </c>
      <c r="H961" s="472" t="s">
        <v>398</v>
      </c>
      <c r="I961" s="449" t="s">
        <v>97</v>
      </c>
      <c r="J961" s="488" t="str">
        <f>IF(I961="ada","ada",IF(I961="tidak","tidak",IF(I961="","tdi",IF(I961="tdi","tdi","salah tolong cek"))))</f>
        <v>ada</v>
      </c>
      <c r="K961" s="514" t="s">
        <v>97</v>
      </c>
      <c r="L961" s="488" t="str">
        <f>IF(K961="ada","ada",IF(K961="tidak","tidak",IF(K961="","tdi",IF(K961="tdi","tdi","salah tolong cek"))))</f>
        <v>ada</v>
      </c>
      <c r="M961" s="490"/>
    </row>
    <row r="962" ht="15" spans="2:13">
      <c r="B962" s="481"/>
      <c r="C962" s="460"/>
      <c r="D962" s="387">
        <v>19</v>
      </c>
      <c r="E962" s="473" t="s">
        <v>530</v>
      </c>
      <c r="F962" s="457" t="s">
        <v>531</v>
      </c>
      <c r="G962" s="480" t="s">
        <v>532</v>
      </c>
      <c r="H962" s="472" t="s">
        <v>507</v>
      </c>
      <c r="I962" s="434">
        <v>0</v>
      </c>
      <c r="J962" s="324">
        <f>IF(I963=0,"tdi",IF(I963="tdi","tdi",IF(I962="tdi","tdi",IF(AND(COUNT(I962)=1,COUNT(I963)=1,I962&lt;=I963),I962/I963*100,IF(OR(COUNTBLANK(I962)=1,COUNTBLANK(I963)=1),"tdi",IF(AND(COUNTA(I962)=1,COUNTA(I963)=1),"salah tolong cek"))))))</f>
        <v>0</v>
      </c>
      <c r="K962" s="447">
        <v>0</v>
      </c>
      <c r="L962" s="324">
        <f>IF(K963=0,"tdi",IF(K963="tdi","tdi",IF(K962="tdi","tdi",IF(AND(COUNT(K962)=1,COUNT(K963)=1,K962&lt;=K963),K962/K963*100,IF(OR(COUNTBLANK(K962)=1,COUNTBLANK(K963)=1),"tdi",IF(AND(COUNTA(K962)=1,COUNTA(K963)=1),"salah tolong cek"))))))</f>
        <v>0</v>
      </c>
      <c r="M962" s="490"/>
    </row>
    <row r="963" ht="15" spans="2:13">
      <c r="B963" s="479"/>
      <c r="C963" s="461"/>
      <c r="D963" s="461"/>
      <c r="E963" s="477"/>
      <c r="F963" s="462"/>
      <c r="G963" s="480" t="s">
        <v>533</v>
      </c>
      <c r="H963" s="472" t="s">
        <v>507</v>
      </c>
      <c r="I963" s="434">
        <v>4716690528</v>
      </c>
      <c r="J963" s="491"/>
      <c r="K963" s="447">
        <v>3134959280</v>
      </c>
      <c r="L963" s="491"/>
      <c r="M963" s="490"/>
    </row>
    <row r="964" ht="28.5" customHeight="1" spans="2:13">
      <c r="B964" s="478">
        <v>8</v>
      </c>
      <c r="C964" s="387" t="s">
        <v>534</v>
      </c>
      <c r="D964" s="374">
        <v>20</v>
      </c>
      <c r="E964" s="381" t="s">
        <v>535</v>
      </c>
      <c r="F964" s="471" t="s">
        <v>536</v>
      </c>
      <c r="G964" s="480" t="s">
        <v>537</v>
      </c>
      <c r="H964" s="472" t="s">
        <v>436</v>
      </c>
      <c r="I964" s="433">
        <f>IF(COUNTIF(I965:I969,"tdi")=5,"tdi",COUNTIF(I965:I969,"ada"))</f>
        <v>5</v>
      </c>
      <c r="J964" s="488">
        <f>I964</f>
        <v>5</v>
      </c>
      <c r="K964" s="500">
        <f>IF(COUNTIF(K965:K969,"tdi")=5,"tdi",COUNTIF(K965:K969,"ada"))</f>
        <v>4</v>
      </c>
      <c r="L964" s="488">
        <f>K964</f>
        <v>4</v>
      </c>
      <c r="M964" s="490"/>
    </row>
    <row r="965" ht="15" spans="2:13">
      <c r="B965" s="481"/>
      <c r="C965" s="460"/>
      <c r="D965" s="374"/>
      <c r="E965" s="396" t="s">
        <v>538</v>
      </c>
      <c r="F965" s="471"/>
      <c r="G965" s="396" t="s">
        <v>539</v>
      </c>
      <c r="H965" s="472" t="s">
        <v>398</v>
      </c>
      <c r="I965" s="423" t="s">
        <v>97</v>
      </c>
      <c r="J965" s="491"/>
      <c r="K965" s="423" t="s">
        <v>97</v>
      </c>
      <c r="L965" s="491"/>
      <c r="M965" s="490"/>
    </row>
    <row r="966" ht="15" spans="2:13">
      <c r="B966" s="481"/>
      <c r="C966" s="460"/>
      <c r="D966" s="374"/>
      <c r="E966" s="396" t="s">
        <v>540</v>
      </c>
      <c r="F966" s="471"/>
      <c r="G966" s="396" t="s">
        <v>541</v>
      </c>
      <c r="H966" s="472" t="s">
        <v>398</v>
      </c>
      <c r="I966" s="423" t="s">
        <v>97</v>
      </c>
      <c r="J966" s="491"/>
      <c r="K966" s="423" t="s">
        <v>575</v>
      </c>
      <c r="L966" s="491"/>
      <c r="M966" s="490" t="s">
        <v>664</v>
      </c>
    </row>
    <row r="967" ht="15" spans="2:13">
      <c r="B967" s="481"/>
      <c r="C967" s="460"/>
      <c r="D967" s="374"/>
      <c r="E967" s="396" t="s">
        <v>542</v>
      </c>
      <c r="F967" s="471"/>
      <c r="G967" s="396" t="s">
        <v>543</v>
      </c>
      <c r="H967" s="472" t="s">
        <v>398</v>
      </c>
      <c r="I967" s="423" t="s">
        <v>97</v>
      </c>
      <c r="J967" s="491"/>
      <c r="K967" s="423" t="s">
        <v>97</v>
      </c>
      <c r="L967" s="491"/>
      <c r="M967" s="490"/>
    </row>
    <row r="968" ht="15" spans="2:13">
      <c r="B968" s="481"/>
      <c r="C968" s="460"/>
      <c r="D968" s="374"/>
      <c r="E968" s="396" t="s">
        <v>544</v>
      </c>
      <c r="F968" s="471"/>
      <c r="G968" s="396" t="s">
        <v>545</v>
      </c>
      <c r="H968" s="472" t="s">
        <v>398</v>
      </c>
      <c r="I968" s="423" t="s">
        <v>97</v>
      </c>
      <c r="J968" s="491"/>
      <c r="K968" s="423" t="s">
        <v>97</v>
      </c>
      <c r="L968" s="491"/>
      <c r="M968" s="490"/>
    </row>
    <row r="969" ht="28.5" spans="2:13">
      <c r="B969" s="481"/>
      <c r="C969" s="460"/>
      <c r="D969" s="374"/>
      <c r="E969" s="396" t="s">
        <v>546</v>
      </c>
      <c r="F969" s="471"/>
      <c r="G969" s="396" t="s">
        <v>547</v>
      </c>
      <c r="H969" s="472" t="s">
        <v>398</v>
      </c>
      <c r="I969" s="423" t="s">
        <v>97</v>
      </c>
      <c r="J969" s="491"/>
      <c r="K969" s="423" t="s">
        <v>97</v>
      </c>
      <c r="L969" s="491"/>
      <c r="M969" s="490"/>
    </row>
    <row r="970" ht="43.5" spans="2:13">
      <c r="B970" s="479"/>
      <c r="C970" s="461"/>
      <c r="D970" s="386">
        <v>21</v>
      </c>
      <c r="E970" s="376" t="s">
        <v>548</v>
      </c>
      <c r="F970" s="471" t="s">
        <v>549</v>
      </c>
      <c r="G970" s="396" t="s">
        <v>550</v>
      </c>
      <c r="H970" s="472" t="s">
        <v>398</v>
      </c>
      <c r="I970" s="436" t="s">
        <v>575</v>
      </c>
      <c r="J970" s="488" t="str">
        <f>IF(I970="ada","ada",IF(I970="tidak","tidak",IF(I970="","tdi",IF(I970="tdi","tdi","salah tolong cek"))))</f>
        <v>tidak</v>
      </c>
      <c r="K970" s="436" t="s">
        <v>97</v>
      </c>
      <c r="L970" s="488" t="str">
        <f>IF(K970="ada","ada",IF(K970="tidak","tidak",IF(K970="","tdi",IF(K970="tdi","tdi","salah tolong cek"))))</f>
        <v>ada</v>
      </c>
      <c r="M970" s="490"/>
    </row>
    <row r="971" ht="15" spans="2:13">
      <c r="B971" s="397"/>
      <c r="C971" s="398"/>
      <c r="D971" s="399"/>
      <c r="E971" s="398"/>
      <c r="F971" s="482" t="s">
        <v>71</v>
      </c>
      <c r="G971" s="482"/>
      <c r="H971" s="483"/>
      <c r="I971" s="483"/>
      <c r="J971" s="483"/>
      <c r="K971" s="505" t="s">
        <v>70</v>
      </c>
      <c r="L971" s="505"/>
      <c r="M971" s="506"/>
    </row>
    <row r="972" ht="15" spans="2:13">
      <c r="B972" s="397"/>
      <c r="C972" s="398"/>
      <c r="D972" s="399"/>
      <c r="E972" s="398"/>
      <c r="F972" s="364" t="s">
        <v>73</v>
      </c>
      <c r="G972" s="364"/>
      <c r="H972" s="483"/>
      <c r="I972" s="483"/>
      <c r="J972" s="483"/>
      <c r="K972" s="505" t="s">
        <v>72</v>
      </c>
      <c r="L972" s="505"/>
      <c r="M972" s="506"/>
    </row>
    <row r="973" spans="2:13">
      <c r="B973" s="397"/>
      <c r="C973" s="398"/>
      <c r="D973" s="399"/>
      <c r="E973" s="398"/>
      <c r="F973" s="484"/>
      <c r="H973" s="483"/>
      <c r="I973" s="483"/>
      <c r="J973" s="483"/>
      <c r="K973" s="505" t="s">
        <v>551</v>
      </c>
      <c r="L973" s="505"/>
      <c r="M973" s="506"/>
    </row>
    <row r="974" spans="2:13">
      <c r="B974" s="365"/>
      <c r="C974" s="365"/>
      <c r="D974" s="365"/>
      <c r="E974" s="365"/>
      <c r="F974" s="365"/>
      <c r="G974" s="365"/>
      <c r="H974" s="485"/>
      <c r="I974" s="485"/>
      <c r="J974" s="507"/>
      <c r="K974" s="505" t="s">
        <v>552</v>
      </c>
      <c r="L974" s="505"/>
      <c r="M974" s="365"/>
    </row>
    <row r="975" spans="2:13">
      <c r="B975" s="365"/>
      <c r="C975" s="365"/>
      <c r="D975" s="365"/>
      <c r="E975" s="365"/>
      <c r="F975" s="485" t="s">
        <v>77</v>
      </c>
      <c r="G975" s="485"/>
      <c r="H975" s="485"/>
      <c r="I975" s="485"/>
      <c r="J975" s="485"/>
      <c r="K975" s="505" t="s">
        <v>553</v>
      </c>
      <c r="L975" s="505"/>
      <c r="M975" s="365"/>
    </row>
    <row r="976" spans="2:14">
      <c r="B976" s="365" t="s">
        <v>577</v>
      </c>
      <c r="C976" s="365"/>
      <c r="D976" s="365"/>
      <c r="E976" s="365"/>
      <c r="F976" s="485"/>
      <c r="G976" s="485"/>
      <c r="H976" s="485"/>
      <c r="I976" s="485"/>
      <c r="J976" s="485"/>
      <c r="K976" s="505"/>
      <c r="L976" s="505"/>
      <c r="M976" s="365"/>
      <c r="N976" s="365"/>
    </row>
    <row r="977" s="451" customFormat="1" spans="2:13">
      <c r="B977" s="451" t="s">
        <v>665</v>
      </c>
      <c r="H977" s="509"/>
      <c r="I977" s="509"/>
      <c r="J977" s="509"/>
      <c r="L977" s="509"/>
      <c r="M977" s="511"/>
    </row>
    <row r="978" customHeight="1" spans="2:13">
      <c r="B978" s="453" t="s">
        <v>80</v>
      </c>
      <c r="C978" s="454" t="s">
        <v>81</v>
      </c>
      <c r="D978" s="454" t="s">
        <v>422</v>
      </c>
      <c r="E978" s="454" t="s">
        <v>59</v>
      </c>
      <c r="F978" s="454" t="s">
        <v>83</v>
      </c>
      <c r="G978" s="454" t="s">
        <v>423</v>
      </c>
      <c r="H978" s="454" t="s">
        <v>85</v>
      </c>
      <c r="I978" s="486" t="s">
        <v>86</v>
      </c>
      <c r="J978" s="486"/>
      <c r="K978" s="486" t="s">
        <v>424</v>
      </c>
      <c r="L978" s="486"/>
      <c r="M978" s="486" t="s">
        <v>425</v>
      </c>
    </row>
    <row r="979" spans="2:13">
      <c r="B979" s="453"/>
      <c r="C979" s="454"/>
      <c r="D979" s="454"/>
      <c r="E979" s="454"/>
      <c r="F979" s="454"/>
      <c r="G979" s="454"/>
      <c r="H979" s="455"/>
      <c r="I979" s="486" t="s">
        <v>89</v>
      </c>
      <c r="J979" s="486" t="s">
        <v>90</v>
      </c>
      <c r="K979" s="486" t="s">
        <v>89</v>
      </c>
      <c r="L979" s="486" t="s">
        <v>90</v>
      </c>
      <c r="M979" s="486"/>
    </row>
    <row r="980" spans="2:13">
      <c r="B980" s="456">
        <v>1</v>
      </c>
      <c r="C980" s="456">
        <v>2</v>
      </c>
      <c r="D980" s="456">
        <v>3</v>
      </c>
      <c r="E980" s="456">
        <v>4</v>
      </c>
      <c r="F980" s="456">
        <v>5</v>
      </c>
      <c r="G980" s="456">
        <v>6</v>
      </c>
      <c r="H980" s="456">
        <v>7</v>
      </c>
      <c r="I980" s="456">
        <v>8</v>
      </c>
      <c r="J980" s="456">
        <v>9</v>
      </c>
      <c r="K980" s="456">
        <v>10</v>
      </c>
      <c r="L980" s="456">
        <v>11</v>
      </c>
      <c r="M980" s="456">
        <v>12</v>
      </c>
    </row>
    <row r="981" ht="28.5" spans="2:13">
      <c r="B981" s="387">
        <v>1</v>
      </c>
      <c r="C981" s="387" t="s">
        <v>426</v>
      </c>
      <c r="D981" s="387">
        <v>1</v>
      </c>
      <c r="E981" s="389" t="s">
        <v>427</v>
      </c>
      <c r="F981" s="457" t="s">
        <v>428</v>
      </c>
      <c r="G981" s="458" t="s">
        <v>429</v>
      </c>
      <c r="H981" s="459" t="s">
        <v>430</v>
      </c>
      <c r="I981" s="448">
        <v>0</v>
      </c>
      <c r="J981" s="488">
        <v>100</v>
      </c>
      <c r="K981" s="489">
        <v>0</v>
      </c>
      <c r="L981" s="488">
        <v>100</v>
      </c>
      <c r="M981" s="490"/>
    </row>
    <row r="982" spans="2:13">
      <c r="B982" s="460"/>
      <c r="C982" s="460"/>
      <c r="D982" s="461"/>
      <c r="E982" s="395"/>
      <c r="F982" s="462"/>
      <c r="G982" s="463" t="s">
        <v>431</v>
      </c>
      <c r="H982" s="459" t="s">
        <v>430</v>
      </c>
      <c r="I982" s="491">
        <v>1</v>
      </c>
      <c r="J982" s="491"/>
      <c r="K982" s="491">
        <v>1</v>
      </c>
      <c r="L982" s="491"/>
      <c r="M982" s="490"/>
    </row>
    <row r="983" spans="2:15">
      <c r="B983" s="460"/>
      <c r="C983" s="460"/>
      <c r="D983" s="464">
        <v>2</v>
      </c>
      <c r="E983" s="464" t="s">
        <v>433</v>
      </c>
      <c r="F983" s="465" t="s">
        <v>434</v>
      </c>
      <c r="G983" s="463" t="s">
        <v>435</v>
      </c>
      <c r="H983" s="459" t="s">
        <v>436</v>
      </c>
      <c r="I983" s="488">
        <f>COUNTA(I984:I988)+$M$984</f>
        <v>10</v>
      </c>
      <c r="J983" s="488">
        <f>I983</f>
        <v>10</v>
      </c>
      <c r="K983" s="488">
        <f>COUNTA(K984:K988)+$M$984</f>
        <v>10</v>
      </c>
      <c r="L983" s="488">
        <f>K983</f>
        <v>10</v>
      </c>
      <c r="M983" s="492"/>
      <c r="O983" s="293" t="s">
        <v>99</v>
      </c>
    </row>
    <row r="984" ht="15" spans="2:13">
      <c r="B984" s="460"/>
      <c r="C984" s="460"/>
      <c r="D984" s="466"/>
      <c r="E984" s="466"/>
      <c r="F984" s="467"/>
      <c r="G984" s="468" t="s">
        <v>437</v>
      </c>
      <c r="H984" s="459"/>
      <c r="I984" s="493" t="s">
        <v>666</v>
      </c>
      <c r="J984" s="491"/>
      <c r="K984" s="493" t="s">
        <v>666</v>
      </c>
      <c r="L984" s="491"/>
      <c r="M984" s="490">
        <v>5</v>
      </c>
    </row>
    <row r="985" ht="28.5" spans="2:13">
      <c r="B985" s="460"/>
      <c r="C985" s="460"/>
      <c r="D985" s="466"/>
      <c r="E985" s="466"/>
      <c r="F985" s="467"/>
      <c r="G985" s="468" t="s">
        <v>439</v>
      </c>
      <c r="H985" s="459"/>
      <c r="I985" s="493" t="s">
        <v>667</v>
      </c>
      <c r="J985" s="491"/>
      <c r="K985" s="493" t="s">
        <v>667</v>
      </c>
      <c r="L985" s="491"/>
      <c r="M985" s="494"/>
    </row>
    <row r="986" ht="28.5" spans="2:13">
      <c r="B986" s="460"/>
      <c r="C986" s="460"/>
      <c r="D986" s="466"/>
      <c r="E986" s="466"/>
      <c r="F986" s="467"/>
      <c r="G986" s="468" t="s">
        <v>441</v>
      </c>
      <c r="H986" s="459"/>
      <c r="I986" s="493" t="s">
        <v>668</v>
      </c>
      <c r="J986" s="491"/>
      <c r="K986" s="493" t="s">
        <v>668</v>
      </c>
      <c r="L986" s="491"/>
      <c r="M986" s="494"/>
    </row>
    <row r="987" ht="28.5" spans="2:13">
      <c r="B987" s="460"/>
      <c r="C987" s="460"/>
      <c r="D987" s="466"/>
      <c r="E987" s="466"/>
      <c r="F987" s="467"/>
      <c r="G987" s="468" t="s">
        <v>443</v>
      </c>
      <c r="H987" s="459"/>
      <c r="I987" s="493" t="s">
        <v>669</v>
      </c>
      <c r="J987" s="491"/>
      <c r="K987" s="493" t="s">
        <v>669</v>
      </c>
      <c r="L987" s="491"/>
      <c r="M987" s="494"/>
    </row>
    <row r="988" ht="15" spans="2:13">
      <c r="B988" s="461"/>
      <c r="C988" s="461"/>
      <c r="D988" s="469"/>
      <c r="E988" s="469"/>
      <c r="F988" s="470"/>
      <c r="G988" s="468" t="s">
        <v>559</v>
      </c>
      <c r="H988" s="459"/>
      <c r="I988" s="448" t="s">
        <v>670</v>
      </c>
      <c r="J988" s="491"/>
      <c r="K988" s="489" t="s">
        <v>670</v>
      </c>
      <c r="L988" s="491"/>
      <c r="M988" s="494"/>
    </row>
    <row r="989" ht="28.5" spans="2:15">
      <c r="B989" s="387">
        <v>2</v>
      </c>
      <c r="C989" s="387" t="s">
        <v>447</v>
      </c>
      <c r="D989" s="387">
        <v>3</v>
      </c>
      <c r="E989" s="389" t="s">
        <v>448</v>
      </c>
      <c r="F989" s="457" t="s">
        <v>449</v>
      </c>
      <c r="G989" s="471" t="s">
        <v>450</v>
      </c>
      <c r="H989" s="472" t="s">
        <v>117</v>
      </c>
      <c r="I989" s="448">
        <v>1</v>
      </c>
      <c r="J989" s="324">
        <v>100</v>
      </c>
      <c r="K989" s="489">
        <v>1</v>
      </c>
      <c r="L989" s="324">
        <v>100</v>
      </c>
      <c r="M989" s="490"/>
      <c r="O989" s="293" t="s">
        <v>99</v>
      </c>
    </row>
    <row r="990" ht="28.5" spans="2:13">
      <c r="B990" s="461"/>
      <c r="C990" s="461"/>
      <c r="D990" s="461"/>
      <c r="E990" s="395"/>
      <c r="F990" s="462"/>
      <c r="G990" s="471" t="s">
        <v>451</v>
      </c>
      <c r="H990" s="472" t="s">
        <v>117</v>
      </c>
      <c r="I990" s="448">
        <v>1</v>
      </c>
      <c r="J990" s="491"/>
      <c r="K990" s="489">
        <v>1</v>
      </c>
      <c r="L990" s="491"/>
      <c r="M990" s="490"/>
    </row>
    <row r="991" spans="2:13">
      <c r="B991" s="387">
        <v>3</v>
      </c>
      <c r="C991" s="387" t="s">
        <v>452</v>
      </c>
      <c r="D991" s="464">
        <v>4</v>
      </c>
      <c r="E991" s="389" t="s">
        <v>453</v>
      </c>
      <c r="F991" s="457" t="s">
        <v>454</v>
      </c>
      <c r="G991" s="471" t="s">
        <v>455</v>
      </c>
      <c r="H991" s="472" t="s">
        <v>456</v>
      </c>
      <c r="I991" s="448">
        <v>12</v>
      </c>
      <c r="J991" s="324">
        <f>IF(I992=0,"tdi",IF(I992="tdi","tdi",IF(I991="tdi","tdi",IF(AND(COUNT(I991)=1,COUNT(I992)=1,I991&lt;=I992),I991/I992*100,IF(OR(COUNTBLANK(I991)=1,COUNTBLANK(I992)=1),"tdi",IF(AND(COUNTA(I991)=1,COUNTA(I992)=1),"salah tolong cek"))))))</f>
        <v>100</v>
      </c>
      <c r="K991" s="459">
        <v>12</v>
      </c>
      <c r="L991" s="324">
        <f>IF(K992=0,"tdi",IF(K992="tdi","tdi",IF(K991="tdi","tdi",IF(AND(COUNT(K991)=1,COUNT(K992)=1,K991&lt;=K992),K991/K992*100,IF(OR(COUNTBLANK(K991)=1,COUNTBLANK(K992)=1),"tdi",IF(AND(COUNTA(K991)=1,COUNTA(K992)=1),"salah tolong cek"))))))</f>
        <v>100</v>
      </c>
      <c r="M991" s="490"/>
    </row>
    <row r="992" spans="2:13">
      <c r="B992" s="460"/>
      <c r="C992" s="460"/>
      <c r="D992" s="469"/>
      <c r="E992" s="395"/>
      <c r="F992" s="462"/>
      <c r="G992" s="471" t="s">
        <v>458</v>
      </c>
      <c r="H992" s="472" t="s">
        <v>456</v>
      </c>
      <c r="I992" s="448">
        <v>12</v>
      </c>
      <c r="J992" s="491"/>
      <c r="K992" s="459">
        <v>12</v>
      </c>
      <c r="L992" s="491"/>
      <c r="M992" s="490"/>
    </row>
    <row r="993" ht="28.5" spans="2:13">
      <c r="B993" s="460"/>
      <c r="C993" s="460"/>
      <c r="D993" s="387">
        <v>5</v>
      </c>
      <c r="E993" s="473" t="s">
        <v>459</v>
      </c>
      <c r="F993" s="457" t="s">
        <v>460</v>
      </c>
      <c r="G993" s="474" t="s">
        <v>461</v>
      </c>
      <c r="H993" s="472" t="s">
        <v>456</v>
      </c>
      <c r="I993" s="491">
        <f>IF(COUNTIF(I994:I997,"tdi")=4,"tdi",COUNTIFS(I994:I997,"&lt;&gt;TDI",I994:I997,"&lt;&gt;0",I994:I997,"&lt;&gt;"))</f>
        <v>0</v>
      </c>
      <c r="J993" s="488" t="str">
        <f>IF(I993="tdi","tdi",IF(I993&gt;=1,"ada","tidak"))</f>
        <v>tidak</v>
      </c>
      <c r="K993" s="491">
        <f>IF(COUNTIF(K994:K997,"tdi")=4,"tdi",COUNTIFS(K994:K997,"&lt;&gt;TDI",K994:K997,"&lt;&gt;0",K994:K997,"&lt;&gt;"))</f>
        <v>0</v>
      </c>
      <c r="L993" s="488" t="str">
        <f>IF(K993="tdi","tdi",IF(K993&gt;=1,"ada","tidak"))</f>
        <v>tidak</v>
      </c>
      <c r="M993" s="490"/>
    </row>
    <row r="994" spans="2:13">
      <c r="B994" s="460"/>
      <c r="C994" s="460"/>
      <c r="D994" s="460"/>
      <c r="E994" s="475"/>
      <c r="F994" s="476"/>
      <c r="G994" s="474" t="s">
        <v>463</v>
      </c>
      <c r="H994" s="472"/>
      <c r="I994" s="497"/>
      <c r="J994" s="498"/>
      <c r="K994" s="499"/>
      <c r="L994" s="498"/>
      <c r="M994" s="490"/>
    </row>
    <row r="995" spans="2:13">
      <c r="B995" s="460"/>
      <c r="C995" s="460"/>
      <c r="D995" s="460"/>
      <c r="E995" s="475"/>
      <c r="F995" s="476"/>
      <c r="G995" s="474" t="s">
        <v>465</v>
      </c>
      <c r="H995" s="472"/>
      <c r="I995" s="497"/>
      <c r="J995" s="498"/>
      <c r="K995" s="499"/>
      <c r="L995" s="498"/>
      <c r="M995" s="490"/>
    </row>
    <row r="996" spans="2:13">
      <c r="B996" s="460"/>
      <c r="C996" s="460"/>
      <c r="D996" s="460"/>
      <c r="E996" s="475"/>
      <c r="F996" s="476"/>
      <c r="G996" s="474" t="s">
        <v>467</v>
      </c>
      <c r="H996" s="472"/>
      <c r="I996" s="497"/>
      <c r="J996" s="498"/>
      <c r="K996" s="499"/>
      <c r="L996" s="498"/>
      <c r="M996" s="490"/>
    </row>
    <row r="997" spans="2:13">
      <c r="B997" s="461"/>
      <c r="C997" s="461"/>
      <c r="D997" s="461"/>
      <c r="E997" s="477"/>
      <c r="F997" s="462"/>
      <c r="G997" s="474" t="s">
        <v>469</v>
      </c>
      <c r="H997" s="472"/>
      <c r="I997" s="497"/>
      <c r="J997" s="498"/>
      <c r="K997" s="499"/>
      <c r="L997" s="498"/>
      <c r="M997" s="490"/>
    </row>
    <row r="998" spans="2:15">
      <c r="B998" s="387">
        <v>4</v>
      </c>
      <c r="C998" s="387" t="s">
        <v>471</v>
      </c>
      <c r="D998" s="464">
        <v>6</v>
      </c>
      <c r="E998" s="473" t="s">
        <v>472</v>
      </c>
      <c r="F998" s="457" t="s">
        <v>473</v>
      </c>
      <c r="G998" s="474" t="s">
        <v>474</v>
      </c>
      <c r="H998" s="472" t="s">
        <v>113</v>
      </c>
      <c r="I998" s="448">
        <v>27</v>
      </c>
      <c r="J998" s="324">
        <f>IF(I999=0,"tdi",IF(I999="tdi","tdi",IF(I998="tdi","tdi",IF(AND(COUNT(I998)=1,COUNT(I999)=1,I998&lt;=I999),I998/I999*100,IF(OR(COUNTBLANK(I998)=1,COUNTBLANK(I999)=1),"tdi",IF(AND(COUNTA(I998)=1,COUNTA(I999)=1),"salah tolong cek"))))))</f>
        <v>0.532019704433498</v>
      </c>
      <c r="K998" s="459">
        <v>27</v>
      </c>
      <c r="L998" s="324">
        <f>IF(K999=0,"tdi",IF(K999="tdi","tdi",IF(K998="tdi","tdi",IF(AND(COUNT(K998)=1,COUNT(K999)=1,K998&lt;=K999),K998/K999*100,IF(OR(COUNTBLANK(K998)=1,COUNTBLANK(K999)=1),"tdi",IF(AND(COUNTA(K998)=1,COUNTA(K999)=1),"salah tolong cek"))))))</f>
        <v>0.532019704433498</v>
      </c>
      <c r="M998" s="490"/>
      <c r="N998" s="293">
        <f>K998</f>
        <v>27</v>
      </c>
      <c r="O998" s="293" t="str">
        <f>IF($N$1951&lt;&gt;$N$1952,"Total PNS All urs berbeda PNS Kab","ok")</f>
        <v>ok</v>
      </c>
    </row>
    <row r="999" spans="2:14">
      <c r="B999" s="460"/>
      <c r="C999" s="460"/>
      <c r="D999" s="469"/>
      <c r="E999" s="477"/>
      <c r="F999" s="462"/>
      <c r="G999" s="474" t="s">
        <v>475</v>
      </c>
      <c r="H999" s="472" t="s">
        <v>113</v>
      </c>
      <c r="I999" s="498">
        <f>'Pengambil kebijakan'!$J$50</f>
        <v>5075</v>
      </c>
      <c r="J999" s="491"/>
      <c r="K999" s="498">
        <f>'Pengambil kebijakan'!$L$50</f>
        <v>5075</v>
      </c>
      <c r="L999" s="491"/>
      <c r="M999" s="490"/>
      <c r="N999" s="293">
        <f>K999</f>
        <v>5075</v>
      </c>
    </row>
    <row r="1000" ht="28.5" spans="2:13">
      <c r="B1000" s="460"/>
      <c r="C1000" s="460"/>
      <c r="D1000" s="387">
        <v>7</v>
      </c>
      <c r="E1000" s="473" t="s">
        <v>476</v>
      </c>
      <c r="F1000" s="457" t="s">
        <v>477</v>
      </c>
      <c r="G1000" s="474" t="s">
        <v>478</v>
      </c>
      <c r="H1000" s="472" t="s">
        <v>113</v>
      </c>
      <c r="I1000" s="448">
        <v>10</v>
      </c>
      <c r="J1000" s="324">
        <f>IF(I1001=0,"tdi",IF(I1001="tdi","tdi",IF(I1000="tdi","tdi",IF(AND(COUNT(I1000)=1,COUNT(I1001)=1,I1000&lt;=I1001),I1000/I1001*100,IF(OR(COUNTBLANK(I1000)=1,COUNTBLANK(I1001)=1),"tdi",IF(AND(COUNTA(I1000)=1,COUNTA(I1001)=1),"salah tolong cek"))))))</f>
        <v>83.3333333333333</v>
      </c>
      <c r="K1000" s="448">
        <v>10</v>
      </c>
      <c r="L1000" s="324">
        <f>IF(K1001=0,"tdi",IF(K1001="tdi","tdi",IF(K1000="tdi","tdi",IF(AND(COUNT(K1000)=1,COUNT(K1001)=1,K1000&lt;=K1001),K1000/K1001*100,IF(OR(COUNTBLANK(K1000)=1,COUNTBLANK(K1001)=1),"tdi",IF(AND(COUNTA(K1000)=1,COUNTA(K1001)=1),"salah tolong cek"))))))</f>
        <v>83.3333333333333</v>
      </c>
      <c r="M1000" s="490"/>
    </row>
    <row r="1001" spans="2:13">
      <c r="B1001" s="460"/>
      <c r="C1001" s="460"/>
      <c r="D1001" s="461"/>
      <c r="E1001" s="477"/>
      <c r="F1001" s="462"/>
      <c r="G1001" s="474" t="s">
        <v>479</v>
      </c>
      <c r="H1001" s="472" t="s">
        <v>113</v>
      </c>
      <c r="I1001" s="498">
        <f>I991</f>
        <v>12</v>
      </c>
      <c r="J1001" s="491"/>
      <c r="K1001" s="498">
        <f>K991</f>
        <v>12</v>
      </c>
      <c r="L1001" s="491"/>
      <c r="M1001" s="490"/>
    </row>
    <row r="1002" ht="28.5" spans="2:13">
      <c r="B1002" s="460"/>
      <c r="C1002" s="460"/>
      <c r="D1002" s="464">
        <v>8</v>
      </c>
      <c r="E1002" s="389" t="s">
        <v>480</v>
      </c>
      <c r="F1002" s="457" t="s">
        <v>481</v>
      </c>
      <c r="G1002" s="474" t="s">
        <v>482</v>
      </c>
      <c r="H1002" s="472" t="s">
        <v>113</v>
      </c>
      <c r="I1002" s="448">
        <v>12</v>
      </c>
      <c r="J1002" s="324">
        <f>IF(I1003=0,"tdi",IF(I1003="tdi","tdi",IF(I1002="tdi","tdi",IF(AND(COUNT(I1002)=1,COUNT(I1003)=1,I1002&lt;=I1003),I1002/I1003*100,IF(OR(COUNTBLANK(I1002)=1,COUNTBLANK(I1003)=1),"tdi",IF(AND(COUNTA(I1002)=1,COUNTA(I1003)=1),"salah tolong cek"))))))</f>
        <v>100</v>
      </c>
      <c r="K1002" s="448">
        <v>12</v>
      </c>
      <c r="L1002" s="324">
        <f>IF(K1003=0,"tdi",IF(K1003="tdi","tdi",IF(K1002="tdi","tdi",IF(AND(COUNT(K1002)=1,COUNT(K1003)=1,K1002&lt;=K1003),K1002/K1003*100,IF(OR(COUNTBLANK(K1002)=1,COUNTBLANK(K1003)=1),"tdi",IF(AND(COUNTA(K1002)=1,COUNTA(K1003)=1),"salah tolong cek"))))))</f>
        <v>100</v>
      </c>
      <c r="M1002" s="490"/>
    </row>
    <row r="1003" spans="2:13">
      <c r="B1003" s="461"/>
      <c r="C1003" s="461"/>
      <c r="D1003" s="469"/>
      <c r="E1003" s="395"/>
      <c r="F1003" s="462"/>
      <c r="G1003" s="474" t="s">
        <v>479</v>
      </c>
      <c r="H1003" s="472" t="s">
        <v>113</v>
      </c>
      <c r="I1003" s="498">
        <f>I1001</f>
        <v>12</v>
      </c>
      <c r="J1003" s="491"/>
      <c r="K1003" s="498">
        <f>K1001</f>
        <v>12</v>
      </c>
      <c r="L1003" s="491"/>
      <c r="M1003" s="490"/>
    </row>
    <row r="1004" ht="42.75" spans="2:13">
      <c r="B1004" s="387">
        <v>5</v>
      </c>
      <c r="C1004" s="387" t="s">
        <v>483</v>
      </c>
      <c r="D1004" s="464">
        <v>9</v>
      </c>
      <c r="E1004" s="381" t="s">
        <v>484</v>
      </c>
      <c r="F1004" s="471" t="s">
        <v>485</v>
      </c>
      <c r="G1004" s="474" t="s">
        <v>486</v>
      </c>
      <c r="H1004" s="472" t="s">
        <v>487</v>
      </c>
      <c r="I1004" s="500">
        <f>IF(COUNTIF(I1005:I1007,"tdi")=3,"tdi",COUNTIF(I1005:I1007,"ada"))</f>
        <v>3</v>
      </c>
      <c r="J1004" s="488">
        <f>I1004</f>
        <v>3</v>
      </c>
      <c r="K1004" s="500">
        <f>IF(COUNTIF(K1005:K1007,"tdi")=3,"tdi",COUNTIF(K1005:K1007,"ada"))</f>
        <v>3</v>
      </c>
      <c r="L1004" s="488">
        <f>K1004</f>
        <v>3</v>
      </c>
      <c r="M1004" s="490"/>
    </row>
    <row r="1005" spans="2:15">
      <c r="B1005" s="460"/>
      <c r="C1005" s="460"/>
      <c r="D1005" s="466"/>
      <c r="E1005" s="661" t="s">
        <v>488</v>
      </c>
      <c r="F1005" s="471"/>
      <c r="G1005" s="661" t="s">
        <v>488</v>
      </c>
      <c r="H1005" s="472" t="s">
        <v>398</v>
      </c>
      <c r="I1005" s="448" t="s">
        <v>97</v>
      </c>
      <c r="J1005" s="498"/>
      <c r="K1005" s="489" t="s">
        <v>97</v>
      </c>
      <c r="L1005" s="498"/>
      <c r="M1005" s="490"/>
      <c r="O1005" s="293" t="s">
        <v>99</v>
      </c>
    </row>
    <row r="1006" spans="2:13">
      <c r="B1006" s="460"/>
      <c r="C1006" s="460"/>
      <c r="D1006" s="466"/>
      <c r="E1006" s="661" t="s">
        <v>489</v>
      </c>
      <c r="F1006" s="471"/>
      <c r="G1006" s="661" t="s">
        <v>489</v>
      </c>
      <c r="H1006" s="472" t="s">
        <v>398</v>
      </c>
      <c r="I1006" s="448" t="s">
        <v>97</v>
      </c>
      <c r="J1006" s="498"/>
      <c r="K1006" s="489" t="s">
        <v>97</v>
      </c>
      <c r="L1006" s="498"/>
      <c r="M1006" s="490"/>
    </row>
    <row r="1007" spans="2:13">
      <c r="B1007" s="460"/>
      <c r="C1007" s="460"/>
      <c r="D1007" s="469"/>
      <c r="E1007" s="381" t="s">
        <v>490</v>
      </c>
      <c r="F1007" s="471"/>
      <c r="G1007" s="381" t="s">
        <v>490</v>
      </c>
      <c r="H1007" s="472" t="s">
        <v>398</v>
      </c>
      <c r="I1007" s="448" t="s">
        <v>97</v>
      </c>
      <c r="J1007" s="498"/>
      <c r="K1007" s="489" t="s">
        <v>97</v>
      </c>
      <c r="L1007" s="498"/>
      <c r="M1007" s="490"/>
    </row>
    <row r="1008" ht="28.5" spans="2:13">
      <c r="B1008" s="460"/>
      <c r="C1008" s="460"/>
      <c r="D1008" s="478">
        <v>10</v>
      </c>
      <c r="E1008" s="473" t="s">
        <v>491</v>
      </c>
      <c r="F1008" s="457" t="s">
        <v>492</v>
      </c>
      <c r="G1008" s="471" t="s">
        <v>493</v>
      </c>
      <c r="H1008" s="472" t="s">
        <v>430</v>
      </c>
      <c r="I1008" s="448">
        <v>4</v>
      </c>
      <c r="J1008" s="324">
        <f>IF(I1009=0,"tdi",IF(I1009="tdi","tdi",IF(I1008="tdi","tdi",IF(AND(COUNT(I1008)=1,COUNT(I1009)=1,I1008&lt;=I1009),I1008/I1009*100,IF(OR(COUNTBLANK(I1008)=1,COUNTBLANK(I1009)=1),"tdi",IF(AND(COUNTA(I1008)=1,COUNTA(I1009)=1),"salah tolong cek"))))))</f>
        <v>44.4444444444444</v>
      </c>
      <c r="K1008" s="459">
        <v>8</v>
      </c>
      <c r="L1008" s="324">
        <f>IF(K1009=0,"tdi",IF(K1009="tdi","tdi",IF(K1008="tdi","tdi",IF(AND(COUNT(K1008)=1,COUNT(K1009)=1,K1008&lt;=K1009),K1008/K1009*100,IF(OR(COUNTBLANK(K1008)=1,COUNTBLANK(K1009)=1),"tdi",IF(AND(COUNTA(K1008)=1,COUNTA(K1009)=1),"salah tolong cek"))))))</f>
        <v>100</v>
      </c>
      <c r="M1008" s="490"/>
    </row>
    <row r="1009" spans="2:13">
      <c r="B1009" s="460"/>
      <c r="C1009" s="460"/>
      <c r="D1009" s="479"/>
      <c r="E1009" s="477"/>
      <c r="F1009" s="462"/>
      <c r="G1009" s="471" t="s">
        <v>494</v>
      </c>
      <c r="H1009" s="472" t="s">
        <v>430</v>
      </c>
      <c r="I1009" s="448">
        <v>9</v>
      </c>
      <c r="J1009" s="491"/>
      <c r="K1009" s="459">
        <v>8</v>
      </c>
      <c r="L1009" s="491"/>
      <c r="M1009" s="490"/>
    </row>
    <row r="1010" ht="28.5" spans="2:13">
      <c r="B1010" s="460"/>
      <c r="C1010" s="460"/>
      <c r="D1010" s="387">
        <v>11</v>
      </c>
      <c r="E1010" s="473" t="s">
        <v>495</v>
      </c>
      <c r="F1010" s="457" t="s">
        <v>496</v>
      </c>
      <c r="G1010" s="471" t="s">
        <v>497</v>
      </c>
      <c r="H1010" s="472" t="s">
        <v>430</v>
      </c>
      <c r="I1010" s="448">
        <v>7</v>
      </c>
      <c r="J1010" s="324">
        <f>IF(I1011=0,"tdi",IF(I1011="tdi","tdi",IF(I1010="tdi","tdi",IF(AND(COUNT(I1010)=1,COUNT(I1011)=1,I1010&lt;=I1011),I1010/I1011*100,IF(OR(COUNTBLANK(I1010)=1,COUNTBLANK(I1011)=1),"tdi",IF(AND(COUNTA(I1010)=1,COUNTA(I1011)=1),"salah tolong cek"))))))</f>
        <v>100</v>
      </c>
      <c r="K1010" s="459">
        <v>7</v>
      </c>
      <c r="L1010" s="324">
        <f>IF(K1011=0,"tdi",IF(K1011="tdi","tdi",IF(K1010="tdi","tdi",IF(AND(COUNT(K1010)=1,COUNT(K1011)=1,K1010&lt;=K1011),K1010/K1011*100,IF(OR(COUNTBLANK(K1010)=1,COUNTBLANK(K1011)=1),"tdi",IF(AND(COUNTA(K1010)=1,COUNTA(K1011)=1),"salah tolong cek"))))))</f>
        <v>100</v>
      </c>
      <c r="M1010" s="490"/>
    </row>
    <row r="1011" spans="2:13">
      <c r="B1011" s="460"/>
      <c r="C1011" s="460"/>
      <c r="D1011" s="461"/>
      <c r="E1011" s="477"/>
      <c r="F1011" s="462"/>
      <c r="G1011" s="474" t="s">
        <v>498</v>
      </c>
      <c r="H1011" s="472" t="s">
        <v>430</v>
      </c>
      <c r="I1011" s="448">
        <v>7</v>
      </c>
      <c r="J1011" s="491"/>
      <c r="K1011" s="459">
        <v>7</v>
      </c>
      <c r="L1011" s="491"/>
      <c r="M1011" s="490"/>
    </row>
    <row r="1012" ht="28.5" spans="2:13">
      <c r="B1012" s="460"/>
      <c r="C1012" s="460"/>
      <c r="D1012" s="478">
        <v>12</v>
      </c>
      <c r="E1012" s="473" t="s">
        <v>499</v>
      </c>
      <c r="F1012" s="457" t="s">
        <v>500</v>
      </c>
      <c r="G1012" s="474" t="s">
        <v>501</v>
      </c>
      <c r="H1012" s="472" t="s">
        <v>430</v>
      </c>
      <c r="I1012" s="448">
        <v>7</v>
      </c>
      <c r="J1012" s="324">
        <f>IF(I1013=0,"tdi",IF(I1013="tdi","tdi",IF(I1012="tdi","tdi",IF(AND(COUNT(I1012)=1,COUNT(I1013)=1,I1012&lt;=I1013),I1012/I1013*100,IF(OR(COUNTBLANK(I1012)=1,COUNTBLANK(I1013)=1),"tdi",IF(AND(COUNTA(I1012)=1,COUNTA(I1013)=1),"salah tolong cek"))))))</f>
        <v>100</v>
      </c>
      <c r="K1012" s="459">
        <v>7</v>
      </c>
      <c r="L1012" s="324">
        <f>IF(K1013=0,"tdi",IF(K1013="tdi","tdi",IF(K1012="tdi","tdi",IF(AND(COUNT(K1012)=1,COUNT(K1013)=1,K1012&lt;=K1013),K1012/K1013*100,IF(OR(COUNTBLANK(K1012)=1,COUNTBLANK(K1013)=1),"tdi",IF(AND(COUNTA(K1012)=1,COUNTA(K1013)=1),"salah tolong cek"))))))</f>
        <v>100</v>
      </c>
      <c r="M1012" s="490"/>
    </row>
    <row r="1013" spans="2:13">
      <c r="B1013" s="461"/>
      <c r="C1013" s="461"/>
      <c r="D1013" s="479"/>
      <c r="E1013" s="477"/>
      <c r="F1013" s="462"/>
      <c r="G1013" s="474" t="s">
        <v>502</v>
      </c>
      <c r="H1013" s="472" t="s">
        <v>430</v>
      </c>
      <c r="I1013" s="448">
        <v>7</v>
      </c>
      <c r="J1013" s="491"/>
      <c r="K1013" s="459">
        <v>7</v>
      </c>
      <c r="L1013" s="491"/>
      <c r="M1013" s="490"/>
    </row>
    <row r="1014" customHeight="1" spans="2:15">
      <c r="B1014" s="388">
        <v>6</v>
      </c>
      <c r="C1014" s="387" t="s">
        <v>503</v>
      </c>
      <c r="D1014" s="387">
        <v>13</v>
      </c>
      <c r="E1014" s="473" t="s">
        <v>504</v>
      </c>
      <c r="F1014" s="457" t="s">
        <v>505</v>
      </c>
      <c r="G1014" s="474" t="s">
        <v>506</v>
      </c>
      <c r="H1014" s="472" t="s">
        <v>507</v>
      </c>
      <c r="I1014" s="504">
        <v>13458864000</v>
      </c>
      <c r="J1014" s="324">
        <f>IF(I1015=0,"tdi",IF(I1015="tdi","tdi",IF(I1014="tdi","tdi",IF(AND(COUNT(I1014)=1,COUNT(I1015)=1,I1014&lt;=I1015),I1014/I1015*100,IF(OR(COUNTBLANK(I1014)=1,COUNTBLANK(I1015)=1),"tdi",IF(AND(COUNTA(I1014)=1,COUNTA(I1015)=1),"salah tolong cek"))))))</f>
        <v>0.491436166328304</v>
      </c>
      <c r="K1014" s="447">
        <v>13458864000</v>
      </c>
      <c r="L1014" s="324">
        <f>IF(K1015=0,"tdi",IF(K1015="tdi","tdi",IF(K1014="tdi","tdi",IF(AND(COUNT(K1014)=1,COUNT(K1015)=1,K1014&lt;=K1015),K1014/K1015*100,IF(OR(COUNTBLANK(K1014)=1,COUNTBLANK(K1015)=1),"tdi",IF(AND(COUNTA(K1014)=1,COUNTA(K1015)=1),"salah tolong cek"))))))</f>
        <v>0.556052996307809</v>
      </c>
      <c r="M1014" s="490"/>
      <c r="N1014" s="293">
        <f>K1014</f>
        <v>13458864000</v>
      </c>
      <c r="O1014" s="293" t="str">
        <f>IF($N$1954&lt;&gt;$N$1955,"Total angrn sel SKPD berbeda dgn total APBD","Ok")</f>
        <v>Ok</v>
      </c>
    </row>
    <row r="1015" spans="2:14">
      <c r="B1015" s="390"/>
      <c r="C1015" s="460"/>
      <c r="D1015" s="461"/>
      <c r="E1015" s="477"/>
      <c r="F1015" s="462"/>
      <c r="G1015" s="474" t="s">
        <v>508</v>
      </c>
      <c r="H1015" s="472" t="s">
        <v>507</v>
      </c>
      <c r="I1015" s="504">
        <v>2738680000000</v>
      </c>
      <c r="J1015" s="491"/>
      <c r="K1015" s="513">
        <v>2420428284600</v>
      </c>
      <c r="L1015" s="491"/>
      <c r="M1015" s="490"/>
      <c r="N1015" s="293">
        <f>K1015</f>
        <v>2420428284600</v>
      </c>
    </row>
    <row r="1016" spans="2:13">
      <c r="B1016" s="391"/>
      <c r="C1016" s="460"/>
      <c r="D1016" s="478">
        <v>14</v>
      </c>
      <c r="E1016" s="473" t="s">
        <v>509</v>
      </c>
      <c r="F1016" s="457" t="s">
        <v>510</v>
      </c>
      <c r="G1016" s="480" t="s">
        <v>511</v>
      </c>
      <c r="H1016" s="472" t="s">
        <v>507</v>
      </c>
      <c r="I1016" s="504">
        <v>2822145000</v>
      </c>
      <c r="J1016" s="324">
        <f>IF(I1017=0,"tdi",IF(I1017="tdi","tdi",IF(I1016="tdi","tdi",IF(AND(COUNT(I1016)=1,COUNT(I1017)=1,I1016&lt;=I1017),I1016/I1017*100,IF(OR(COUNTBLANK(I1016)=1,COUNTBLANK(I1017)=1),"tdi",IF(AND(COUNTA(I1016)=1,COUNTA(I1017)=1),"salah tolong cek"))))))</f>
        <v>34.0093811972483</v>
      </c>
      <c r="K1016" s="447">
        <v>2822145000</v>
      </c>
      <c r="L1016" s="324">
        <f>IF(K1017=0,"tdi",IF(K1017="tdi","tdi",IF(K1016="tdi","tdi",IF(AND(COUNT(K1016)=1,COUNT(K1017)=1,K1016&lt;=K1017),K1016/K1017*100,IF(OR(COUNTBLANK(K1016)=1,COUNTBLANK(K1017)=1),"tdi",IF(AND(COUNTA(K1016)=1,COUNTA(K1017)=1),"salah tolong cek"))))))</f>
        <v>34.0093811972483</v>
      </c>
      <c r="M1016" s="490"/>
    </row>
    <row r="1017" spans="2:13">
      <c r="B1017" s="391"/>
      <c r="C1017" s="460"/>
      <c r="D1017" s="479"/>
      <c r="E1017" s="477"/>
      <c r="F1017" s="462"/>
      <c r="G1017" s="480" t="s">
        <v>512</v>
      </c>
      <c r="H1017" s="472" t="s">
        <v>507</v>
      </c>
      <c r="I1017" s="504">
        <v>8298136868.86</v>
      </c>
      <c r="J1017" s="491"/>
      <c r="K1017" s="447">
        <v>8298136868.86</v>
      </c>
      <c r="L1017" s="491"/>
      <c r="M1017" s="490"/>
    </row>
    <row r="1018" spans="2:13">
      <c r="B1018" s="391"/>
      <c r="C1018" s="460"/>
      <c r="D1018" s="387">
        <v>15</v>
      </c>
      <c r="E1018" s="473" t="s">
        <v>513</v>
      </c>
      <c r="F1018" s="457" t="s">
        <v>514</v>
      </c>
      <c r="G1018" s="480" t="s">
        <v>515</v>
      </c>
      <c r="H1018" s="472" t="s">
        <v>507</v>
      </c>
      <c r="I1018" s="504">
        <v>116151217</v>
      </c>
      <c r="J1018" s="324">
        <f>IF(I1019=0,"tdi",IF(I1019="tdi","tdi",IF(I1018="tdi","tdi",IF(AND(COUNT(I1018)=1,COUNT(I1019)=1,I1018&lt;=I1019),I1018/I1019*100,IF(OR(COUNTBLANK(I1018)=1,COUNTBLANK(I1019)=1),"tdi",IF(AND(COUNTA(I1018)=1,COUNTA(I1019)=1),"salah tolong cek"))))))</f>
        <v>5.34614256160767</v>
      </c>
      <c r="K1018" s="447">
        <f>11355000+188415217</f>
        <v>199770217</v>
      </c>
      <c r="L1018" s="324">
        <f>IF(K1019=0,"tdi",IF(K1019="tdi","tdi",IF(K1018="tdi","tdi",IF(AND(COUNT(K1018)=1,COUNT(K1019)=1,K1018&lt;=K1019),K1018/K1019*100,IF(OR(COUNTBLANK(K1018)=1,COUNTBLANK(K1019)=1),"tdi",IF(AND(COUNTA(K1018)=1,COUNTA(K1019)=1),"salah tolong cek"))))))</f>
        <v>7.68040281028113</v>
      </c>
      <c r="M1018" s="490"/>
    </row>
    <row r="1019" spans="2:13">
      <c r="B1019" s="391"/>
      <c r="C1019" s="460"/>
      <c r="D1019" s="461"/>
      <c r="E1019" s="477"/>
      <c r="F1019" s="462"/>
      <c r="G1019" s="480" t="s">
        <v>516</v>
      </c>
      <c r="H1019" s="472" t="s">
        <v>507</v>
      </c>
      <c r="I1019" s="504">
        <v>2172617278</v>
      </c>
      <c r="J1019" s="491"/>
      <c r="K1019" s="447">
        <v>2601038278</v>
      </c>
      <c r="L1019" s="491"/>
      <c r="M1019" s="490" t="s">
        <v>574</v>
      </c>
    </row>
    <row r="1020" spans="2:13">
      <c r="B1020" s="391"/>
      <c r="C1020" s="460"/>
      <c r="D1020" s="478">
        <v>16</v>
      </c>
      <c r="E1020" s="473" t="s">
        <v>517</v>
      </c>
      <c r="F1020" s="457" t="s">
        <v>518</v>
      </c>
      <c r="G1020" s="480" t="s">
        <v>515</v>
      </c>
      <c r="H1020" s="472" t="s">
        <v>507</v>
      </c>
      <c r="I1020" s="502">
        <f>I1018</f>
        <v>116151217</v>
      </c>
      <c r="J1020" s="322">
        <f>IF(COUNTBLANK(I1020)=1,"tdi",IF(I1020="tdi","tdi",IF(COUNTBLANK(I1021)=1,"tdi",IF(I1021="tdi","tdi",IF(I1021=0,"tdi",IF(AND(COUNT(I1020)=1,COUNT(I1021)=1),I1020/I1021*100,"salah tolong cek"))))))</f>
        <v>1.3997264546922</v>
      </c>
      <c r="K1020" s="502">
        <f>K1018</f>
        <v>199770217</v>
      </c>
      <c r="L1020" s="322">
        <f>IF(COUNTBLANK(K1020)=1,"tdi",IF(K1020="tdi","tdi",IF(COUNTBLANK(K1021)=1,"tdi",IF(K1021="tdi","tdi",IF(K1021=0,"tdi",IF(AND(COUNT(K1020)=1,COUNT(K1021)=1),K1020/K1021*100,"salah tolong cek"))))))</f>
        <v>2.4074104845109</v>
      </c>
      <c r="M1020" s="490"/>
    </row>
    <row r="1021" spans="2:13">
      <c r="B1021" s="391"/>
      <c r="C1021" s="460"/>
      <c r="D1021" s="479"/>
      <c r="E1021" s="477"/>
      <c r="F1021" s="462"/>
      <c r="G1021" s="480" t="s">
        <v>512</v>
      </c>
      <c r="H1021" s="472" t="s">
        <v>507</v>
      </c>
      <c r="I1021" s="502">
        <f>I1017</f>
        <v>8298136868.86</v>
      </c>
      <c r="J1021" s="491"/>
      <c r="K1021" s="502">
        <f>K1017</f>
        <v>8298136868.86</v>
      </c>
      <c r="L1021" s="491"/>
      <c r="M1021" s="490"/>
    </row>
    <row r="1022" ht="42.75" spans="2:13">
      <c r="B1022" s="391"/>
      <c r="C1022" s="460"/>
      <c r="D1022" s="387">
        <v>17</v>
      </c>
      <c r="E1022" s="393" t="s">
        <v>519</v>
      </c>
      <c r="F1022" s="471" t="s">
        <v>520</v>
      </c>
      <c r="G1022" s="463" t="s">
        <v>521</v>
      </c>
      <c r="H1022" s="472" t="s">
        <v>522</v>
      </c>
      <c r="I1022" s="500">
        <f>IF(COUNTIF(I1023:I1025,"tdi")=3,"tdi",COUNTIF(I1023:I1025,"ada"))</f>
        <v>3</v>
      </c>
      <c r="J1022" s="488">
        <f>I1022</f>
        <v>3</v>
      </c>
      <c r="K1022" s="500">
        <f>IF(COUNTIF(K1023:K1025,"tdi")=3,"tdi",COUNTIF(K1023:K1025,"ada"))</f>
        <v>3</v>
      </c>
      <c r="L1022" s="488">
        <f>K1022</f>
        <v>3</v>
      </c>
      <c r="M1022" s="490"/>
    </row>
    <row r="1023" spans="2:13">
      <c r="B1023" s="391"/>
      <c r="C1023" s="460"/>
      <c r="D1023" s="460"/>
      <c r="E1023" s="662" t="s">
        <v>523</v>
      </c>
      <c r="F1023" s="471"/>
      <c r="G1023" s="662" t="s">
        <v>523</v>
      </c>
      <c r="H1023" s="472" t="s">
        <v>398</v>
      </c>
      <c r="I1023" s="448" t="s">
        <v>97</v>
      </c>
      <c r="J1023" s="503"/>
      <c r="K1023" s="489" t="s">
        <v>97</v>
      </c>
      <c r="L1023" s="503"/>
      <c r="M1023" s="490"/>
    </row>
    <row r="1024" spans="2:13">
      <c r="B1024" s="391"/>
      <c r="C1024" s="460"/>
      <c r="D1024" s="460"/>
      <c r="E1024" s="662" t="s">
        <v>524</v>
      </c>
      <c r="F1024" s="471"/>
      <c r="G1024" s="662" t="s">
        <v>524</v>
      </c>
      <c r="H1024" s="472" t="s">
        <v>398</v>
      </c>
      <c r="I1024" s="448" t="s">
        <v>97</v>
      </c>
      <c r="J1024" s="503"/>
      <c r="K1024" s="489" t="s">
        <v>97</v>
      </c>
      <c r="L1024" s="503"/>
      <c r="M1024" s="490"/>
    </row>
    <row r="1025" spans="2:13">
      <c r="B1025" s="395"/>
      <c r="C1025" s="461"/>
      <c r="D1025" s="461"/>
      <c r="E1025" s="662" t="s">
        <v>525</v>
      </c>
      <c r="F1025" s="471"/>
      <c r="G1025" s="662" t="s">
        <v>525</v>
      </c>
      <c r="H1025" s="472" t="s">
        <v>398</v>
      </c>
      <c r="I1025" s="448" t="s">
        <v>97</v>
      </c>
      <c r="J1025" s="503"/>
      <c r="K1025" s="489" t="s">
        <v>97</v>
      </c>
      <c r="L1025" s="503"/>
      <c r="M1025" s="490"/>
    </row>
    <row r="1026" ht="29.25" spans="2:13">
      <c r="B1026" s="478">
        <v>7</v>
      </c>
      <c r="C1026" s="387" t="s">
        <v>526</v>
      </c>
      <c r="D1026" s="374">
        <v>18</v>
      </c>
      <c r="E1026" s="381" t="s">
        <v>527</v>
      </c>
      <c r="F1026" s="471" t="s">
        <v>528</v>
      </c>
      <c r="G1026" s="471" t="s">
        <v>529</v>
      </c>
      <c r="H1026" s="472" t="s">
        <v>398</v>
      </c>
      <c r="I1026" s="449" t="s">
        <v>97</v>
      </c>
      <c r="J1026" s="488" t="str">
        <f>IF(I1026="ada","ada",IF(I1026="tidak","tidak",IF(I1026="","tdi",IF(I1026="tdi","tdi","salah tolong cek"))))</f>
        <v>ada</v>
      </c>
      <c r="K1026" s="514" t="s">
        <v>97</v>
      </c>
      <c r="L1026" s="488" t="str">
        <f>IF(K1026="ada","ada",IF(K1026="tidak","tidak",IF(K1026="","tdi",IF(K1026="tdi","tdi","salah tolong cek"))))</f>
        <v>ada</v>
      </c>
      <c r="M1026" s="490"/>
    </row>
    <row r="1027" spans="2:13">
      <c r="B1027" s="481"/>
      <c r="C1027" s="460"/>
      <c r="D1027" s="387">
        <v>19</v>
      </c>
      <c r="E1027" s="473" t="s">
        <v>530</v>
      </c>
      <c r="F1027" s="457" t="s">
        <v>531</v>
      </c>
      <c r="G1027" s="480" t="s">
        <v>532</v>
      </c>
      <c r="H1027" s="472" t="s">
        <v>507</v>
      </c>
      <c r="I1027" s="448">
        <v>0</v>
      </c>
      <c r="J1027" s="324">
        <f>IF(I1028=0,"tdi",IF(I1028="tdi","tdi",IF(I1027="tdi","tdi",IF(AND(COUNT(I1027)=1,COUNT(I1028)=1,I1027&lt;=I1028),I1027/I1028*100,IF(OR(COUNTBLANK(I1027)=1,COUNTBLANK(I1028)=1),"tdi",IF(AND(COUNTA(I1027)=1,COUNTA(I1028)=1),"salah tolong cek"))))))</f>
        <v>0</v>
      </c>
      <c r="K1027" s="459">
        <v>0</v>
      </c>
      <c r="L1027" s="324">
        <f>IF(K1028=0,"tdi",IF(K1028="tdi","tdi",IF(K1027="tdi","tdi",IF(AND(COUNT(K1027)=1,COUNT(K1028)=1,K1027&lt;=K1028),K1027/K1028*100,IF(OR(COUNTBLANK(K1027)=1,COUNTBLANK(K1028)=1),"tdi",IF(AND(COUNTA(K1027)=1,COUNTA(K1028)=1),"salah tolong cek"))))))</f>
        <v>0</v>
      </c>
      <c r="M1027" s="490"/>
    </row>
    <row r="1028" spans="2:13">
      <c r="B1028" s="479"/>
      <c r="C1028" s="461"/>
      <c r="D1028" s="461"/>
      <c r="E1028" s="477"/>
      <c r="F1028" s="462"/>
      <c r="G1028" s="480" t="s">
        <v>533</v>
      </c>
      <c r="H1028" s="472" t="s">
        <v>507</v>
      </c>
      <c r="I1028" s="517">
        <v>5037154962</v>
      </c>
      <c r="J1028" s="491"/>
      <c r="K1028" s="523">
        <v>5037154962</v>
      </c>
      <c r="L1028" s="491"/>
      <c r="M1028" s="490"/>
    </row>
    <row r="1029" ht="28.5" customHeight="1" spans="2:13">
      <c r="B1029" s="478">
        <v>8</v>
      </c>
      <c r="C1029" s="387" t="s">
        <v>534</v>
      </c>
      <c r="D1029" s="374">
        <v>20</v>
      </c>
      <c r="E1029" s="381" t="s">
        <v>535</v>
      </c>
      <c r="F1029" s="471" t="s">
        <v>536</v>
      </c>
      <c r="G1029" s="480" t="s">
        <v>537</v>
      </c>
      <c r="H1029" s="472" t="s">
        <v>436</v>
      </c>
      <c r="I1029" s="500">
        <f>IF(COUNTIF(I1030:I1034,"tdi")=5,"tdi",COUNTIF(I1030:I1034,"ada"))</f>
        <v>5</v>
      </c>
      <c r="J1029" s="488">
        <f>I1029</f>
        <v>5</v>
      </c>
      <c r="K1029" s="500">
        <f>IF(COUNTIF(K1030:K1034,"tdi")=5,"tdi",COUNTIF(K1030:K1034,"ada"))</f>
        <v>4</v>
      </c>
      <c r="L1029" s="488">
        <f>K1029</f>
        <v>4</v>
      </c>
      <c r="M1029" s="490"/>
    </row>
    <row r="1030" spans="2:13">
      <c r="B1030" s="481"/>
      <c r="C1030" s="460"/>
      <c r="D1030" s="374"/>
      <c r="E1030" s="396" t="s">
        <v>538</v>
      </c>
      <c r="F1030" s="471"/>
      <c r="G1030" s="396" t="s">
        <v>539</v>
      </c>
      <c r="H1030" s="472" t="s">
        <v>398</v>
      </c>
      <c r="I1030" s="448" t="s">
        <v>97</v>
      </c>
      <c r="J1030" s="491"/>
      <c r="K1030" s="448" t="s">
        <v>97</v>
      </c>
      <c r="L1030" s="491"/>
      <c r="M1030" s="490"/>
    </row>
    <row r="1031" spans="2:13">
      <c r="B1031" s="481"/>
      <c r="C1031" s="460"/>
      <c r="D1031" s="374"/>
      <c r="E1031" s="396" t="s">
        <v>540</v>
      </c>
      <c r="F1031" s="471"/>
      <c r="G1031" s="396" t="s">
        <v>541</v>
      </c>
      <c r="H1031" s="472" t="s">
        <v>398</v>
      </c>
      <c r="I1031" s="448" t="s">
        <v>97</v>
      </c>
      <c r="J1031" s="491"/>
      <c r="K1031" s="448" t="s">
        <v>97</v>
      </c>
      <c r="L1031" s="491"/>
      <c r="M1031" s="490"/>
    </row>
    <row r="1032" spans="2:13">
      <c r="B1032" s="481"/>
      <c r="C1032" s="460"/>
      <c r="D1032" s="374"/>
      <c r="E1032" s="396" t="s">
        <v>542</v>
      </c>
      <c r="F1032" s="471"/>
      <c r="G1032" s="396" t="s">
        <v>543</v>
      </c>
      <c r="H1032" s="472" t="s">
        <v>398</v>
      </c>
      <c r="I1032" s="448" t="s">
        <v>97</v>
      </c>
      <c r="J1032" s="491"/>
      <c r="K1032" s="448" t="s">
        <v>97</v>
      </c>
      <c r="L1032" s="491"/>
      <c r="M1032" s="490"/>
    </row>
    <row r="1033" spans="2:13">
      <c r="B1033" s="481"/>
      <c r="C1033" s="460"/>
      <c r="D1033" s="374"/>
      <c r="E1033" s="396" t="s">
        <v>544</v>
      </c>
      <c r="F1033" s="471"/>
      <c r="G1033" s="396" t="s">
        <v>545</v>
      </c>
      <c r="H1033" s="472" t="s">
        <v>398</v>
      </c>
      <c r="I1033" s="448" t="s">
        <v>97</v>
      </c>
      <c r="J1033" s="491"/>
      <c r="K1033" s="448" t="s">
        <v>97</v>
      </c>
      <c r="L1033" s="491"/>
      <c r="M1033" s="490"/>
    </row>
    <row r="1034" ht="28.5" spans="2:13">
      <c r="B1034" s="481"/>
      <c r="C1034" s="460"/>
      <c r="D1034" s="374"/>
      <c r="E1034" s="396" t="s">
        <v>546</v>
      </c>
      <c r="F1034" s="471"/>
      <c r="G1034" s="396" t="s">
        <v>547</v>
      </c>
      <c r="H1034" s="472" t="s">
        <v>398</v>
      </c>
      <c r="I1034" s="448" t="s">
        <v>97</v>
      </c>
      <c r="J1034" s="491"/>
      <c r="K1034" s="448" t="s">
        <v>575</v>
      </c>
      <c r="L1034" s="491"/>
      <c r="M1034" s="490"/>
    </row>
    <row r="1035" ht="43.5" spans="2:13">
      <c r="B1035" s="479"/>
      <c r="C1035" s="461"/>
      <c r="D1035" s="386">
        <v>21</v>
      </c>
      <c r="E1035" s="376" t="s">
        <v>548</v>
      </c>
      <c r="F1035" s="471" t="s">
        <v>549</v>
      </c>
      <c r="G1035" s="396" t="s">
        <v>550</v>
      </c>
      <c r="H1035" s="472" t="s">
        <v>398</v>
      </c>
      <c r="I1035" s="449" t="s">
        <v>97</v>
      </c>
      <c r="J1035" s="488" t="str">
        <f>IF(I1035="ada","ada",IF(I1035="tidak","tidak",IF(I1035="","tdi",IF(I1035="tdi","tdi","salah tolong cek"))))</f>
        <v>ada</v>
      </c>
      <c r="K1035" s="448" t="s">
        <v>97</v>
      </c>
      <c r="L1035" s="488" t="str">
        <f>IF(K1035="ada","ada",IF(K1035="tidak","tidak",IF(K1035="","tdi",IF(K1035="tdi","tdi","salah tolong cek"))))</f>
        <v>ada</v>
      </c>
      <c r="M1035" s="490"/>
    </row>
    <row r="1036" ht="15" spans="2:13">
      <c r="B1036" s="397"/>
      <c r="C1036" s="398"/>
      <c r="D1036" s="399"/>
      <c r="E1036" s="398"/>
      <c r="F1036" s="482" t="s">
        <v>71</v>
      </c>
      <c r="G1036" s="482"/>
      <c r="H1036" s="483"/>
      <c r="I1036" s="483"/>
      <c r="J1036" s="483"/>
      <c r="K1036" s="505" t="s">
        <v>70</v>
      </c>
      <c r="L1036" s="505"/>
      <c r="M1036" s="506"/>
    </row>
    <row r="1037" ht="15" spans="2:13">
      <c r="B1037" s="397"/>
      <c r="C1037" s="398"/>
      <c r="D1037" s="399"/>
      <c r="E1037" s="398"/>
      <c r="F1037" s="364" t="s">
        <v>73</v>
      </c>
      <c r="G1037" s="364"/>
      <c r="H1037" s="483"/>
      <c r="I1037" s="483"/>
      <c r="J1037" s="483"/>
      <c r="K1037" s="505" t="s">
        <v>72</v>
      </c>
      <c r="L1037" s="505"/>
      <c r="M1037" s="506"/>
    </row>
    <row r="1038" spans="2:13">
      <c r="B1038" s="397"/>
      <c r="C1038" s="398"/>
      <c r="D1038" s="399"/>
      <c r="E1038" s="398"/>
      <c r="F1038" s="484"/>
      <c r="H1038" s="483"/>
      <c r="I1038" s="483"/>
      <c r="J1038" s="483"/>
      <c r="K1038" s="505" t="s">
        <v>551</v>
      </c>
      <c r="L1038" s="505"/>
      <c r="M1038" s="506"/>
    </row>
    <row r="1039" spans="2:13">
      <c r="B1039" s="365"/>
      <c r="C1039" s="365"/>
      <c r="D1039" s="365"/>
      <c r="E1039" s="365"/>
      <c r="F1039" s="365"/>
      <c r="G1039" s="365"/>
      <c r="H1039" s="485"/>
      <c r="I1039" s="485"/>
      <c r="J1039" s="507"/>
      <c r="K1039" s="505" t="s">
        <v>552</v>
      </c>
      <c r="L1039" s="505"/>
      <c r="M1039" s="365"/>
    </row>
    <row r="1040" spans="2:13">
      <c r="B1040" s="365"/>
      <c r="C1040" s="365"/>
      <c r="D1040" s="365"/>
      <c r="E1040" s="365"/>
      <c r="F1040" s="485" t="s">
        <v>77</v>
      </c>
      <c r="G1040" s="485"/>
      <c r="H1040" s="485"/>
      <c r="I1040" s="485"/>
      <c r="J1040" s="485"/>
      <c r="K1040" s="505" t="s">
        <v>553</v>
      </c>
      <c r="L1040" s="505"/>
      <c r="M1040" s="365"/>
    </row>
    <row r="1041" spans="2:14">
      <c r="B1041" s="365" t="s">
        <v>577</v>
      </c>
      <c r="C1041" s="365"/>
      <c r="D1041" s="365"/>
      <c r="E1041" s="365"/>
      <c r="F1041" s="485"/>
      <c r="G1041" s="485"/>
      <c r="H1041" s="485"/>
      <c r="I1041" s="485"/>
      <c r="J1041" s="485"/>
      <c r="K1041" s="505"/>
      <c r="L1041" s="505"/>
      <c r="M1041" s="365"/>
      <c r="N1041" s="365"/>
    </row>
    <row r="1042" s="451" customFormat="1" spans="2:13">
      <c r="B1042" s="451" t="s">
        <v>671</v>
      </c>
      <c r="H1042" s="509"/>
      <c r="I1042" s="509"/>
      <c r="J1042" s="509"/>
      <c r="L1042" s="509"/>
      <c r="M1042" s="511"/>
    </row>
    <row r="1043" customHeight="1" spans="2:13">
      <c r="B1043" s="453" t="s">
        <v>80</v>
      </c>
      <c r="C1043" s="454" t="s">
        <v>81</v>
      </c>
      <c r="D1043" s="454" t="s">
        <v>422</v>
      </c>
      <c r="E1043" s="454" t="s">
        <v>59</v>
      </c>
      <c r="F1043" s="454" t="s">
        <v>83</v>
      </c>
      <c r="G1043" s="454" t="s">
        <v>423</v>
      </c>
      <c r="H1043" s="454" t="s">
        <v>85</v>
      </c>
      <c r="I1043" s="486" t="s">
        <v>86</v>
      </c>
      <c r="J1043" s="486"/>
      <c r="K1043" s="486" t="s">
        <v>424</v>
      </c>
      <c r="L1043" s="486"/>
      <c r="M1043" s="486" t="s">
        <v>425</v>
      </c>
    </row>
    <row r="1044" spans="2:13">
      <c r="B1044" s="453"/>
      <c r="C1044" s="454"/>
      <c r="D1044" s="454"/>
      <c r="E1044" s="454"/>
      <c r="F1044" s="454"/>
      <c r="G1044" s="454"/>
      <c r="H1044" s="455"/>
      <c r="I1044" s="486" t="s">
        <v>89</v>
      </c>
      <c r="J1044" s="486" t="s">
        <v>90</v>
      </c>
      <c r="K1044" s="486" t="s">
        <v>89</v>
      </c>
      <c r="L1044" s="486" t="s">
        <v>90</v>
      </c>
      <c r="M1044" s="486"/>
    </row>
    <row r="1045" spans="2:13">
      <c r="B1045" s="456">
        <v>1</v>
      </c>
      <c r="C1045" s="456">
        <v>2</v>
      </c>
      <c r="D1045" s="456">
        <v>3</v>
      </c>
      <c r="E1045" s="456">
        <v>4</v>
      </c>
      <c r="F1045" s="456">
        <v>5</v>
      </c>
      <c r="G1045" s="456">
        <v>6</v>
      </c>
      <c r="H1045" s="456">
        <v>7</v>
      </c>
      <c r="I1045" s="456">
        <v>8</v>
      </c>
      <c r="J1045" s="456">
        <v>9</v>
      </c>
      <c r="K1045" s="456">
        <v>10</v>
      </c>
      <c r="L1045" s="456">
        <v>11</v>
      </c>
      <c r="M1045" s="456">
        <v>12</v>
      </c>
    </row>
    <row r="1046" ht="28.5" spans="2:13">
      <c r="B1046" s="387">
        <v>1</v>
      </c>
      <c r="C1046" s="387" t="s">
        <v>426</v>
      </c>
      <c r="D1046" s="387">
        <v>1</v>
      </c>
      <c r="E1046" s="389" t="s">
        <v>427</v>
      </c>
      <c r="F1046" s="457" t="s">
        <v>428</v>
      </c>
      <c r="G1046" s="458" t="s">
        <v>429</v>
      </c>
      <c r="H1046" s="459" t="s">
        <v>430</v>
      </c>
      <c r="I1046" s="448">
        <v>1</v>
      </c>
      <c r="J1046" s="488">
        <v>100</v>
      </c>
      <c r="K1046" s="489">
        <v>1</v>
      </c>
      <c r="L1046" s="488">
        <v>100</v>
      </c>
      <c r="M1046" s="490"/>
    </row>
    <row r="1047" spans="2:13">
      <c r="B1047" s="460"/>
      <c r="C1047" s="460"/>
      <c r="D1047" s="461"/>
      <c r="E1047" s="395"/>
      <c r="F1047" s="462"/>
      <c r="G1047" s="463" t="s">
        <v>431</v>
      </c>
      <c r="H1047" s="459" t="s">
        <v>430</v>
      </c>
      <c r="I1047" s="491">
        <v>1</v>
      </c>
      <c r="J1047" s="491"/>
      <c r="K1047" s="491">
        <v>1</v>
      </c>
      <c r="L1047" s="491"/>
      <c r="M1047" s="490"/>
    </row>
    <row r="1048" spans="2:15">
      <c r="B1048" s="460"/>
      <c r="C1048" s="460"/>
      <c r="D1048" s="464">
        <v>2</v>
      </c>
      <c r="E1048" s="464" t="s">
        <v>433</v>
      </c>
      <c r="F1048" s="465" t="s">
        <v>434</v>
      </c>
      <c r="G1048" s="463" t="s">
        <v>435</v>
      </c>
      <c r="H1048" s="459" t="s">
        <v>436</v>
      </c>
      <c r="I1048" s="488">
        <v>0</v>
      </c>
      <c r="J1048" s="488">
        <f>I1048</f>
        <v>0</v>
      </c>
      <c r="K1048" s="488">
        <f>COUNTA(K1049:K1053)+$M$1049</f>
        <v>71</v>
      </c>
      <c r="L1048" s="488">
        <f>K1048</f>
        <v>71</v>
      </c>
      <c r="M1048" s="492"/>
      <c r="O1048" s="293" t="s">
        <v>99</v>
      </c>
    </row>
    <row r="1049" ht="28.5" spans="2:13">
      <c r="B1049" s="460"/>
      <c r="C1049" s="460"/>
      <c r="D1049" s="466"/>
      <c r="E1049" s="466"/>
      <c r="F1049" s="467"/>
      <c r="G1049" s="468" t="s">
        <v>437</v>
      </c>
      <c r="H1049" s="459"/>
      <c r="I1049" s="493" t="s">
        <v>672</v>
      </c>
      <c r="J1049" s="491"/>
      <c r="K1049" s="493" t="s">
        <v>673</v>
      </c>
      <c r="L1049" s="491"/>
      <c r="M1049" s="490">
        <v>66</v>
      </c>
    </row>
    <row r="1050" ht="15" spans="2:13">
      <c r="B1050" s="460"/>
      <c r="C1050" s="460"/>
      <c r="D1050" s="466"/>
      <c r="E1050" s="466"/>
      <c r="F1050" s="467"/>
      <c r="G1050" s="468" t="s">
        <v>439</v>
      </c>
      <c r="H1050" s="459"/>
      <c r="I1050" s="493" t="s">
        <v>674</v>
      </c>
      <c r="J1050" s="491"/>
      <c r="K1050" s="493" t="s">
        <v>675</v>
      </c>
      <c r="L1050" s="491"/>
      <c r="M1050" s="494"/>
    </row>
    <row r="1051" ht="57" spans="2:13">
      <c r="B1051" s="460"/>
      <c r="C1051" s="460"/>
      <c r="D1051" s="466"/>
      <c r="E1051" s="466"/>
      <c r="F1051" s="467"/>
      <c r="G1051" s="468" t="s">
        <v>441</v>
      </c>
      <c r="H1051" s="459"/>
      <c r="I1051" s="493" t="s">
        <v>676</v>
      </c>
      <c r="J1051" s="491"/>
      <c r="K1051" s="493" t="s">
        <v>677</v>
      </c>
      <c r="L1051" s="491"/>
      <c r="M1051" s="494"/>
    </row>
    <row r="1052" ht="15" spans="2:13">
      <c r="B1052" s="460"/>
      <c r="C1052" s="460"/>
      <c r="D1052" s="466"/>
      <c r="E1052" s="466"/>
      <c r="F1052" s="467"/>
      <c r="G1052" s="468" t="s">
        <v>443</v>
      </c>
      <c r="H1052" s="459"/>
      <c r="I1052" s="493"/>
      <c r="J1052" s="491"/>
      <c r="K1052" s="493" t="s">
        <v>678</v>
      </c>
      <c r="L1052" s="491"/>
      <c r="M1052" s="494"/>
    </row>
    <row r="1053" ht="15" spans="2:13">
      <c r="B1053" s="461"/>
      <c r="C1053" s="461"/>
      <c r="D1053" s="469"/>
      <c r="E1053" s="469"/>
      <c r="F1053" s="470"/>
      <c r="G1053" s="468" t="s">
        <v>559</v>
      </c>
      <c r="H1053" s="459"/>
      <c r="I1053" s="448" t="s">
        <v>679</v>
      </c>
      <c r="J1053" s="491"/>
      <c r="K1053" s="459" t="s">
        <v>680</v>
      </c>
      <c r="L1053" s="491"/>
      <c r="M1053" s="494"/>
    </row>
    <row r="1054" ht="28.5" spans="2:15">
      <c r="B1054" s="387">
        <v>2</v>
      </c>
      <c r="C1054" s="387" t="s">
        <v>447</v>
      </c>
      <c r="D1054" s="387">
        <v>3</v>
      </c>
      <c r="E1054" s="389" t="s">
        <v>448</v>
      </c>
      <c r="F1054" s="457" t="s">
        <v>449</v>
      </c>
      <c r="G1054" s="471" t="s">
        <v>450</v>
      </c>
      <c r="H1054" s="472" t="s">
        <v>117</v>
      </c>
      <c r="I1054" s="448">
        <v>1</v>
      </c>
      <c r="J1054" s="324">
        <v>100</v>
      </c>
      <c r="K1054" s="489">
        <v>1</v>
      </c>
      <c r="L1054" s="324">
        <v>100</v>
      </c>
      <c r="M1054" s="490"/>
      <c r="O1054" s="293" t="s">
        <v>99</v>
      </c>
    </row>
    <row r="1055" ht="28.5" spans="2:13">
      <c r="B1055" s="461"/>
      <c r="C1055" s="461"/>
      <c r="D1055" s="461"/>
      <c r="E1055" s="395"/>
      <c r="F1055" s="462"/>
      <c r="G1055" s="471" t="s">
        <v>451</v>
      </c>
      <c r="H1055" s="472" t="s">
        <v>117</v>
      </c>
      <c r="I1055" s="448">
        <v>1</v>
      </c>
      <c r="J1055" s="491"/>
      <c r="K1055" s="489">
        <v>1</v>
      </c>
      <c r="L1055" s="491"/>
      <c r="M1055" s="490"/>
    </row>
    <row r="1056" spans="2:13">
      <c r="B1056" s="387">
        <v>3</v>
      </c>
      <c r="C1056" s="387" t="s">
        <v>452</v>
      </c>
      <c r="D1056" s="464">
        <v>4</v>
      </c>
      <c r="E1056" s="389" t="s">
        <v>453</v>
      </c>
      <c r="F1056" s="457" t="s">
        <v>454</v>
      </c>
      <c r="G1056" s="471" t="s">
        <v>455</v>
      </c>
      <c r="H1056" s="472" t="s">
        <v>456</v>
      </c>
      <c r="I1056" s="448">
        <f>17+17+14</f>
        <v>48</v>
      </c>
      <c r="J1056" s="324">
        <f>IF(I1057=0,"tdi",IF(I1057="tdi","tdi",IF(I1056="tdi","tdi",IF(AND(COUNT(I1056)=1,COUNT(I1057)=1,I1056&lt;=I1057),I1056/I1057*100,IF(OR(COUNTBLANK(I1056)=1,COUNTBLANK(I1057)=1),"tdi",IF(AND(COUNTA(I1056)=1,COUNTA(I1057)=1),"salah tolong cek"))))))</f>
        <v>100</v>
      </c>
      <c r="K1056" s="459">
        <f>'KKE TRANTIBUM LINMAS'!Q15</f>
        <v>48</v>
      </c>
      <c r="L1056" s="324">
        <f>IF(K1057=0,"tdi",IF(K1057="tdi","tdi",IF(K1056="tdi","tdi",IF(AND(COUNT(K1056)=1,COUNT(K1057)=1,K1056&lt;=K1057),K1056/K1057*100,IF(OR(COUNTBLANK(K1056)=1,COUNTBLANK(K1057)=1),"tdi",IF(AND(COUNTA(K1056)=1,COUNTA(K1057)=1),"salah tolong cek"))))))</f>
        <v>100</v>
      </c>
      <c r="M1056" s="490"/>
    </row>
    <row r="1057" spans="2:13">
      <c r="B1057" s="460"/>
      <c r="C1057" s="460"/>
      <c r="D1057" s="469"/>
      <c r="E1057" s="395"/>
      <c r="F1057" s="462"/>
      <c r="G1057" s="471" t="s">
        <v>458</v>
      </c>
      <c r="H1057" s="472" t="s">
        <v>456</v>
      </c>
      <c r="I1057" s="448">
        <f>17+17+14</f>
        <v>48</v>
      </c>
      <c r="J1057" s="491"/>
      <c r="K1057" s="459">
        <f>'KKE TRANTIBUM LINMAS'!Q16</f>
        <v>48</v>
      </c>
      <c r="L1057" s="491"/>
      <c r="M1057" s="490"/>
    </row>
    <row r="1058" ht="28.5" spans="2:13">
      <c r="B1058" s="460"/>
      <c r="C1058" s="460"/>
      <c r="D1058" s="387">
        <v>5</v>
      </c>
      <c r="E1058" s="473" t="s">
        <v>459</v>
      </c>
      <c r="F1058" s="457" t="s">
        <v>460</v>
      </c>
      <c r="G1058" s="474" t="s">
        <v>461</v>
      </c>
      <c r="H1058" s="472" t="s">
        <v>456</v>
      </c>
      <c r="I1058" s="491">
        <f>IF(COUNTIF(I1059:I1062,"tdi")=4,"tdi",COUNTIFS(I1059:I1062,"&lt;&gt;TDI",I1059:I1062,"&lt;&gt;0",I1059:I1062,"&lt;&gt;"))</f>
        <v>0</v>
      </c>
      <c r="J1058" s="488" t="str">
        <f>IF(I1058="tdi","tdi",IF(I1058&gt;=1,"ada","tidak"))</f>
        <v>tidak</v>
      </c>
      <c r="K1058" s="491">
        <f>IF(COUNTIF(K1059:K1062,"tdi")=4,"tdi",COUNTIFS(K1059:K1062,"&lt;&gt;TDI",K1059:K1062,"&lt;&gt;0",K1059:K1062,"&lt;&gt;"))</f>
        <v>0</v>
      </c>
      <c r="L1058" s="488" t="str">
        <f>IF(K1058="tdi","tdi",IF(K1058&gt;=1,"ada","tidak"))</f>
        <v>tidak</v>
      </c>
      <c r="M1058" s="490"/>
    </row>
    <row r="1059" spans="2:13">
      <c r="B1059" s="460"/>
      <c r="C1059" s="460"/>
      <c r="D1059" s="460"/>
      <c r="E1059" s="475"/>
      <c r="F1059" s="476"/>
      <c r="G1059" s="474" t="s">
        <v>463</v>
      </c>
      <c r="H1059" s="472"/>
      <c r="I1059" s="497"/>
      <c r="J1059" s="498"/>
      <c r="K1059" s="499"/>
      <c r="L1059" s="498"/>
      <c r="M1059" s="490"/>
    </row>
    <row r="1060" spans="2:13">
      <c r="B1060" s="460"/>
      <c r="C1060" s="460"/>
      <c r="D1060" s="460"/>
      <c r="E1060" s="475"/>
      <c r="F1060" s="476"/>
      <c r="G1060" s="474" t="s">
        <v>465</v>
      </c>
      <c r="H1060" s="472"/>
      <c r="I1060" s="497"/>
      <c r="J1060" s="498"/>
      <c r="K1060" s="499"/>
      <c r="L1060" s="498"/>
      <c r="M1060" s="490"/>
    </row>
    <row r="1061" spans="2:13">
      <c r="B1061" s="460"/>
      <c r="C1061" s="460"/>
      <c r="D1061" s="460"/>
      <c r="E1061" s="475"/>
      <c r="F1061" s="476"/>
      <c r="G1061" s="474" t="s">
        <v>467</v>
      </c>
      <c r="H1061" s="472"/>
      <c r="I1061" s="497"/>
      <c r="J1061" s="498"/>
      <c r="K1061" s="499"/>
      <c r="L1061" s="498"/>
      <c r="M1061" s="490"/>
    </row>
    <row r="1062" spans="2:13">
      <c r="B1062" s="461"/>
      <c r="C1062" s="461"/>
      <c r="D1062" s="461"/>
      <c r="E1062" s="477"/>
      <c r="F1062" s="462"/>
      <c r="G1062" s="474" t="s">
        <v>469</v>
      </c>
      <c r="H1062" s="472"/>
      <c r="I1062" s="497"/>
      <c r="J1062" s="498"/>
      <c r="K1062" s="499"/>
      <c r="L1062" s="498"/>
      <c r="M1062" s="490"/>
    </row>
    <row r="1063" spans="2:15">
      <c r="B1063" s="387">
        <v>4</v>
      </c>
      <c r="C1063" s="387" t="s">
        <v>471</v>
      </c>
      <c r="D1063" s="464">
        <v>6</v>
      </c>
      <c r="E1063" s="473" t="s">
        <v>472</v>
      </c>
      <c r="F1063" s="457" t="s">
        <v>473</v>
      </c>
      <c r="G1063" s="474" t="s">
        <v>474</v>
      </c>
      <c r="H1063" s="472" t="s">
        <v>113</v>
      </c>
      <c r="I1063" s="448">
        <f>40+74+43</f>
        <v>157</v>
      </c>
      <c r="J1063" s="324">
        <f>IF(I1064=0,"tdi",IF(I1064="tdi","tdi",IF(I1063="tdi","tdi",IF(AND(COUNT(I1063)=1,COUNT(I1064)=1,I1063&lt;=I1064),I1063/I1064*100,IF(OR(COUNTBLANK(I1063)=1,COUNTBLANK(I1064)=1),"tdi",IF(AND(COUNTA(I1063)=1,COUNTA(I1064)=1),"salah tolong cek"))))))</f>
        <v>3.0935960591133</v>
      </c>
      <c r="K1063" s="448">
        <f>'KKE TRANTIBUM LINMAS'!Q22</f>
        <v>158</v>
      </c>
      <c r="L1063" s="324">
        <f>IF(K1064=0,"tdi",IF(K1064="tdi","tdi",IF(K1063="tdi","tdi",IF(AND(COUNT(K1063)=1,COUNT(K1064)=1,K1063&lt;=K1064),K1063/K1064*100,IF(OR(COUNTBLANK(K1063)=1,COUNTBLANK(K1064)=1),"tdi",IF(AND(COUNTA(K1063)=1,COUNTA(K1064)=1),"salah tolong cek"))))))</f>
        <v>3.11330049261084</v>
      </c>
      <c r="M1063" s="490"/>
      <c r="N1063" s="293">
        <f>K1063</f>
        <v>158</v>
      </c>
      <c r="O1063" s="293" t="str">
        <f>IF($N$1951&lt;&gt;$N$1952,"Total PNS All urs berbeda PNS Kab","ok")</f>
        <v>ok</v>
      </c>
    </row>
    <row r="1064" spans="2:14">
      <c r="B1064" s="460"/>
      <c r="C1064" s="460"/>
      <c r="D1064" s="469"/>
      <c r="E1064" s="477"/>
      <c r="F1064" s="462"/>
      <c r="G1064" s="474" t="s">
        <v>475</v>
      </c>
      <c r="H1064" s="472" t="s">
        <v>113</v>
      </c>
      <c r="I1064" s="498">
        <f>'Pengambil kebijakan'!$J$50</f>
        <v>5075</v>
      </c>
      <c r="J1064" s="491"/>
      <c r="K1064" s="498">
        <f>'Pengambil kebijakan'!$L$50</f>
        <v>5075</v>
      </c>
      <c r="L1064" s="491"/>
      <c r="M1064" s="490"/>
      <c r="N1064" s="293">
        <f>K1064</f>
        <v>5075</v>
      </c>
    </row>
    <row r="1065" ht="28.5" spans="2:13">
      <c r="B1065" s="460"/>
      <c r="C1065" s="460"/>
      <c r="D1065" s="387">
        <v>7</v>
      </c>
      <c r="E1065" s="473" t="s">
        <v>476</v>
      </c>
      <c r="F1065" s="457" t="s">
        <v>477</v>
      </c>
      <c r="G1065" s="474" t="s">
        <v>478</v>
      </c>
      <c r="H1065" s="472" t="s">
        <v>113</v>
      </c>
      <c r="I1065" s="448">
        <f>17+13+12</f>
        <v>42</v>
      </c>
      <c r="J1065" s="324">
        <f>IF(I1066=0,"tdi",IF(I1066="tdi","tdi",IF(I1065="tdi","tdi",IF(AND(COUNT(I1065)=1,COUNT(I1066)=1,I1065&lt;=I1066),I1065/I1066*100,IF(OR(COUNTBLANK(I1065)=1,COUNTBLANK(I1066)=1),"tdi",IF(AND(COUNTA(I1065)=1,COUNTA(I1066)=1),"salah tolong cek"))))))</f>
        <v>87.5</v>
      </c>
      <c r="K1065" s="459">
        <f>12+17+12</f>
        <v>41</v>
      </c>
      <c r="L1065" s="324">
        <f>IF(K1066=0,"tdi",IF(K1066="tdi","tdi",IF(K1065="tdi","tdi",IF(AND(COUNT(K1065)=1,COUNT(K1066)=1,K1065&lt;=K1066),K1065/K1066*100,IF(OR(COUNTBLANK(K1065)=1,COUNTBLANK(K1066)=1),"tdi",IF(AND(COUNTA(K1065)=1,COUNTA(K1066)=1),"salah tolong cek"))))))</f>
        <v>85.4166666666667</v>
      </c>
      <c r="M1065" s="490"/>
    </row>
    <row r="1066" spans="2:13">
      <c r="B1066" s="460"/>
      <c r="C1066" s="460"/>
      <c r="D1066" s="461"/>
      <c r="E1066" s="477"/>
      <c r="F1066" s="462"/>
      <c r="G1066" s="474" t="s">
        <v>479</v>
      </c>
      <c r="H1066" s="472" t="s">
        <v>113</v>
      </c>
      <c r="I1066" s="498">
        <f>I1056</f>
        <v>48</v>
      </c>
      <c r="J1066" s="491"/>
      <c r="K1066" s="498">
        <f>K1056</f>
        <v>48</v>
      </c>
      <c r="L1066" s="491"/>
      <c r="M1066" s="490"/>
    </row>
    <row r="1067" ht="28.5" spans="2:13">
      <c r="B1067" s="460"/>
      <c r="C1067" s="460"/>
      <c r="D1067" s="464">
        <v>8</v>
      </c>
      <c r="E1067" s="389" t="s">
        <v>480</v>
      </c>
      <c r="F1067" s="457" t="s">
        <v>481</v>
      </c>
      <c r="G1067" s="474" t="s">
        <v>482</v>
      </c>
      <c r="H1067" s="472" t="s">
        <v>113</v>
      </c>
      <c r="I1067" s="448">
        <f>17+17+14</f>
        <v>48</v>
      </c>
      <c r="J1067" s="324">
        <f>IF(I1068=0,"tdi",IF(I1068="tdi","tdi",IF(I1067="tdi","tdi",IF(AND(COUNT(I1067)=1,COUNT(I1068)=1,I1067&lt;=I1068),I1067/I1068*100,IF(OR(COUNTBLANK(I1067)=1,COUNTBLANK(I1068)=1),"tdi",IF(AND(COUNTA(I1067)=1,COUNTA(I1068)=1),"salah tolong cek"))))))</f>
        <v>100</v>
      </c>
      <c r="K1067" s="459">
        <f>'KKE TRANTIBUM LINMAS'!Q26</f>
        <v>48</v>
      </c>
      <c r="L1067" s="324">
        <f>IF(K1068=0,"tdi",IF(K1068="tdi","tdi",IF(K1067="tdi","tdi",IF(AND(COUNT(K1067)=1,COUNT(K1068)=1,K1067&lt;=K1068),K1067/K1068*100,IF(OR(COUNTBLANK(K1067)=1,COUNTBLANK(K1068)=1),"tdi",IF(AND(COUNTA(K1067)=1,COUNTA(K1068)=1),"salah tolong cek"))))))</f>
        <v>100</v>
      </c>
      <c r="M1067" s="490"/>
    </row>
    <row r="1068" spans="2:13">
      <c r="B1068" s="461"/>
      <c r="C1068" s="461"/>
      <c r="D1068" s="469"/>
      <c r="E1068" s="395"/>
      <c r="F1068" s="462"/>
      <c r="G1068" s="474" t="s">
        <v>479</v>
      </c>
      <c r="H1068" s="472" t="s">
        <v>113</v>
      </c>
      <c r="I1068" s="498">
        <f>I1066</f>
        <v>48</v>
      </c>
      <c r="J1068" s="491"/>
      <c r="K1068" s="498">
        <f>K1066</f>
        <v>48</v>
      </c>
      <c r="L1068" s="491"/>
      <c r="M1068" s="490"/>
    </row>
    <row r="1069" ht="42.75" spans="2:13">
      <c r="B1069" s="387">
        <v>5</v>
      </c>
      <c r="C1069" s="387" t="s">
        <v>483</v>
      </c>
      <c r="D1069" s="464">
        <v>9</v>
      </c>
      <c r="E1069" s="381" t="s">
        <v>484</v>
      </c>
      <c r="F1069" s="471" t="s">
        <v>485</v>
      </c>
      <c r="G1069" s="474" t="s">
        <v>486</v>
      </c>
      <c r="H1069" s="472" t="s">
        <v>487</v>
      </c>
      <c r="I1069" s="500">
        <f>IF(COUNTIF(I1070:I1072,"tdi")=3,"tdi",COUNTIF(I1070:I1072,"ada"))</f>
        <v>3</v>
      </c>
      <c r="J1069" s="488">
        <f>I1069</f>
        <v>3</v>
      </c>
      <c r="K1069" s="500">
        <f>IF(COUNTIF(K1070:K1072,"tdi")=3,"tdi",COUNTIF(K1070:K1072,"ada"))</f>
        <v>3</v>
      </c>
      <c r="L1069" s="488">
        <f>K1069</f>
        <v>3</v>
      </c>
      <c r="M1069" s="490"/>
    </row>
    <row r="1070" spans="2:15">
      <c r="B1070" s="460"/>
      <c r="C1070" s="460"/>
      <c r="D1070" s="466"/>
      <c r="E1070" s="661" t="s">
        <v>488</v>
      </c>
      <c r="F1070" s="471"/>
      <c r="G1070" s="661" t="s">
        <v>488</v>
      </c>
      <c r="H1070" s="472" t="s">
        <v>398</v>
      </c>
      <c r="I1070" s="448" t="s">
        <v>97</v>
      </c>
      <c r="J1070" s="498"/>
      <c r="K1070" s="489" t="str">
        <f>'KKE TRANTIBUM LINMAS'!Q29</f>
        <v>Ada</v>
      </c>
      <c r="L1070" s="498"/>
      <c r="M1070" s="490"/>
      <c r="O1070" s="293" t="s">
        <v>99</v>
      </c>
    </row>
    <row r="1071" spans="2:13">
      <c r="B1071" s="460"/>
      <c r="C1071" s="460"/>
      <c r="D1071" s="466"/>
      <c r="E1071" s="661" t="s">
        <v>489</v>
      </c>
      <c r="F1071" s="471"/>
      <c r="G1071" s="661" t="s">
        <v>489</v>
      </c>
      <c r="H1071" s="472" t="s">
        <v>398</v>
      </c>
      <c r="I1071" s="448" t="str">
        <f>'KKE TRANTIBUM LINMAS'!O30</f>
        <v>Ada</v>
      </c>
      <c r="J1071" s="498"/>
      <c r="K1071" s="489" t="str">
        <f>'KKE TRANTIBUM LINMAS'!Q30</f>
        <v>Ada</v>
      </c>
      <c r="L1071" s="498"/>
      <c r="M1071" s="490"/>
    </row>
    <row r="1072" spans="2:13">
      <c r="B1072" s="460"/>
      <c r="C1072" s="460"/>
      <c r="D1072" s="469"/>
      <c r="E1072" s="381" t="s">
        <v>490</v>
      </c>
      <c r="F1072" s="471"/>
      <c r="G1072" s="381" t="s">
        <v>490</v>
      </c>
      <c r="H1072" s="472" t="s">
        <v>398</v>
      </c>
      <c r="I1072" s="448" t="str">
        <f>'KKE TRANTIBUM LINMAS'!O31</f>
        <v>Ada</v>
      </c>
      <c r="J1072" s="498"/>
      <c r="K1072" s="489" t="str">
        <f>'KKE TRANTIBUM LINMAS'!Q31</f>
        <v>Ada</v>
      </c>
      <c r="L1072" s="498"/>
      <c r="M1072" s="490"/>
    </row>
    <row r="1073" ht="28.5" spans="2:13">
      <c r="B1073" s="460"/>
      <c r="C1073" s="460"/>
      <c r="D1073" s="478">
        <v>10</v>
      </c>
      <c r="E1073" s="473" t="s">
        <v>491</v>
      </c>
      <c r="F1073" s="457" t="s">
        <v>492</v>
      </c>
      <c r="G1073" s="471" t="s">
        <v>493</v>
      </c>
      <c r="H1073" s="472" t="s">
        <v>430</v>
      </c>
      <c r="I1073" s="448">
        <f>8+5+3</f>
        <v>16</v>
      </c>
      <c r="J1073" s="324">
        <f>IF(I1074=0,"tdi",IF(I1074="tdi","tdi",IF(I1073="tdi","tdi",IF(AND(COUNT(I1073)=1,COUNT(I1074)=1,I1073&lt;=I1074),I1073/I1074*100,IF(OR(COUNTBLANK(I1073)=1,COUNTBLANK(I1074)=1),"tdi",IF(AND(COUNTA(I1073)=1,COUNTA(I1074)=1),"salah tolong cek"))))))</f>
        <v>64</v>
      </c>
      <c r="K1073" s="489">
        <f>'KKE TRANTIBUM LINMAS'!Q32</f>
        <v>16</v>
      </c>
      <c r="L1073" s="324">
        <f>IF(K1074=0,"tdi",IF(K1074="tdi","tdi",IF(K1073="tdi","tdi",IF(AND(COUNT(K1073)=1,COUNT(K1074)=1,K1073&lt;=K1074),K1073/K1074*100,IF(OR(COUNTBLANK(K1073)=1,COUNTBLANK(K1074)=1),"tdi",IF(AND(COUNTA(K1073)=1,COUNTA(K1074)=1),"salah tolong cek"))))))</f>
        <v>50</v>
      </c>
      <c r="M1073" s="490"/>
    </row>
    <row r="1074" spans="2:13">
      <c r="B1074" s="460"/>
      <c r="C1074" s="460"/>
      <c r="D1074" s="479"/>
      <c r="E1074" s="477"/>
      <c r="F1074" s="462"/>
      <c r="G1074" s="471" t="s">
        <v>494</v>
      </c>
      <c r="H1074" s="472" t="s">
        <v>430</v>
      </c>
      <c r="I1074" s="448">
        <f>11+9+5</f>
        <v>25</v>
      </c>
      <c r="J1074" s="491"/>
      <c r="K1074" s="489">
        <f>'KKE TRANTIBUM LINMAS'!Q33</f>
        <v>32</v>
      </c>
      <c r="L1074" s="491"/>
      <c r="M1074" s="490"/>
    </row>
    <row r="1075" ht="28.5" spans="2:13">
      <c r="B1075" s="460"/>
      <c r="C1075" s="460"/>
      <c r="D1075" s="387">
        <v>11</v>
      </c>
      <c r="E1075" s="473" t="s">
        <v>495</v>
      </c>
      <c r="F1075" s="457" t="s">
        <v>496</v>
      </c>
      <c r="G1075" s="471" t="s">
        <v>497</v>
      </c>
      <c r="H1075" s="472" t="s">
        <v>430</v>
      </c>
      <c r="I1075" s="448">
        <f>11+4+5</f>
        <v>20</v>
      </c>
      <c r="J1075" s="324" t="str">
        <f>IF(I1076=0,"tdi",IF(I1076="tdi","tdi",IF(I1075="tdi","tdi",IF(AND(COUNT(I1075)=1,COUNT(I1076)=1,I1075&lt;=I1076),I1075/I1076*100,IF(OR(COUNTBLANK(I1075)=1,COUNTBLANK(I1076)=1),"tdi",IF(AND(COUNTA(I1075)=1,COUNTA(I1076)=1),"salah tolong cek"))))))</f>
        <v>salah tolong cek</v>
      </c>
      <c r="K1075" s="489">
        <f>'KKE TRANTIBUM LINMAS'!Q34</f>
        <v>17</v>
      </c>
      <c r="L1075" s="324">
        <f>IF(K1076=0,"tdi",IF(K1076="tdi","tdi",IF(K1075="tdi","tdi",IF(AND(COUNT(K1075)=1,COUNT(K1076)=1,K1075&lt;=K1076),K1075/K1076*100,IF(OR(COUNTBLANK(K1075)=1,COUNTBLANK(K1076)=1),"tdi",IF(AND(COUNTA(K1075)=1,COUNTA(K1076)=1),"salah tolong cek"))))))</f>
        <v>68</v>
      </c>
      <c r="M1075" s="490"/>
    </row>
    <row r="1076" spans="2:13">
      <c r="B1076" s="460"/>
      <c r="C1076" s="460"/>
      <c r="D1076" s="461"/>
      <c r="E1076" s="477"/>
      <c r="F1076" s="462"/>
      <c r="G1076" s="474" t="s">
        <v>498</v>
      </c>
      <c r="H1076" s="472" t="s">
        <v>430</v>
      </c>
      <c r="I1076" s="448">
        <f>8+4+6</f>
        <v>18</v>
      </c>
      <c r="J1076" s="491"/>
      <c r="K1076" s="489">
        <f>'KKE TRANTIBUM LINMAS'!Q35</f>
        <v>25</v>
      </c>
      <c r="L1076" s="491"/>
      <c r="M1076" s="490"/>
    </row>
    <row r="1077" ht="28.5" spans="2:13">
      <c r="B1077" s="460"/>
      <c r="C1077" s="460"/>
      <c r="D1077" s="478">
        <v>12</v>
      </c>
      <c r="E1077" s="473" t="s">
        <v>499</v>
      </c>
      <c r="F1077" s="457" t="s">
        <v>500</v>
      </c>
      <c r="G1077" s="474" t="s">
        <v>501</v>
      </c>
      <c r="H1077" s="472" t="s">
        <v>430</v>
      </c>
      <c r="I1077" s="448">
        <f>8+4+6</f>
        <v>18</v>
      </c>
      <c r="J1077" s="324">
        <f>IF(I1078=0,"tdi",IF(I1078="tdi","tdi",IF(I1077="tdi","tdi",IF(AND(COUNT(I1077)=1,COUNT(I1078)=1,I1077&lt;=I1078),I1077/I1078*100,IF(OR(COUNTBLANK(I1077)=1,COUNTBLANK(I1078)=1),"tdi",IF(AND(COUNTA(I1077)=1,COUNTA(I1078)=1),"salah tolong cek"))))))</f>
        <v>100</v>
      </c>
      <c r="K1077" s="489">
        <f>'KKE TRANTIBUM LINMAS'!Q36</f>
        <v>18</v>
      </c>
      <c r="L1077" s="324">
        <f>IF(K1078=0,"tdi",IF(K1078="tdi","tdi",IF(K1077="tdi","tdi",IF(AND(COUNT(K1077)=1,COUNT(K1078)=1,K1077&lt;=K1078),K1077/K1078*100,IF(OR(COUNTBLANK(K1077)=1,COUNTBLANK(K1078)=1),"tdi",IF(AND(COUNTA(K1077)=1,COUNTA(K1078)=1),"salah tolong cek"))))))</f>
        <v>72</v>
      </c>
      <c r="M1077" s="490"/>
    </row>
    <row r="1078" spans="2:13">
      <c r="B1078" s="461"/>
      <c r="C1078" s="461"/>
      <c r="D1078" s="479"/>
      <c r="E1078" s="477"/>
      <c r="F1078" s="462"/>
      <c r="G1078" s="474" t="s">
        <v>502</v>
      </c>
      <c r="H1078" s="472" t="s">
        <v>430</v>
      </c>
      <c r="I1078" s="448">
        <f>8+4+6</f>
        <v>18</v>
      </c>
      <c r="J1078" s="491"/>
      <c r="K1078" s="489">
        <f>'KKE TRANTIBUM LINMAS'!Q37</f>
        <v>25</v>
      </c>
      <c r="L1078" s="491"/>
      <c r="M1078" s="490"/>
    </row>
    <row r="1079" customHeight="1" spans="2:15">
      <c r="B1079" s="388">
        <v>6</v>
      </c>
      <c r="C1079" s="387" t="s">
        <v>503</v>
      </c>
      <c r="D1079" s="387">
        <v>13</v>
      </c>
      <c r="E1079" s="473" t="s">
        <v>504</v>
      </c>
      <c r="F1079" s="457" t="s">
        <v>505</v>
      </c>
      <c r="G1079" s="474" t="s">
        <v>506</v>
      </c>
      <c r="H1079" s="472" t="s">
        <v>507</v>
      </c>
      <c r="I1079" s="504">
        <f>9621590000+14030775000+139128013349</f>
        <v>162780378349</v>
      </c>
      <c r="J1079" s="324">
        <f>IF(I1080=0,"tdi",IF(I1080="tdi","tdi",IF(I1079="tdi","tdi",IF(AND(COUNT(I1079)=1,COUNT(I1080)=1,I1079&lt;=I1080),I1079/I1080*100,IF(OR(COUNTBLANK(I1079)=1,COUNTBLANK(I1080)=1),"tdi",IF(AND(COUNTA(I1079)=1,COUNTA(I1080)=1),"salah tolong cek"))))))</f>
        <v>5.94375313468532</v>
      </c>
      <c r="K1079" s="447">
        <f>9621590000+139128013349+14030775000</f>
        <v>162780378349</v>
      </c>
      <c r="L1079" s="324">
        <f>IF(K1080=0,"tdi",IF(K1080="tdi","tdi",IF(K1079="tdi","tdi",IF(AND(COUNT(K1079)=1,COUNT(K1080)=1,K1079&lt;=K1080),K1079/K1080*100,IF(OR(COUNTBLANK(K1079)=1,COUNTBLANK(K1080)=1),"tdi",IF(AND(COUNTA(K1079)=1,COUNTA(K1080)=1),"salah tolong cek"))))))</f>
        <v>6.72527169611642</v>
      </c>
      <c r="M1079" s="490"/>
      <c r="N1079" s="293">
        <f>K1079</f>
        <v>162780378349</v>
      </c>
      <c r="O1079" s="293" t="str">
        <f>IF($N$1954&lt;&gt;$N$1955,"Total angrn sel SKPD berbeda dgn total APBD","Ok")</f>
        <v>Ok</v>
      </c>
    </row>
    <row r="1080" spans="2:14">
      <c r="B1080" s="390"/>
      <c r="C1080" s="460"/>
      <c r="D1080" s="461"/>
      <c r="E1080" s="477"/>
      <c r="F1080" s="462"/>
      <c r="G1080" s="474" t="s">
        <v>508</v>
      </c>
      <c r="H1080" s="472" t="s">
        <v>507</v>
      </c>
      <c r="I1080" s="504">
        <f>2738680000000</f>
        <v>2738680000000</v>
      </c>
      <c r="J1080" s="491"/>
      <c r="K1080" s="513">
        <v>2420428284600</v>
      </c>
      <c r="L1080" s="491"/>
      <c r="M1080" s="490"/>
      <c r="N1080" s="293">
        <f>K1080</f>
        <v>2420428284600</v>
      </c>
    </row>
    <row r="1081" spans="2:13">
      <c r="B1081" s="391"/>
      <c r="C1081" s="460"/>
      <c r="D1081" s="478">
        <v>14</v>
      </c>
      <c r="E1081" s="473" t="s">
        <v>509</v>
      </c>
      <c r="F1081" s="457" t="s">
        <v>510</v>
      </c>
      <c r="G1081" s="480" t="s">
        <v>511</v>
      </c>
      <c r="H1081" s="472" t="s">
        <v>507</v>
      </c>
      <c r="I1081" s="504">
        <f>163385000+0+11763264944</f>
        <v>11926649944</v>
      </c>
      <c r="J1081" s="324">
        <f>IF(I1082=0,"tdi",IF(I1082="tdi","tdi",IF(I1081="tdi","tdi",IF(AND(COUNT(I1081)=1,COUNT(I1082)=1,I1081&lt;=I1082),I1081/I1082*100,IF(OR(COUNTBLANK(I1081)=1,COUNTBLANK(I1082)=1),"tdi",IF(AND(COUNTA(I1081)=1,COUNTA(I1082)=1),"salah tolong cek"))))))</f>
        <v>28.0034624050088</v>
      </c>
      <c r="K1081" s="447">
        <f>163385000+11763264944+0</f>
        <v>11926649944</v>
      </c>
      <c r="L1081" s="324">
        <f>IF(K1082=0,"tdi",IF(K1082="tdi","tdi",IF(K1081="tdi","tdi",IF(AND(COUNT(K1081)=1,COUNT(K1082)=1,K1081&lt;=K1082),K1081/K1082*100,IF(OR(COUNTBLANK(K1081)=1,COUNTBLANK(K1082)=1),"tdi",IF(AND(COUNTA(K1081)=1,COUNTA(K1082)=1),"salah tolong cek"))))))</f>
        <v>27.9360631724026</v>
      </c>
      <c r="M1081" s="490"/>
    </row>
    <row r="1082" spans="2:13">
      <c r="B1082" s="391"/>
      <c r="C1082" s="460"/>
      <c r="D1082" s="479"/>
      <c r="E1082" s="477"/>
      <c r="F1082" s="462"/>
      <c r="G1082" s="480" t="s">
        <v>512</v>
      </c>
      <c r="H1082" s="472" t="s">
        <v>507</v>
      </c>
      <c r="I1082" s="504">
        <f>9209018270+12783304769+20597588778</f>
        <v>42589911817</v>
      </c>
      <c r="J1082" s="491"/>
      <c r="K1082" s="447">
        <f>9209018270+20700342246+12783304769</f>
        <v>42692665285</v>
      </c>
      <c r="L1082" s="491"/>
      <c r="M1082" s="490"/>
    </row>
    <row r="1083" spans="2:13">
      <c r="B1083" s="391"/>
      <c r="C1083" s="460"/>
      <c r="D1083" s="387">
        <v>15</v>
      </c>
      <c r="E1083" s="473" t="s">
        <v>513</v>
      </c>
      <c r="F1083" s="457" t="s">
        <v>514</v>
      </c>
      <c r="G1083" s="480" t="s">
        <v>515</v>
      </c>
      <c r="H1083" s="472" t="s">
        <v>507</v>
      </c>
      <c r="I1083" s="504">
        <f>229283523+540990353+474858053</f>
        <v>1245131929</v>
      </c>
      <c r="J1083" s="324">
        <f>IF(I1084=0,"tdi",IF(I1084="tdi","tdi",IF(I1083="tdi","tdi",IF(AND(COUNT(I1083)=1,COUNT(I1084)=1,I1083&lt;=I1084),I1083/I1084*100,IF(OR(COUNTBLANK(I1083)=1,COUNTBLANK(I1084)=1),"tdi",IF(AND(COUNTA(I1083)=1,COUNTA(I1084)=1),"salah tolong cek"))))))</f>
        <v>8.39946137070353</v>
      </c>
      <c r="K1083" s="447">
        <f>15389600+247388623+18830000+476438053+32499953+527486400</f>
        <v>1318032629</v>
      </c>
      <c r="L1083" s="324">
        <f>IF(K1084=0,"tdi",IF(K1084="tdi","tdi",IF(K1083="tdi","tdi",IF(AND(COUNT(K1083)=1,COUNT(K1084)=1,K1083&lt;=K1084),K1083/K1084*100,IF(OR(COUNTBLANK(K1083)=1,COUNTBLANK(K1084)=1),"tdi",IF(AND(COUNTA(K1083)=1,COUNTA(K1084)=1),"salah tolong cek"))))))</f>
        <v>8.5061935828641</v>
      </c>
      <c r="M1083" s="490"/>
    </row>
    <row r="1084" spans="2:13">
      <c r="B1084" s="391"/>
      <c r="C1084" s="460"/>
      <c r="D1084" s="461"/>
      <c r="E1084" s="477"/>
      <c r="F1084" s="462"/>
      <c r="G1084" s="480" t="s">
        <v>516</v>
      </c>
      <c r="H1084" s="472" t="s">
        <v>507</v>
      </c>
      <c r="I1084" s="504">
        <f>4859557515+5865259881+4099132308</f>
        <v>14823949704</v>
      </c>
      <c r="J1084" s="491"/>
      <c r="K1084" s="447">
        <f>4859557515+4770158308+5865259881</f>
        <v>15494975704</v>
      </c>
      <c r="L1084" s="491"/>
      <c r="M1084" s="490"/>
    </row>
    <row r="1085" spans="2:13">
      <c r="B1085" s="391"/>
      <c r="C1085" s="460"/>
      <c r="D1085" s="478">
        <v>16</v>
      </c>
      <c r="E1085" s="473" t="s">
        <v>517</v>
      </c>
      <c r="F1085" s="457" t="s">
        <v>518</v>
      </c>
      <c r="G1085" s="480" t="s">
        <v>515</v>
      </c>
      <c r="H1085" s="472" t="s">
        <v>507</v>
      </c>
      <c r="I1085" s="502">
        <f>I1083</f>
        <v>1245131929</v>
      </c>
      <c r="J1085" s="322">
        <f>IF(COUNTBLANK(I1085)=1,"tdi",IF(I1085="tdi","tdi",IF(COUNTBLANK(I1086)=1,"tdi",IF(I1086="tdi","tdi",IF(I1086=0,"tdi",IF(AND(COUNT(I1085)=1,COUNT(I1086)=1),I1085/I1086*100,"salah tolong cek"))))))</f>
        <v>2.92353723189208</v>
      </c>
      <c r="K1085" s="502">
        <f>K1083</f>
        <v>1318032629</v>
      </c>
      <c r="L1085" s="322">
        <f>IF(COUNTBLANK(K1085)=1,"tdi",IF(K1085="tdi","tdi",IF(COUNTBLANK(K1086)=1,"tdi",IF(K1086="tdi","tdi",IF(K1086=0,"tdi",IF(AND(COUNT(K1085)=1,COUNT(K1086)=1),K1085/K1086*100,"salah tolong cek"))))))</f>
        <v>3.08725777648529</v>
      </c>
      <c r="M1085" s="490"/>
    </row>
    <row r="1086" spans="2:13">
      <c r="B1086" s="391"/>
      <c r="C1086" s="460"/>
      <c r="D1086" s="479"/>
      <c r="E1086" s="477"/>
      <c r="F1086" s="462"/>
      <c r="G1086" s="480" t="s">
        <v>512</v>
      </c>
      <c r="H1086" s="472" t="s">
        <v>507</v>
      </c>
      <c r="I1086" s="502">
        <f>I1082</f>
        <v>42589911817</v>
      </c>
      <c r="J1086" s="491"/>
      <c r="K1086" s="502">
        <f>K1082</f>
        <v>42692665285</v>
      </c>
      <c r="L1086" s="491"/>
      <c r="M1086" s="490"/>
    </row>
    <row r="1087" ht="42.75" spans="2:13">
      <c r="B1087" s="391"/>
      <c r="C1087" s="460"/>
      <c r="D1087" s="387">
        <v>17</v>
      </c>
      <c r="E1087" s="393" t="s">
        <v>519</v>
      </c>
      <c r="F1087" s="471" t="s">
        <v>520</v>
      </c>
      <c r="G1087" s="463" t="s">
        <v>521</v>
      </c>
      <c r="H1087" s="472" t="s">
        <v>522</v>
      </c>
      <c r="I1087" s="500">
        <f>IF(COUNTIF(I1088:I1090,"tdi")=3,"tdi",COUNTIF(I1088:I1090,"ada"))</f>
        <v>3</v>
      </c>
      <c r="J1087" s="488">
        <f>I1087</f>
        <v>3</v>
      </c>
      <c r="K1087" s="500">
        <f>IF(COUNTIF(K1088:K1090,"tdi")=3,"tdi",COUNTIF(K1088:K1090,"ada"))</f>
        <v>3</v>
      </c>
      <c r="L1087" s="488">
        <f>K1087</f>
        <v>3</v>
      </c>
      <c r="M1087" s="490"/>
    </row>
    <row r="1088" spans="2:13">
      <c r="B1088" s="391"/>
      <c r="C1088" s="460"/>
      <c r="D1088" s="460"/>
      <c r="E1088" s="662" t="s">
        <v>523</v>
      </c>
      <c r="F1088" s="471"/>
      <c r="G1088" s="662" t="s">
        <v>523</v>
      </c>
      <c r="H1088" s="472" t="s">
        <v>398</v>
      </c>
      <c r="I1088" s="448" t="s">
        <v>97</v>
      </c>
      <c r="J1088" s="503"/>
      <c r="K1088" s="489" t="str">
        <f>'KKE TRANTIBUM LINMAS'!Q47</f>
        <v>Ada</v>
      </c>
      <c r="L1088" s="503"/>
      <c r="M1088" s="490"/>
    </row>
    <row r="1089" spans="2:13">
      <c r="B1089" s="391"/>
      <c r="C1089" s="460"/>
      <c r="D1089" s="460"/>
      <c r="E1089" s="662" t="s">
        <v>524</v>
      </c>
      <c r="F1089" s="471"/>
      <c r="G1089" s="662" t="s">
        <v>524</v>
      </c>
      <c r="H1089" s="472" t="s">
        <v>398</v>
      </c>
      <c r="I1089" s="448" t="s">
        <v>97</v>
      </c>
      <c r="J1089" s="503"/>
      <c r="K1089" s="489" t="str">
        <f>'KKE TRANTIBUM LINMAS'!Q48</f>
        <v>Ada</v>
      </c>
      <c r="L1089" s="503"/>
      <c r="M1089" s="490"/>
    </row>
    <row r="1090" spans="2:13">
      <c r="B1090" s="395"/>
      <c r="C1090" s="461"/>
      <c r="D1090" s="461"/>
      <c r="E1090" s="662" t="s">
        <v>525</v>
      </c>
      <c r="F1090" s="471"/>
      <c r="G1090" s="662" t="s">
        <v>525</v>
      </c>
      <c r="H1090" s="472" t="s">
        <v>398</v>
      </c>
      <c r="I1090" s="448" t="s">
        <v>97</v>
      </c>
      <c r="J1090" s="503"/>
      <c r="K1090" s="489" t="str">
        <f>'KKE TRANTIBUM LINMAS'!Q49</f>
        <v>Ada</v>
      </c>
      <c r="L1090" s="503"/>
      <c r="M1090" s="490"/>
    </row>
    <row r="1091" ht="29.25" spans="2:13">
      <c r="B1091" s="478">
        <v>7</v>
      </c>
      <c r="C1091" s="387" t="s">
        <v>526</v>
      </c>
      <c r="D1091" s="374">
        <v>18</v>
      </c>
      <c r="E1091" s="381" t="s">
        <v>527</v>
      </c>
      <c r="F1091" s="471" t="s">
        <v>528</v>
      </c>
      <c r="G1091" s="471" t="s">
        <v>529</v>
      </c>
      <c r="H1091" s="472" t="s">
        <v>398</v>
      </c>
      <c r="I1091" s="448" t="str">
        <f>'KKE TRANTIBUM LINMAS'!O50</f>
        <v>Ada</v>
      </c>
      <c r="J1091" s="488" t="str">
        <f>IF(I1091="ada","ada",IF(I1091="tidak","tidak",IF(I1091="","tdi",IF(I1091="tdi","tdi","salah tolong cek"))))</f>
        <v>ada</v>
      </c>
      <c r="K1091" s="489" t="str">
        <f>'KKE TRANTIBUM LINMAS'!Q50</f>
        <v>Ada</v>
      </c>
      <c r="L1091" s="488" t="str">
        <f>IF(K1091="ada","ada",IF(K1091="tidak","tidak",IF(K1091="","tdi",IF(K1091="tdi","tdi","salah tolong cek"))))</f>
        <v>ada</v>
      </c>
      <c r="M1091" s="490"/>
    </row>
    <row r="1092" spans="2:13">
      <c r="B1092" s="481"/>
      <c r="C1092" s="460"/>
      <c r="D1092" s="387">
        <v>19</v>
      </c>
      <c r="E1092" s="473" t="s">
        <v>530</v>
      </c>
      <c r="F1092" s="457" t="s">
        <v>531</v>
      </c>
      <c r="G1092" s="480" t="s">
        <v>532</v>
      </c>
      <c r="H1092" s="472" t="s">
        <v>507</v>
      </c>
      <c r="I1092" s="448">
        <f>'KKE TRANTIBUM LINMAS'!O51</f>
        <v>0</v>
      </c>
      <c r="J1092" s="324">
        <f>IF(I1093=0,"tdi",IF(I1093="tdi","tdi",IF(I1092="tdi","tdi",IF(AND(COUNT(I1092)=1,COUNT(I1093)=1,I1092&lt;=I1093),I1092/I1093*100,IF(OR(COUNTBLANK(I1092)=1,COUNTBLANK(I1093)=1),"tdi",IF(AND(COUNTA(I1092)=1,COUNTA(I1093)=1),"salah tolong cek"))))))</f>
        <v>0</v>
      </c>
      <c r="K1092" s="489">
        <f>'KKE TRANTIBUM LINMAS'!Q51</f>
        <v>0</v>
      </c>
      <c r="L1092" s="324">
        <f>IF(K1093=0,"tdi",IF(K1093="tdi","tdi",IF(K1092="tdi","tdi",IF(AND(COUNT(K1092)=1,COUNT(K1093)=1,K1092&lt;=K1093),K1092/K1093*100,IF(OR(COUNTBLANK(K1092)=1,COUNTBLANK(K1093)=1),"tdi",IF(AND(COUNTA(K1092)=1,COUNTA(K1093)=1),"salah tolong cek"))))))</f>
        <v>0</v>
      </c>
      <c r="M1092" s="490"/>
    </row>
    <row r="1093" spans="2:13">
      <c r="B1093" s="479"/>
      <c r="C1093" s="461"/>
      <c r="D1093" s="461"/>
      <c r="E1093" s="477"/>
      <c r="F1093" s="462"/>
      <c r="G1093" s="480" t="s">
        <v>533</v>
      </c>
      <c r="H1093" s="472" t="s">
        <v>507</v>
      </c>
      <c r="I1093" s="504">
        <f>3353487000+1047175578+28090895790</f>
        <v>32491558368</v>
      </c>
      <c r="J1093" s="491"/>
      <c r="K1093" s="489">
        <f>'KKE TRANTIBUM LINMAS'!Q52</f>
        <v>22228841742</v>
      </c>
      <c r="L1093" s="491"/>
      <c r="M1093" s="490"/>
    </row>
    <row r="1094" ht="28.5" customHeight="1" spans="2:13">
      <c r="B1094" s="478">
        <v>8</v>
      </c>
      <c r="C1094" s="387" t="s">
        <v>534</v>
      </c>
      <c r="D1094" s="374">
        <v>20</v>
      </c>
      <c r="E1094" s="381" t="s">
        <v>535</v>
      </c>
      <c r="F1094" s="471" t="s">
        <v>536</v>
      </c>
      <c r="G1094" s="480" t="s">
        <v>537</v>
      </c>
      <c r="H1094" s="472" t="s">
        <v>436</v>
      </c>
      <c r="I1094" s="500">
        <f>IF(COUNTIF(I1095:I1099,"tdi")=5,"tdi",COUNTIF(I1095:I1099,"ada"))</f>
        <v>5</v>
      </c>
      <c r="J1094" s="488">
        <f>I1094</f>
        <v>5</v>
      </c>
      <c r="K1094" s="500">
        <f>IF(COUNTIF(K1095:K1099,"tdi")=5,"tdi",COUNTIF(K1095:K1099,"ada"))</f>
        <v>5</v>
      </c>
      <c r="L1094" s="488">
        <f>K1094</f>
        <v>5</v>
      </c>
      <c r="M1094" s="490"/>
    </row>
    <row r="1095" spans="2:13">
      <c r="B1095" s="481"/>
      <c r="C1095" s="460"/>
      <c r="D1095" s="374"/>
      <c r="E1095" s="396" t="s">
        <v>538</v>
      </c>
      <c r="F1095" s="471"/>
      <c r="G1095" s="396" t="s">
        <v>539</v>
      </c>
      <c r="H1095" s="472" t="s">
        <v>398</v>
      </c>
      <c r="I1095" s="448" t="str">
        <f>'KKE TRANTIBUM LINMAS'!O54</f>
        <v>Ada</v>
      </c>
      <c r="J1095" s="491"/>
      <c r="K1095" s="489" t="str">
        <f>'KKE TRANTIBUM LINMAS'!Q54</f>
        <v>Ada</v>
      </c>
      <c r="L1095" s="491"/>
      <c r="M1095" s="490"/>
    </row>
    <row r="1096" spans="2:13">
      <c r="B1096" s="481"/>
      <c r="C1096" s="460"/>
      <c r="D1096" s="374"/>
      <c r="E1096" s="396" t="s">
        <v>540</v>
      </c>
      <c r="F1096" s="471"/>
      <c r="G1096" s="396" t="s">
        <v>541</v>
      </c>
      <c r="H1096" s="472" t="s">
        <v>398</v>
      </c>
      <c r="I1096" s="448" t="str">
        <f>'KKE TRANTIBUM LINMAS'!O55</f>
        <v>Ada</v>
      </c>
      <c r="J1096" s="491"/>
      <c r="K1096" s="489" t="str">
        <f>'KKE TRANTIBUM LINMAS'!Q55</f>
        <v>Ada</v>
      </c>
      <c r="L1096" s="491"/>
      <c r="M1096" s="490"/>
    </row>
    <row r="1097" spans="2:13">
      <c r="B1097" s="481"/>
      <c r="C1097" s="460"/>
      <c r="D1097" s="374"/>
      <c r="E1097" s="396" t="s">
        <v>542</v>
      </c>
      <c r="F1097" s="471"/>
      <c r="G1097" s="396" t="s">
        <v>543</v>
      </c>
      <c r="H1097" s="472" t="s">
        <v>398</v>
      </c>
      <c r="I1097" s="448" t="str">
        <f>'KKE TRANTIBUM LINMAS'!O56</f>
        <v>Ada</v>
      </c>
      <c r="J1097" s="491"/>
      <c r="K1097" s="489" t="str">
        <f>'KKE TRANTIBUM LINMAS'!Q56</f>
        <v>Ada</v>
      </c>
      <c r="L1097" s="491"/>
      <c r="M1097" s="490"/>
    </row>
    <row r="1098" spans="2:13">
      <c r="B1098" s="481"/>
      <c r="C1098" s="460"/>
      <c r="D1098" s="374"/>
      <c r="E1098" s="396" t="s">
        <v>544</v>
      </c>
      <c r="F1098" s="471"/>
      <c r="G1098" s="396" t="s">
        <v>545</v>
      </c>
      <c r="H1098" s="472" t="s">
        <v>398</v>
      </c>
      <c r="I1098" s="448" t="str">
        <f>'KKE TRANTIBUM LINMAS'!O57</f>
        <v>Ada</v>
      </c>
      <c r="J1098" s="491"/>
      <c r="K1098" s="489" t="str">
        <f>'KKE TRANTIBUM LINMAS'!Q57</f>
        <v>Ada</v>
      </c>
      <c r="L1098" s="491"/>
      <c r="M1098" s="490"/>
    </row>
    <row r="1099" ht="28.5" spans="2:13">
      <c r="B1099" s="481"/>
      <c r="C1099" s="460"/>
      <c r="D1099" s="374"/>
      <c r="E1099" s="396" t="s">
        <v>546</v>
      </c>
      <c r="F1099" s="471"/>
      <c r="G1099" s="396" t="s">
        <v>547</v>
      </c>
      <c r="H1099" s="472" t="s">
        <v>398</v>
      </c>
      <c r="I1099" s="448" t="str">
        <f>'KKE TRANTIBUM LINMAS'!O58</f>
        <v>Ada</v>
      </c>
      <c r="J1099" s="491"/>
      <c r="K1099" s="489" t="str">
        <f>'KKE TRANTIBUM LINMAS'!Q58</f>
        <v>Ada</v>
      </c>
      <c r="L1099" s="491"/>
      <c r="M1099" s="490"/>
    </row>
    <row r="1100" ht="43.5" spans="2:13">
      <c r="B1100" s="479"/>
      <c r="C1100" s="461"/>
      <c r="D1100" s="386">
        <v>21</v>
      </c>
      <c r="E1100" s="376" t="s">
        <v>548</v>
      </c>
      <c r="F1100" s="471" t="s">
        <v>549</v>
      </c>
      <c r="G1100" s="396" t="s">
        <v>550</v>
      </c>
      <c r="H1100" s="472" t="s">
        <v>398</v>
      </c>
      <c r="I1100" s="448" t="str">
        <f>'KKE TRANTIBUM LINMAS'!O59</f>
        <v>Ada</v>
      </c>
      <c r="J1100" s="488" t="str">
        <f>IF(I1100="ada","ada",IF(I1100="tidak","tidak",IF(I1100="","tdi",IF(I1100="tdi","tdi","salah tolong cek"))))</f>
        <v>ada</v>
      </c>
      <c r="K1100" s="489" t="str">
        <f>'KKE TRANTIBUM LINMAS'!Q59</f>
        <v>Ada</v>
      </c>
      <c r="L1100" s="488" t="str">
        <f>IF(K1100="ada","ada",IF(K1100="tidak","tidak",IF(K1100="","tdi",IF(K1100="tdi","tdi","salah tolong cek"))))</f>
        <v>ada</v>
      </c>
      <c r="M1100" s="490"/>
    </row>
    <row r="1101" ht="15" spans="2:13">
      <c r="B1101" s="397"/>
      <c r="C1101" s="398"/>
      <c r="D1101" s="399"/>
      <c r="E1101" s="398"/>
      <c r="F1101" s="482" t="s">
        <v>71</v>
      </c>
      <c r="G1101" s="482"/>
      <c r="H1101" s="483"/>
      <c r="I1101" s="483"/>
      <c r="J1101" s="483"/>
      <c r="K1101" s="505" t="s">
        <v>70</v>
      </c>
      <c r="L1101" s="505"/>
      <c r="M1101" s="506"/>
    </row>
    <row r="1102" ht="15" spans="2:13">
      <c r="B1102" s="397"/>
      <c r="C1102" s="398"/>
      <c r="D1102" s="399"/>
      <c r="E1102" s="398"/>
      <c r="F1102" s="364" t="s">
        <v>73</v>
      </c>
      <c r="G1102" s="364"/>
      <c r="H1102" s="483"/>
      <c r="I1102" s="483"/>
      <c r="J1102" s="483"/>
      <c r="K1102" s="505" t="s">
        <v>72</v>
      </c>
      <c r="L1102" s="505"/>
      <c r="M1102" s="506"/>
    </row>
    <row r="1103" spans="2:13">
      <c r="B1103" s="397"/>
      <c r="C1103" s="398"/>
      <c r="D1103" s="399"/>
      <c r="E1103" s="398"/>
      <c r="F1103" s="484"/>
      <c r="H1103" s="483"/>
      <c r="I1103" s="483"/>
      <c r="J1103" s="483"/>
      <c r="K1103" s="505" t="s">
        <v>551</v>
      </c>
      <c r="L1103" s="505"/>
      <c r="M1103" s="506"/>
    </row>
    <row r="1104" spans="2:13">
      <c r="B1104" s="365"/>
      <c r="C1104" s="365"/>
      <c r="D1104" s="365"/>
      <c r="E1104" s="365"/>
      <c r="F1104" s="365"/>
      <c r="G1104" s="365"/>
      <c r="H1104" s="485"/>
      <c r="I1104" s="485"/>
      <c r="J1104" s="507"/>
      <c r="K1104" s="505" t="s">
        <v>552</v>
      </c>
      <c r="L1104" s="505"/>
      <c r="M1104" s="365"/>
    </row>
    <row r="1105" spans="2:13">
      <c r="B1105" s="365"/>
      <c r="C1105" s="365"/>
      <c r="D1105" s="365"/>
      <c r="E1105" s="365"/>
      <c r="F1105" s="485" t="s">
        <v>77</v>
      </c>
      <c r="G1105" s="485"/>
      <c r="H1105" s="485"/>
      <c r="I1105" s="485"/>
      <c r="J1105" s="485"/>
      <c r="K1105" s="505" t="s">
        <v>553</v>
      </c>
      <c r="L1105" s="505"/>
      <c r="M1105" s="365"/>
    </row>
    <row r="1106" spans="2:14">
      <c r="B1106" s="365" t="s">
        <v>420</v>
      </c>
      <c r="C1106" s="365"/>
      <c r="D1106" s="365"/>
      <c r="E1106" s="365"/>
      <c r="F1106" s="485"/>
      <c r="G1106" s="485"/>
      <c r="H1106" s="485"/>
      <c r="I1106" s="485"/>
      <c r="J1106" s="485"/>
      <c r="K1106" s="505"/>
      <c r="L1106" s="505"/>
      <c r="M1106" s="365"/>
      <c r="N1106" s="365"/>
    </row>
    <row r="1107" s="451" customFormat="1" spans="2:13">
      <c r="B1107" s="451" t="s">
        <v>681</v>
      </c>
      <c r="H1107" s="509"/>
      <c r="I1107" s="509"/>
      <c r="J1107" s="509"/>
      <c r="L1107" s="509"/>
      <c r="M1107" s="511"/>
    </row>
    <row r="1108" customHeight="1" spans="2:13">
      <c r="B1108" s="453" t="s">
        <v>80</v>
      </c>
      <c r="C1108" s="454" t="s">
        <v>81</v>
      </c>
      <c r="D1108" s="454" t="s">
        <v>422</v>
      </c>
      <c r="E1108" s="454" t="s">
        <v>59</v>
      </c>
      <c r="F1108" s="454" t="s">
        <v>83</v>
      </c>
      <c r="G1108" s="454" t="s">
        <v>423</v>
      </c>
      <c r="H1108" s="454" t="s">
        <v>85</v>
      </c>
      <c r="I1108" s="486" t="s">
        <v>86</v>
      </c>
      <c r="J1108" s="486"/>
      <c r="K1108" s="486" t="s">
        <v>424</v>
      </c>
      <c r="L1108" s="486"/>
      <c r="M1108" s="486" t="s">
        <v>425</v>
      </c>
    </row>
    <row r="1109" spans="2:13">
      <c r="B1109" s="453"/>
      <c r="C1109" s="454"/>
      <c r="D1109" s="454"/>
      <c r="E1109" s="454"/>
      <c r="F1109" s="454"/>
      <c r="G1109" s="454"/>
      <c r="H1109" s="455"/>
      <c r="I1109" s="486" t="s">
        <v>89</v>
      </c>
      <c r="J1109" s="486" t="s">
        <v>90</v>
      </c>
      <c r="K1109" s="486" t="s">
        <v>89</v>
      </c>
      <c r="L1109" s="486" t="s">
        <v>90</v>
      </c>
      <c r="M1109" s="486"/>
    </row>
    <row r="1110" spans="2:13">
      <c r="B1110" s="456">
        <v>1</v>
      </c>
      <c r="C1110" s="456">
        <v>2</v>
      </c>
      <c r="D1110" s="456">
        <v>3</v>
      </c>
      <c r="E1110" s="456">
        <v>4</v>
      </c>
      <c r="F1110" s="456">
        <v>5</v>
      </c>
      <c r="G1110" s="456">
        <v>6</v>
      </c>
      <c r="H1110" s="456">
        <v>7</v>
      </c>
      <c r="I1110" s="456">
        <v>8</v>
      </c>
      <c r="J1110" s="456">
        <v>9</v>
      </c>
      <c r="K1110" s="456">
        <v>10</v>
      </c>
      <c r="L1110" s="456">
        <v>11</v>
      </c>
      <c r="M1110" s="456">
        <v>12</v>
      </c>
    </row>
    <row r="1111" ht="28.5" spans="2:13">
      <c r="B1111" s="387">
        <v>1</v>
      </c>
      <c r="C1111" s="387" t="s">
        <v>426</v>
      </c>
      <c r="D1111" s="387">
        <v>1</v>
      </c>
      <c r="E1111" s="389" t="s">
        <v>427</v>
      </c>
      <c r="F1111" s="457" t="s">
        <v>428</v>
      </c>
      <c r="G1111" s="458" t="s">
        <v>429</v>
      </c>
      <c r="H1111" s="459" t="s">
        <v>430</v>
      </c>
      <c r="I1111" s="448">
        <f>3+1+2+3+1+2+3+1+1+1+1+1+1+1+1+1+1+1+1+1</f>
        <v>28</v>
      </c>
      <c r="J1111" s="488">
        <v>100</v>
      </c>
      <c r="K1111" s="489">
        <v>1</v>
      </c>
      <c r="L1111" s="488">
        <v>100</v>
      </c>
      <c r="M1111" s="490"/>
    </row>
    <row r="1112" spans="2:13">
      <c r="B1112" s="460"/>
      <c r="C1112" s="460"/>
      <c r="D1112" s="461"/>
      <c r="E1112" s="395"/>
      <c r="F1112" s="462"/>
      <c r="G1112" s="463" t="s">
        <v>431</v>
      </c>
      <c r="H1112" s="459" t="s">
        <v>430</v>
      </c>
      <c r="I1112" s="491">
        <v>1</v>
      </c>
      <c r="J1112" s="491"/>
      <c r="K1112" s="491">
        <v>1</v>
      </c>
      <c r="L1112" s="491"/>
      <c r="M1112" s="490"/>
    </row>
    <row r="1113" spans="2:15">
      <c r="B1113" s="460"/>
      <c r="C1113" s="460"/>
      <c r="D1113" s="464">
        <v>2</v>
      </c>
      <c r="E1113" s="464" t="s">
        <v>433</v>
      </c>
      <c r="F1113" s="465" t="s">
        <v>434</v>
      </c>
      <c r="G1113" s="463" t="s">
        <v>435</v>
      </c>
      <c r="H1113" s="459" t="s">
        <v>436</v>
      </c>
      <c r="I1113" s="488">
        <f>COUNTA(I1114:I1118)+$M$1114</f>
        <v>603</v>
      </c>
      <c r="J1113" s="488">
        <f>I1113</f>
        <v>603</v>
      </c>
      <c r="K1113" s="488">
        <f>COUNTA(K1114:K1118)+$M$1114</f>
        <v>605</v>
      </c>
      <c r="L1113" s="488">
        <f>K1113</f>
        <v>605</v>
      </c>
      <c r="M1113" s="492"/>
      <c r="O1113" s="293" t="s">
        <v>99</v>
      </c>
    </row>
    <row r="1114" ht="57" spans="2:13">
      <c r="B1114" s="460"/>
      <c r="C1114" s="460"/>
      <c r="D1114" s="466"/>
      <c r="E1114" s="466"/>
      <c r="F1114" s="467"/>
      <c r="G1114" s="468" t="s">
        <v>437</v>
      </c>
      <c r="H1114" s="459"/>
      <c r="I1114" s="493" t="s">
        <v>682</v>
      </c>
      <c r="J1114" s="491"/>
      <c r="K1114" s="493" t="s">
        <v>683</v>
      </c>
      <c r="L1114" s="491"/>
      <c r="M1114" s="490">
        <v>600</v>
      </c>
    </row>
    <row r="1115" ht="99.75" spans="2:13">
      <c r="B1115" s="460"/>
      <c r="C1115" s="460"/>
      <c r="D1115" s="466"/>
      <c r="E1115" s="466"/>
      <c r="F1115" s="467"/>
      <c r="G1115" s="468" t="s">
        <v>439</v>
      </c>
      <c r="H1115" s="459"/>
      <c r="I1115" s="493" t="s">
        <v>684</v>
      </c>
      <c r="J1115" s="491"/>
      <c r="K1115" s="493" t="s">
        <v>685</v>
      </c>
      <c r="L1115" s="491"/>
      <c r="M1115" s="494"/>
    </row>
    <row r="1116" ht="99.75" spans="2:13">
      <c r="B1116" s="460"/>
      <c r="C1116" s="460"/>
      <c r="D1116" s="466"/>
      <c r="E1116" s="466"/>
      <c r="F1116" s="467"/>
      <c r="G1116" s="468" t="s">
        <v>441</v>
      </c>
      <c r="H1116" s="459"/>
      <c r="I1116" s="493" t="s">
        <v>686</v>
      </c>
      <c r="J1116" s="491"/>
      <c r="K1116" s="493" t="s">
        <v>687</v>
      </c>
      <c r="L1116" s="491"/>
      <c r="M1116" s="494"/>
    </row>
    <row r="1117" ht="42.75" spans="2:13">
      <c r="B1117" s="460"/>
      <c r="C1117" s="460"/>
      <c r="D1117" s="466"/>
      <c r="E1117" s="466"/>
      <c r="F1117" s="467"/>
      <c r="G1117" s="468" t="s">
        <v>443</v>
      </c>
      <c r="H1117" s="459"/>
      <c r="I1117" s="493"/>
      <c r="J1117" s="491"/>
      <c r="K1117" s="493" t="s">
        <v>688</v>
      </c>
      <c r="L1117" s="491"/>
      <c r="M1117" s="494"/>
    </row>
    <row r="1118" ht="15" spans="2:13">
      <c r="B1118" s="461"/>
      <c r="C1118" s="461"/>
      <c r="D1118" s="469"/>
      <c r="E1118" s="469"/>
      <c r="F1118" s="470"/>
      <c r="G1118" s="468" t="s">
        <v>559</v>
      </c>
      <c r="H1118" s="459"/>
      <c r="I1118" s="448"/>
      <c r="J1118" s="491"/>
      <c r="K1118" s="459" t="s">
        <v>689</v>
      </c>
      <c r="L1118" s="491"/>
      <c r="M1118" s="494"/>
    </row>
    <row r="1119" ht="28.5" spans="2:15">
      <c r="B1119" s="387">
        <v>2</v>
      </c>
      <c r="C1119" s="387" t="s">
        <v>447</v>
      </c>
      <c r="D1119" s="387">
        <v>3</v>
      </c>
      <c r="E1119" s="389" t="s">
        <v>448</v>
      </c>
      <c r="F1119" s="457" t="s">
        <v>449</v>
      </c>
      <c r="G1119" s="471" t="s">
        <v>450</v>
      </c>
      <c r="H1119" s="472" t="s">
        <v>117</v>
      </c>
      <c r="I1119" s="448">
        <v>1</v>
      </c>
      <c r="J1119" s="324">
        <v>100</v>
      </c>
      <c r="K1119" s="489">
        <v>1</v>
      </c>
      <c r="L1119" s="324">
        <v>100</v>
      </c>
      <c r="M1119" s="490"/>
      <c r="O1119" s="293" t="s">
        <v>99</v>
      </c>
    </row>
    <row r="1120" ht="28.5" spans="2:13">
      <c r="B1120" s="461"/>
      <c r="C1120" s="461"/>
      <c r="D1120" s="461"/>
      <c r="E1120" s="395"/>
      <c r="F1120" s="462"/>
      <c r="G1120" s="471" t="s">
        <v>451</v>
      </c>
      <c r="H1120" s="472" t="s">
        <v>117</v>
      </c>
      <c r="I1120" s="448">
        <v>1</v>
      </c>
      <c r="J1120" s="491"/>
      <c r="K1120" s="489">
        <v>1</v>
      </c>
      <c r="L1120" s="491"/>
      <c r="M1120" s="490"/>
    </row>
    <row r="1121" spans="2:13">
      <c r="B1121" s="387">
        <v>3</v>
      </c>
      <c r="C1121" s="387" t="s">
        <v>452</v>
      </c>
      <c r="D1121" s="464">
        <v>4</v>
      </c>
      <c r="E1121" s="389" t="s">
        <v>453</v>
      </c>
      <c r="F1121" s="457" t="s">
        <v>454</v>
      </c>
      <c r="G1121" s="471" t="s">
        <v>455</v>
      </c>
      <c r="H1121" s="472" t="s">
        <v>456</v>
      </c>
      <c r="I1121" s="448">
        <f>48+13+4+16+21+21+9+9+9+9+9+8+8+8+9+7+9+9+9+9</f>
        <v>244</v>
      </c>
      <c r="J1121" s="324">
        <f>IF(I1122=0,"tdi",IF(I1122="tdi","tdi",IF(I1121="tdi","tdi",IF(AND(COUNT(I1121)=1,COUNT(I1122)=1,I1121&lt;=I1122),I1121/I1122*100,IF(OR(COUNTBLANK(I1121)=1,COUNTBLANK(I1122)=1),"tdi",IF(AND(COUNTA(I1121)=1,COUNTA(I1122)=1),"salah tolong cek"))))))</f>
        <v>97.2111553784861</v>
      </c>
      <c r="K1121" s="459">
        <f>M1122</f>
        <v>235</v>
      </c>
      <c r="L1121" s="324">
        <f>IF(K1122=0,"tdi",IF(K1122="tdi","tdi",IF(K1121="tdi","tdi",IF(AND(COUNT(K1121)=1,COUNT(K1122)=1,K1121&lt;=K1122),K1121/K1122*100,IF(OR(COUNTBLANK(K1121)=1,COUNTBLANK(K1122)=1),"tdi",IF(AND(COUNTA(K1121)=1,COUNTA(K1122)=1),"salah tolong cek"))))))</f>
        <v>97.5103734439834</v>
      </c>
      <c r="M1121" s="490">
        <f>50+13+9+16+21+21+25+4+9+9+9+9+5+9+9+9+9+5</f>
        <v>241</v>
      </c>
    </row>
    <row r="1122" spans="2:13">
      <c r="B1122" s="460"/>
      <c r="C1122" s="460"/>
      <c r="D1122" s="469"/>
      <c r="E1122" s="395"/>
      <c r="F1122" s="462"/>
      <c r="G1122" s="471" t="s">
        <v>458</v>
      </c>
      <c r="H1122" s="472" t="s">
        <v>456</v>
      </c>
      <c r="I1122" s="448">
        <f>50+13+4+16+21+21+9+9+9+9+9+9+9+9+9+9+9+9+9+9</f>
        <v>251</v>
      </c>
      <c r="J1122" s="491"/>
      <c r="K1122" s="459">
        <f>M1121</f>
        <v>241</v>
      </c>
      <c r="L1122" s="491"/>
      <c r="M1122" s="490">
        <f>48+13+9+16+21+21+24+4+9+8+7+9+5+9+9+9+9+5</f>
        <v>235</v>
      </c>
    </row>
    <row r="1123" ht="28.5" spans="2:13">
      <c r="B1123" s="460"/>
      <c r="C1123" s="460"/>
      <c r="D1123" s="387">
        <v>5</v>
      </c>
      <c r="E1123" s="473" t="s">
        <v>459</v>
      </c>
      <c r="F1123" s="457" t="s">
        <v>460</v>
      </c>
      <c r="G1123" s="474" t="s">
        <v>461</v>
      </c>
      <c r="H1123" s="472" t="s">
        <v>456</v>
      </c>
      <c r="I1123" s="491">
        <f>IF(COUNTIF(I1124:I1127,"tdi")=4,"tdi",COUNTIFS(I1124:I1127,"&lt;&gt;TDI",I1124:I1127,"&lt;&gt;0",I1124:I1127,"&lt;&gt;"))</f>
        <v>4</v>
      </c>
      <c r="J1123" s="488" t="str">
        <f>IF(I1123="tdi","tdi",IF(I1123&gt;=1,"ada","tidak"))</f>
        <v>ada</v>
      </c>
      <c r="K1123" s="491">
        <f>IF(COUNTIF(K1124:K1127,"tdi")=4,"tdi",COUNTIFS(K1124:K1127,"&lt;&gt;TDI",K1124:K1127,"&lt;&gt;0",K1124:K1127,"&lt;&gt;"))</f>
        <v>4</v>
      </c>
      <c r="L1123" s="488" t="str">
        <f>IF(K1123="tdi","tdi",IF(K1123&gt;=1,"ada","tidak"))</f>
        <v>ada</v>
      </c>
      <c r="M1123" s="490"/>
    </row>
    <row r="1124" spans="2:13">
      <c r="B1124" s="460"/>
      <c r="C1124" s="460"/>
      <c r="D1124" s="460"/>
      <c r="E1124" s="475"/>
      <c r="F1124" s="476"/>
      <c r="G1124" s="474" t="s">
        <v>463</v>
      </c>
      <c r="H1124" s="472"/>
      <c r="I1124" s="497" t="s">
        <v>690</v>
      </c>
      <c r="J1124" s="498"/>
      <c r="K1124" s="497" t="s">
        <v>690</v>
      </c>
      <c r="L1124" s="498"/>
      <c r="M1124" s="490"/>
    </row>
    <row r="1125" spans="2:13">
      <c r="B1125" s="460"/>
      <c r="C1125" s="460"/>
      <c r="D1125" s="460"/>
      <c r="E1125" s="475"/>
      <c r="F1125" s="476"/>
      <c r="G1125" s="474" t="s">
        <v>465</v>
      </c>
      <c r="H1125" s="472"/>
      <c r="I1125" s="497" t="s">
        <v>691</v>
      </c>
      <c r="J1125" s="498"/>
      <c r="K1125" s="497" t="s">
        <v>691</v>
      </c>
      <c r="L1125" s="498"/>
      <c r="M1125" s="490"/>
    </row>
    <row r="1126" spans="2:13">
      <c r="B1126" s="460"/>
      <c r="C1126" s="460"/>
      <c r="D1126" s="460"/>
      <c r="E1126" s="475"/>
      <c r="F1126" s="476"/>
      <c r="G1126" s="474" t="s">
        <v>467</v>
      </c>
      <c r="H1126" s="472"/>
      <c r="I1126" s="497" t="s">
        <v>692</v>
      </c>
      <c r="J1126" s="498"/>
      <c r="K1126" s="499" t="s">
        <v>692</v>
      </c>
      <c r="L1126" s="498"/>
      <c r="M1126" s="490"/>
    </row>
    <row r="1127" spans="2:13">
      <c r="B1127" s="461"/>
      <c r="C1127" s="461"/>
      <c r="D1127" s="461"/>
      <c r="E1127" s="477"/>
      <c r="F1127" s="462"/>
      <c r="G1127" s="474" t="s">
        <v>469</v>
      </c>
      <c r="H1127" s="472"/>
      <c r="I1127" s="497" t="s">
        <v>693</v>
      </c>
      <c r="J1127" s="498"/>
      <c r="K1127" s="499" t="s">
        <v>693</v>
      </c>
      <c r="L1127" s="498"/>
      <c r="M1127" s="490"/>
    </row>
    <row r="1128" spans="2:15">
      <c r="B1128" s="387">
        <v>4</v>
      </c>
      <c r="C1128" s="387" t="s">
        <v>471</v>
      </c>
      <c r="D1128" s="464">
        <v>6</v>
      </c>
      <c r="E1128" s="473" t="s">
        <v>472</v>
      </c>
      <c r="F1128" s="457" t="s">
        <v>473</v>
      </c>
      <c r="G1128" s="474" t="s">
        <v>474</v>
      </c>
      <c r="H1128" s="472" t="s">
        <v>113</v>
      </c>
      <c r="I1128" s="448">
        <f>162+56+10+50+59+46+52+94+23+38+56+12+17+22+16+22+19+22+20+16</f>
        <v>812</v>
      </c>
      <c r="J1128" s="324">
        <f>IF(I1129=0,"tdi",IF(I1129="tdi","tdi",IF(I1128="tdi","tdi",IF(AND(COUNT(I1128)=1,COUNT(I1129)=1,I1128&lt;=I1129),I1128/I1129*100,IF(OR(COUNTBLANK(I1128)=1,COUNTBLANK(I1129)=1),"tdi",IF(AND(COUNTA(I1128)=1,COUNTA(I1129)=1),"salah tolong cek"))))))</f>
        <v>16</v>
      </c>
      <c r="K1128" s="459">
        <f>'KKE FUNGSI PENUNJANG'!BQ22</f>
        <v>886</v>
      </c>
      <c r="L1128" s="324">
        <f>IF(K1129=0,"tdi",IF(K1129="tdi","tdi",IF(K1128="tdi","tdi",IF(AND(COUNT(K1128)=1,COUNT(K1129)=1,K1128&lt;=K1129),K1128/K1129*100,IF(OR(COUNTBLANK(K1128)=1,COUNTBLANK(K1129)=1),"tdi",IF(AND(COUNTA(K1128)=1,COUNTA(K1129)=1),"salah tolong cek"))))))</f>
        <v>17.4581280788177</v>
      </c>
      <c r="M1128" s="490"/>
      <c r="N1128" s="293">
        <f>K1128</f>
        <v>886</v>
      </c>
      <c r="O1128" s="293" t="str">
        <f>IF($N$1951&lt;&gt;$N$1952,"Total PNS All urs berbeda PNS Kab","ok")</f>
        <v>ok</v>
      </c>
    </row>
    <row r="1129" spans="2:14">
      <c r="B1129" s="460"/>
      <c r="C1129" s="460"/>
      <c r="D1129" s="469"/>
      <c r="E1129" s="477"/>
      <c r="F1129" s="462"/>
      <c r="G1129" s="474" t="s">
        <v>475</v>
      </c>
      <c r="H1129" s="472" t="s">
        <v>113</v>
      </c>
      <c r="I1129" s="498">
        <f>'Pengambil kebijakan'!$J$50</f>
        <v>5075</v>
      </c>
      <c r="J1129" s="491"/>
      <c r="K1129" s="498">
        <f>'Pengambil kebijakan'!$L$50</f>
        <v>5075</v>
      </c>
      <c r="L1129" s="491"/>
      <c r="M1129" s="490"/>
      <c r="N1129" s="293">
        <f>K1129</f>
        <v>5075</v>
      </c>
    </row>
    <row r="1130" ht="28.5" spans="2:13">
      <c r="B1130" s="460"/>
      <c r="C1130" s="460"/>
      <c r="D1130" s="387">
        <v>7</v>
      </c>
      <c r="E1130" s="473" t="s">
        <v>476</v>
      </c>
      <c r="F1130" s="457" t="s">
        <v>477</v>
      </c>
      <c r="G1130" s="474" t="s">
        <v>478</v>
      </c>
      <c r="H1130" s="472" t="s">
        <v>113</v>
      </c>
      <c r="I1130" s="448">
        <f>41+7+3+12+17+21+8+9+6+9+6+7+6+7+7+5+6+6+9+6</f>
        <v>198</v>
      </c>
      <c r="J1130" s="324">
        <f>IF(I1131=0,"tdi",IF(I1131="tdi","tdi",IF(I1130="tdi","tdi",IF(AND(COUNT(I1130)=1,COUNT(I1131)=1,I1130&lt;=I1131),I1130/I1131*100,IF(OR(COUNTBLANK(I1130)=1,COUNTBLANK(I1131)=1),"tdi",IF(AND(COUNTA(I1130)=1,COUNTA(I1131)=1),"salah tolong cek"))))))</f>
        <v>81.1475409836066</v>
      </c>
      <c r="K1130" s="459">
        <f>39+4+8+11+14+20+20+3+6+7+5+8+4+6+5+5+5+3</f>
        <v>173</v>
      </c>
      <c r="L1130" s="324">
        <f>IF(K1131=0,"tdi",IF(K1131="tdi","tdi",IF(K1130="tdi","tdi",IF(AND(COUNT(K1130)=1,COUNT(K1131)=1,K1130&lt;=K1131),K1130/K1131*100,IF(OR(COUNTBLANK(K1130)=1,COUNTBLANK(K1131)=1),"tdi",IF(AND(COUNTA(K1130)=1,COUNTA(K1131)=1),"salah tolong cek"))))))</f>
        <v>73.6170212765957</v>
      </c>
      <c r="M1130" s="490"/>
    </row>
    <row r="1131" spans="2:13">
      <c r="B1131" s="460"/>
      <c r="C1131" s="460"/>
      <c r="D1131" s="461"/>
      <c r="E1131" s="477"/>
      <c r="F1131" s="462"/>
      <c r="G1131" s="474" t="s">
        <v>479</v>
      </c>
      <c r="H1131" s="472" t="s">
        <v>113</v>
      </c>
      <c r="I1131" s="498">
        <f>I1121</f>
        <v>244</v>
      </c>
      <c r="J1131" s="491"/>
      <c r="K1131" s="498">
        <f>K1121</f>
        <v>235</v>
      </c>
      <c r="L1131" s="491"/>
      <c r="M1131" s="490"/>
    </row>
    <row r="1132" ht="28.5" spans="2:13">
      <c r="B1132" s="460"/>
      <c r="C1132" s="460"/>
      <c r="D1132" s="464">
        <v>8</v>
      </c>
      <c r="E1132" s="389" t="s">
        <v>480</v>
      </c>
      <c r="F1132" s="457" t="s">
        <v>481</v>
      </c>
      <c r="G1132" s="474" t="s">
        <v>482</v>
      </c>
      <c r="H1132" s="472" t="s">
        <v>113</v>
      </c>
      <c r="I1132" s="448">
        <f>48+13+4+16+21+21+9+9+9+9+9+8+8+8+9+7+9+9+9+9</f>
        <v>244</v>
      </c>
      <c r="J1132" s="324">
        <f>IF(I1133=0,"tdi",IF(I1133="tdi","tdi",IF(I1132="tdi","tdi",IF(AND(COUNT(I1132)=1,COUNT(I1133)=1,I1132&lt;=I1133),I1132/I1133*100,IF(OR(COUNTBLANK(I1132)=1,COUNTBLANK(I1133)=1),"tdi",IF(AND(COUNTA(I1132)=1,COUNTA(I1133)=1),"salah tolong cek"))))))</f>
        <v>100</v>
      </c>
      <c r="K1132" s="459">
        <f>K1121</f>
        <v>235</v>
      </c>
      <c r="L1132" s="324">
        <f>IF(K1133=0,"tdi",IF(K1133="tdi","tdi",IF(K1132="tdi","tdi",IF(AND(COUNT(K1132)=1,COUNT(K1133)=1,K1132&lt;=K1133),K1132/K1133*100,IF(OR(COUNTBLANK(K1132)=1,COUNTBLANK(K1133)=1),"tdi",IF(AND(COUNTA(K1132)=1,COUNTA(K1133)=1),"salah tolong cek"))))))</f>
        <v>100</v>
      </c>
      <c r="M1132" s="490"/>
    </row>
    <row r="1133" spans="2:13">
      <c r="B1133" s="461"/>
      <c r="C1133" s="461"/>
      <c r="D1133" s="469"/>
      <c r="E1133" s="395"/>
      <c r="F1133" s="462"/>
      <c r="G1133" s="474" t="s">
        <v>479</v>
      </c>
      <c r="H1133" s="472" t="s">
        <v>113</v>
      </c>
      <c r="I1133" s="498">
        <f>I1131</f>
        <v>244</v>
      </c>
      <c r="J1133" s="491"/>
      <c r="K1133" s="498">
        <f>K1131</f>
        <v>235</v>
      </c>
      <c r="L1133" s="491"/>
      <c r="M1133" s="490"/>
    </row>
    <row r="1134" ht="42.75" spans="2:13">
      <c r="B1134" s="387">
        <v>5</v>
      </c>
      <c r="C1134" s="387" t="s">
        <v>483</v>
      </c>
      <c r="D1134" s="464">
        <v>9</v>
      </c>
      <c r="E1134" s="381" t="s">
        <v>484</v>
      </c>
      <c r="F1134" s="471" t="s">
        <v>485</v>
      </c>
      <c r="G1134" s="474" t="s">
        <v>486</v>
      </c>
      <c r="H1134" s="472" t="s">
        <v>487</v>
      </c>
      <c r="I1134" s="500">
        <f>IF(COUNTIF(I1135:I1137,"tdi")=3,"tdi",COUNTIF(I1135:I1137,"ada"))</f>
        <v>3</v>
      </c>
      <c r="J1134" s="488">
        <f>I1134</f>
        <v>3</v>
      </c>
      <c r="K1134" s="500">
        <f>IF(COUNTIF(K1135:K1137,"tdi")=3,"tdi",COUNTIF(K1135:K1137,"ada"))</f>
        <v>3</v>
      </c>
      <c r="L1134" s="488">
        <f>K1134</f>
        <v>3</v>
      </c>
      <c r="M1134" s="490"/>
    </row>
    <row r="1135" spans="2:15">
      <c r="B1135" s="460"/>
      <c r="C1135" s="460"/>
      <c r="D1135" s="466"/>
      <c r="E1135" s="661" t="s">
        <v>488</v>
      </c>
      <c r="F1135" s="471"/>
      <c r="G1135" s="661" t="s">
        <v>488</v>
      </c>
      <c r="H1135" s="472" t="s">
        <v>398</v>
      </c>
      <c r="I1135" s="448" t="s">
        <v>97</v>
      </c>
      <c r="J1135" s="498"/>
      <c r="K1135" s="489" t="str">
        <f>'KKE FUNGSI PENUNJANG'!BQ29</f>
        <v>Ada</v>
      </c>
      <c r="L1135" s="498"/>
      <c r="M1135" s="490"/>
      <c r="O1135" s="293" t="s">
        <v>99</v>
      </c>
    </row>
    <row r="1136" spans="2:13">
      <c r="B1136" s="460"/>
      <c r="C1136" s="460"/>
      <c r="D1136" s="466"/>
      <c r="E1136" s="661" t="s">
        <v>489</v>
      </c>
      <c r="F1136" s="471"/>
      <c r="G1136" s="661" t="s">
        <v>489</v>
      </c>
      <c r="H1136" s="472" t="s">
        <v>398</v>
      </c>
      <c r="I1136" s="448" t="s">
        <v>97</v>
      </c>
      <c r="J1136" s="498"/>
      <c r="K1136" s="489" t="str">
        <f>'KKE FUNGSI PENUNJANG'!BQ30</f>
        <v>Ada</v>
      </c>
      <c r="L1136" s="498"/>
      <c r="M1136" s="490"/>
    </row>
    <row r="1137" spans="2:13">
      <c r="B1137" s="460"/>
      <c r="C1137" s="460"/>
      <c r="D1137" s="469"/>
      <c r="E1137" s="381" t="s">
        <v>490</v>
      </c>
      <c r="F1137" s="471"/>
      <c r="G1137" s="381" t="s">
        <v>490</v>
      </c>
      <c r="H1137" s="472" t="s">
        <v>398</v>
      </c>
      <c r="I1137" s="448" t="s">
        <v>97</v>
      </c>
      <c r="J1137" s="498"/>
      <c r="K1137" s="489" t="str">
        <f>'KKE FUNGSI PENUNJANG'!BQ31</f>
        <v>Ada</v>
      </c>
      <c r="L1137" s="498"/>
      <c r="M1137" s="490"/>
    </row>
    <row r="1138" ht="28.5" spans="2:13">
      <c r="B1138" s="460"/>
      <c r="C1138" s="460"/>
      <c r="D1138" s="478">
        <v>10</v>
      </c>
      <c r="E1138" s="473" t="s">
        <v>491</v>
      </c>
      <c r="F1138" s="457" t="s">
        <v>492</v>
      </c>
      <c r="G1138" s="471" t="s">
        <v>493</v>
      </c>
      <c r="H1138" s="472" t="s">
        <v>430</v>
      </c>
      <c r="I1138" s="448">
        <f>19+6+3+4+5+6+6+6+6+7+6+4+8+3+5+5+6+5+5+5</f>
        <v>120</v>
      </c>
      <c r="J1138" s="324">
        <f>IF(I1139=0,"tdi",IF(I1139="tdi","tdi",IF(I1138="tdi","tdi",IF(AND(COUNT(I1138)=1,COUNT(I1139)=1,I1138&lt;=I1139),I1138/I1139*100,IF(OR(COUNTBLANK(I1138)=1,COUNTBLANK(I1139)=1),"tdi",IF(AND(COUNTA(I1138)=1,COUNTA(I1139)=1),"salah tolong cek"))))))</f>
        <v>85.7142857142857</v>
      </c>
      <c r="K1138" s="459">
        <f>'KKE FUNGSI PENUNJANG'!BQ32</f>
        <v>139</v>
      </c>
      <c r="L1138" s="324">
        <f>IF(K1139=0,"tdi",IF(K1139="tdi","tdi",IF(K1138="tdi","tdi",IF(AND(COUNT(K1138)=1,COUNT(K1139)=1,K1138&lt;=K1139),K1138/K1139*100,IF(OR(COUNTBLANK(K1138)=1,COUNTBLANK(K1139)=1),"tdi",IF(AND(COUNTA(K1138)=1,COUNTA(K1139)=1),"salah tolong cek"))))))</f>
        <v>89.6774193548387</v>
      </c>
      <c r="M1138" s="490"/>
    </row>
    <row r="1139" spans="2:13">
      <c r="B1139" s="460"/>
      <c r="C1139" s="460"/>
      <c r="D1139" s="479"/>
      <c r="E1139" s="477"/>
      <c r="F1139" s="462"/>
      <c r="G1139" s="471" t="s">
        <v>494</v>
      </c>
      <c r="H1139" s="472" t="s">
        <v>430</v>
      </c>
      <c r="I1139" s="448">
        <f>24+6+3+5+5+7+6+7+8+7+8+6+8+5+5+8+6+6+5+5</f>
        <v>140</v>
      </c>
      <c r="J1139" s="491"/>
      <c r="K1139" s="459">
        <f>'KKE FUNGSI PENUNJANG'!BQ33</f>
        <v>155</v>
      </c>
      <c r="L1139" s="491"/>
      <c r="M1139" s="490"/>
    </row>
    <row r="1140" ht="28.5" spans="2:13">
      <c r="B1140" s="460"/>
      <c r="C1140" s="460"/>
      <c r="D1140" s="387">
        <v>11</v>
      </c>
      <c r="E1140" s="473" t="s">
        <v>495</v>
      </c>
      <c r="F1140" s="457" t="s">
        <v>496</v>
      </c>
      <c r="G1140" s="471" t="s">
        <v>497</v>
      </c>
      <c r="H1140" s="472" t="s">
        <v>430</v>
      </c>
      <c r="I1140" s="448">
        <f>20+4+3+4+5+6+6+3+6+4+4+4+3+3+4+4+4+6+3+3</f>
        <v>99</v>
      </c>
      <c r="J1140" s="324">
        <f>IF(I1141=0,"tdi",IF(I1141="tdi","tdi",IF(I1140="tdi","tdi",IF(AND(COUNT(I1140)=1,COUNT(I1141)=1,I1140&lt;=I1141),I1140/I1141*100,IF(OR(COUNTBLANK(I1140)=1,COUNTBLANK(I1141)=1),"tdi",IF(AND(COUNTA(I1140)=1,COUNTA(I1141)=1),"salah tolong cek"))))))</f>
        <v>91.6666666666667</v>
      </c>
      <c r="K1140" s="459">
        <f>'KKE FUNGSI PENUNJANG'!BQ34</f>
        <v>113</v>
      </c>
      <c r="L1140" s="324">
        <f>IF(K1141=0,"tdi",IF(K1141="tdi","tdi",IF(K1140="tdi","tdi",IF(AND(COUNT(K1140)=1,COUNT(K1141)=1,K1140&lt;=K1141),K1140/K1141*100,IF(OR(COUNTBLANK(K1140)=1,COUNTBLANK(K1141)=1),"tdi",IF(AND(COUNTA(K1140)=1,COUNTA(K1141)=1),"salah tolong cek"))))))</f>
        <v>92.6229508196721</v>
      </c>
      <c r="M1140" s="490"/>
    </row>
    <row r="1141" spans="2:13">
      <c r="B1141" s="460"/>
      <c r="C1141" s="460"/>
      <c r="D1141" s="461"/>
      <c r="E1141" s="477"/>
      <c r="F1141" s="462"/>
      <c r="G1141" s="474" t="s">
        <v>498</v>
      </c>
      <c r="H1141" s="472" t="s">
        <v>430</v>
      </c>
      <c r="I1141" s="448">
        <f>21+4+3+4+5+6+6+5+6+4+5+4+4+4+5+4+4+7+4+3</f>
        <v>108</v>
      </c>
      <c r="J1141" s="491"/>
      <c r="K1141" s="459">
        <f>'KKE FUNGSI PENUNJANG'!BQ35</f>
        <v>122</v>
      </c>
      <c r="L1141" s="491"/>
      <c r="M1141" s="490"/>
    </row>
    <row r="1142" ht="28.5" spans="2:13">
      <c r="B1142" s="460"/>
      <c r="C1142" s="460"/>
      <c r="D1142" s="478">
        <v>12</v>
      </c>
      <c r="E1142" s="473" t="s">
        <v>499</v>
      </c>
      <c r="F1142" s="457" t="s">
        <v>500</v>
      </c>
      <c r="G1142" s="474" t="s">
        <v>501</v>
      </c>
      <c r="H1142" s="472" t="s">
        <v>430</v>
      </c>
      <c r="I1142" s="448">
        <f>21+4+3+4+5+6+6+5+6+4+2+4+4+4+5+4+4+7+4+3</f>
        <v>105</v>
      </c>
      <c r="J1142" s="324">
        <f>IF(I1143=0,"tdi",IF(I1143="tdi","tdi",IF(I1142="tdi","tdi",IF(AND(COUNT(I1142)=1,COUNT(I1143)=1,I1142&lt;=I1143),I1142/I1143*100,IF(OR(COUNTBLANK(I1142)=1,COUNTBLANK(I1143)=1),"tdi",IF(AND(COUNTA(I1142)=1,COUNTA(I1143)=1),"salah tolong cek"))))))</f>
        <v>94.5945945945946</v>
      </c>
      <c r="K1142" s="459">
        <f>'KKE FUNGSI PENUNJANG'!BQ36</f>
        <v>121</v>
      </c>
      <c r="L1142" s="324">
        <f>IF(K1143=0,"tdi",IF(K1143="tdi","tdi",IF(K1142="tdi","tdi",IF(AND(COUNT(K1142)=1,COUNT(K1143)=1,K1142&lt;=K1143),K1142/K1143*100,IF(OR(COUNTBLANK(K1142)=1,COUNTBLANK(K1143)=1),"tdi",IF(AND(COUNTA(K1142)=1,COUNTA(K1143)=1),"salah tolong cek"))))))</f>
        <v>98.3739837398374</v>
      </c>
      <c r="M1142" s="490"/>
    </row>
    <row r="1143" spans="2:13">
      <c r="B1143" s="461"/>
      <c r="C1143" s="461"/>
      <c r="D1143" s="479"/>
      <c r="E1143" s="477"/>
      <c r="F1143" s="462"/>
      <c r="G1143" s="474" t="s">
        <v>502</v>
      </c>
      <c r="H1143" s="472" t="s">
        <v>430</v>
      </c>
      <c r="I1143" s="448">
        <f>21+4+3+4+5+6+6+6+6+4+7+4+4+4+5+4+4+7+4+3</f>
        <v>111</v>
      </c>
      <c r="J1143" s="491"/>
      <c r="K1143" s="459">
        <f>'KKE FUNGSI PENUNJANG'!BQ37</f>
        <v>123</v>
      </c>
      <c r="L1143" s="491"/>
      <c r="M1143" s="490"/>
    </row>
    <row r="1144" customHeight="1" spans="2:15">
      <c r="B1144" s="388">
        <v>6</v>
      </c>
      <c r="C1144" s="387" t="s">
        <v>503</v>
      </c>
      <c r="D1144" s="387">
        <v>13</v>
      </c>
      <c r="E1144" s="473" t="s">
        <v>504</v>
      </c>
      <c r="F1144" s="457" t="s">
        <v>505</v>
      </c>
      <c r="G1144" s="474" t="s">
        <v>506</v>
      </c>
      <c r="H1144" s="472" t="s">
        <v>507</v>
      </c>
      <c r="I1144" s="504">
        <f>78033703000+43499273400+2862830000+14469234000+15373861000+15314634000+12971426000+19257718400+6564074360+5995325920+8227823773+2876800500+2809226000+3549408500+2697496000+3775459000+2994680+4160778000+3030304000+3020322000</f>
        <v>248492692533</v>
      </c>
      <c r="J1144" s="324">
        <f>IF(I1145=0,"tdi",IF(I1145="tdi","tdi",IF(I1144="tdi","tdi",IF(AND(COUNT(I1144)=1,COUNT(I1145)=1,I1144&lt;=I1145),I1144/I1145*100,IF(OR(COUNTBLANK(I1144)=1,COUNTBLANK(I1145)=1),"tdi",IF(AND(COUNTA(I1144)=1,COUNTA(I1145)=1),"salah tolong cek"))))))</f>
        <v>9.07344751971753</v>
      </c>
      <c r="K1144" s="447">
        <v>327793989965</v>
      </c>
      <c r="L1144" s="324">
        <f>IF(K1145=0,"tdi",IF(K1145="tdi","tdi",IF(K1144="tdi","tdi",IF(AND(COUNT(K1144)=1,COUNT(K1145)=1,K1144&lt;=K1145),K1144/K1145*100,IF(OR(COUNTBLANK(K1144)=1,COUNTBLANK(K1145)=1),"tdi",IF(AND(COUNTA(K1144)=1,COUNTA(K1145)=1),"salah tolong cek"))))))</f>
        <v>13.5428094296614</v>
      </c>
      <c r="M1144" s="490"/>
      <c r="N1144" s="293">
        <f>K1144</f>
        <v>327793989965</v>
      </c>
      <c r="O1144" s="293" t="str">
        <f>IF($N$1954&lt;&gt;$N$1955,"Total angrn sel SKPD berbeda dgn total APBD","Ok")</f>
        <v>Ok</v>
      </c>
    </row>
    <row r="1145" spans="2:14">
      <c r="B1145" s="390"/>
      <c r="C1145" s="460"/>
      <c r="D1145" s="461"/>
      <c r="E1145" s="477"/>
      <c r="F1145" s="462"/>
      <c r="G1145" s="474" t="s">
        <v>508</v>
      </c>
      <c r="H1145" s="472" t="s">
        <v>507</v>
      </c>
      <c r="I1145" s="504">
        <f>2738680000000</f>
        <v>2738680000000</v>
      </c>
      <c r="J1145" s="491"/>
      <c r="K1145" s="513">
        <v>2420428284600</v>
      </c>
      <c r="L1145" s="491"/>
      <c r="M1145" s="490"/>
      <c r="N1145" s="293">
        <f>K1145</f>
        <v>2420428284600</v>
      </c>
    </row>
    <row r="1146" spans="2:13">
      <c r="B1146" s="391"/>
      <c r="C1146" s="460"/>
      <c r="D1146" s="478">
        <v>14</v>
      </c>
      <c r="E1146" s="473" t="s">
        <v>509</v>
      </c>
      <c r="F1146" s="457" t="s">
        <v>510</v>
      </c>
      <c r="G1146" s="480" t="s">
        <v>511</v>
      </c>
      <c r="H1146" s="472" t="s">
        <v>507</v>
      </c>
      <c r="I1146" s="504">
        <f>1959560537+2016399200+6600000+418062600+1779661600+278815000+126814000+120307000+39550000+0+8227823773+61649000+45276000+54100000+0+0+35000000+0+25000000+0</f>
        <v>15194618710</v>
      </c>
      <c r="J1146" s="324">
        <f>IF(I1147=0,"tdi",IF(I1147="tdi","tdi",IF(I1146="tdi","tdi",IF(AND(COUNT(I1146)=1,COUNT(I1147)=1,I1146&lt;=I1147),I1146/I1147*100,IF(OR(COUNTBLANK(I1146)=1,COUNTBLANK(I1147)=1),"tdi",IF(AND(COUNTA(I1146)=1,COUNTA(I1147)=1),"salah tolong cek"))))))</f>
        <v>6.93917565160918</v>
      </c>
      <c r="K1146" s="447">
        <v>7317188357</v>
      </c>
      <c r="L1146" s="324">
        <f>IF(K1147=0,"tdi",IF(K1147="tdi","tdi",IF(K1146="tdi","tdi",IF(AND(COUNT(K1146)=1,COUNT(K1147)=1,K1146&lt;=K1147),K1146/K1147*100,IF(OR(COUNTBLANK(K1146)=1,COUNTBLANK(K1147)=1),"tdi",IF(AND(COUNTA(K1146)=1,COUNTA(K1147)=1),"salah tolong cek"))))))</f>
        <v>2.47340726342322</v>
      </c>
      <c r="M1146" s="490"/>
    </row>
    <row r="1147" spans="2:13">
      <c r="B1147" s="391"/>
      <c r="C1147" s="460"/>
      <c r="D1147" s="479"/>
      <c r="E1147" s="477"/>
      <c r="F1147" s="462"/>
      <c r="G1147" s="480" t="s">
        <v>512</v>
      </c>
      <c r="H1147" s="472" t="s">
        <v>507</v>
      </c>
      <c r="I1147" s="504">
        <f>70631248852+38964243259+2560951478+12650240158+14250944569+13613902237+11585581092+18121682765+5661738106.56+5174784765+31050000+31050000+2552084405+2534349841+3181199042+2360701470+3207667110+2627713531+3788785141+2664281870+2774442592</f>
        <v>218968642283.56</v>
      </c>
      <c r="J1147" s="491"/>
      <c r="K1147" s="447">
        <v>295834352280.22</v>
      </c>
      <c r="L1147" s="491"/>
      <c r="M1147" s="490"/>
    </row>
    <row r="1148" spans="2:13">
      <c r="B1148" s="391"/>
      <c r="C1148" s="460"/>
      <c r="D1148" s="387">
        <v>15</v>
      </c>
      <c r="E1148" s="473" t="s">
        <v>513</v>
      </c>
      <c r="F1148" s="457" t="s">
        <v>514</v>
      </c>
      <c r="G1148" s="480" t="s">
        <v>515</v>
      </c>
      <c r="H1148" s="472" t="s">
        <v>507</v>
      </c>
      <c r="I1148" s="504">
        <f>587978900+1501533416+16226400+91476650+229555306+1153196308+337532518+103926700+4691746500+83551800+113952384+113952384+152059000+90077200+177100600+112080000+133806000+98938500+347832500+128113500+149191000</f>
        <v>10413827566</v>
      </c>
      <c r="J1148" s="324">
        <f>IF(I1149=0,"tdi",IF(I1149="tdi","tdi",IF(I1148="tdi","tdi",IF(AND(COUNT(I1148)=1,COUNT(I1149)=1,I1148&lt;=I1149),I1148/I1149*100,IF(OR(COUNTBLANK(I1148)=1,COUNTBLANK(I1149)=1),"tdi",IF(AND(COUNTA(I1148)=1,COUNTA(I1149)=1),"salah tolong cek"))))))</f>
        <v>8.2867647037291</v>
      </c>
      <c r="K1148" s="447">
        <v>7662783153</v>
      </c>
      <c r="L1148" s="324">
        <f>IF(K1149=0,"tdi",IF(K1149="tdi","tdi",IF(K1148="tdi","tdi",IF(AND(COUNT(K1148)=1,COUNT(K1149)=1,K1148&lt;=K1149),K1148/K1149*100,IF(OR(COUNTBLANK(K1148)=1,COUNTBLANK(K1149)=1),"tdi",IF(AND(COUNTA(K1148)=1,COUNTA(K1149)=1),"salah tolong cek"))))))</f>
        <v>5.39871337225801</v>
      </c>
      <c r="M1148" s="490"/>
    </row>
    <row r="1149" spans="2:13">
      <c r="B1149" s="391"/>
      <c r="C1149" s="460"/>
      <c r="D1149" s="461"/>
      <c r="E1149" s="477"/>
      <c r="F1149" s="462"/>
      <c r="G1149" s="480" t="s">
        <v>516</v>
      </c>
      <c r="H1149" s="472" t="s">
        <v>507</v>
      </c>
      <c r="I1149" s="504">
        <f>50068766575+30484824079+1300263850+6382325319+3853997123+4562366790+5490005415+8389675700+1433497427+1233362310+3253035105+3253035105+574769310+491698600+642006955+674292700+705143900+360507800+1076635600+645901600+792083000</f>
        <v>125668194263</v>
      </c>
      <c r="J1149" s="491"/>
      <c r="K1149" s="447">
        <v>141937210306</v>
      </c>
      <c r="L1149" s="491"/>
      <c r="M1149" s="490"/>
    </row>
    <row r="1150" spans="2:13">
      <c r="B1150" s="391"/>
      <c r="C1150" s="460"/>
      <c r="D1150" s="478">
        <v>16</v>
      </c>
      <c r="E1150" s="473" t="s">
        <v>517</v>
      </c>
      <c r="F1150" s="457" t="s">
        <v>518</v>
      </c>
      <c r="G1150" s="480" t="s">
        <v>515</v>
      </c>
      <c r="H1150" s="472" t="s">
        <v>507</v>
      </c>
      <c r="I1150" s="502">
        <f>I1148</f>
        <v>10413827566</v>
      </c>
      <c r="J1150" s="322">
        <f>IF(COUNTBLANK(I1150)=1,"tdi",IF(I1150="tdi","tdi",IF(COUNTBLANK(I1151)=1,"tdi",IF(I1151="tdi","tdi",IF(I1151=0,"tdi",IF(AND(COUNT(I1150)=1,COUNT(I1151)=1),I1150/I1151*100,"salah tolong cek"))))))</f>
        <v>4.75585337580634</v>
      </c>
      <c r="K1150" s="502">
        <f>K1148</f>
        <v>7662783153</v>
      </c>
      <c r="L1150" s="322">
        <f>IF(COUNTBLANK(K1150)=1,"tdi",IF(K1150="tdi","tdi",IF(COUNTBLANK(K1151)=1,"tdi",IF(K1151="tdi","tdi",IF(K1151=0,"tdi",IF(AND(COUNT(K1150)=1,COUNT(K1151)=1),K1150/K1151*100,"salah tolong cek"))))))</f>
        <v>2.59022763716827</v>
      </c>
      <c r="M1150" s="490"/>
    </row>
    <row r="1151" spans="2:13">
      <c r="B1151" s="391"/>
      <c r="C1151" s="460"/>
      <c r="D1151" s="479"/>
      <c r="E1151" s="477"/>
      <c r="F1151" s="462"/>
      <c r="G1151" s="480" t="s">
        <v>512</v>
      </c>
      <c r="H1151" s="472" t="s">
        <v>507</v>
      </c>
      <c r="I1151" s="502">
        <f>I1147</f>
        <v>218968642283.56</v>
      </c>
      <c r="J1151" s="491"/>
      <c r="K1151" s="502">
        <f>K1147</f>
        <v>295834352280.22</v>
      </c>
      <c r="L1151" s="491"/>
      <c r="M1151" s="490"/>
    </row>
    <row r="1152" ht="42.75" spans="2:13">
      <c r="B1152" s="391"/>
      <c r="C1152" s="460"/>
      <c r="D1152" s="387">
        <v>17</v>
      </c>
      <c r="E1152" s="393" t="s">
        <v>519</v>
      </c>
      <c r="F1152" s="471" t="s">
        <v>520</v>
      </c>
      <c r="G1152" s="463" t="s">
        <v>521</v>
      </c>
      <c r="H1152" s="472" t="s">
        <v>522</v>
      </c>
      <c r="I1152" s="500">
        <f>IF(COUNTIF(I1153:I1155,"tdi")=3,"tdi",COUNTIF(I1153:I1155,"ada"))</f>
        <v>3</v>
      </c>
      <c r="J1152" s="488">
        <f>I1152</f>
        <v>3</v>
      </c>
      <c r="K1152" s="500">
        <f>IF(COUNTIF(K1153:K1155,"tdi")=3,"tdi",COUNTIF(K1153:K1155,"ada"))</f>
        <v>3</v>
      </c>
      <c r="L1152" s="488">
        <f>K1152</f>
        <v>3</v>
      </c>
      <c r="M1152" s="490"/>
    </row>
    <row r="1153" spans="2:13">
      <c r="B1153" s="391"/>
      <c r="C1153" s="460"/>
      <c r="D1153" s="460"/>
      <c r="E1153" s="662" t="s">
        <v>523</v>
      </c>
      <c r="F1153" s="471"/>
      <c r="G1153" s="662" t="s">
        <v>523</v>
      </c>
      <c r="H1153" s="472" t="s">
        <v>398</v>
      </c>
      <c r="I1153" s="448" t="s">
        <v>97</v>
      </c>
      <c r="J1153" s="503"/>
      <c r="K1153" s="489" t="str">
        <f>'KKE FUNGSI PENUNJANG'!BQ47</f>
        <v>Ada</v>
      </c>
      <c r="L1153" s="503"/>
      <c r="M1153" s="490"/>
    </row>
    <row r="1154" spans="2:13">
      <c r="B1154" s="391"/>
      <c r="C1154" s="460"/>
      <c r="D1154" s="460"/>
      <c r="E1154" s="662" t="s">
        <v>524</v>
      </c>
      <c r="F1154" s="471"/>
      <c r="G1154" s="662" t="s">
        <v>524</v>
      </c>
      <c r="H1154" s="472" t="s">
        <v>398</v>
      </c>
      <c r="I1154" s="448" t="s">
        <v>97</v>
      </c>
      <c r="J1154" s="503"/>
      <c r="K1154" s="489" t="str">
        <f>'KKE FUNGSI PENUNJANG'!BQ48</f>
        <v>Ada</v>
      </c>
      <c r="L1154" s="503"/>
      <c r="M1154" s="490"/>
    </row>
    <row r="1155" spans="2:13">
      <c r="B1155" s="395"/>
      <c r="C1155" s="461"/>
      <c r="D1155" s="461"/>
      <c r="E1155" s="662" t="s">
        <v>525</v>
      </c>
      <c r="F1155" s="471"/>
      <c r="G1155" s="662" t="s">
        <v>525</v>
      </c>
      <c r="H1155" s="472" t="s">
        <v>398</v>
      </c>
      <c r="I1155" s="448" t="s">
        <v>97</v>
      </c>
      <c r="J1155" s="503"/>
      <c r="K1155" s="489" t="str">
        <f>'KKE FUNGSI PENUNJANG'!BQ49</f>
        <v>Ada</v>
      </c>
      <c r="L1155" s="503"/>
      <c r="M1155" s="490"/>
    </row>
    <row r="1156" ht="29.25" spans="2:13">
      <c r="B1156" s="478">
        <v>7</v>
      </c>
      <c r="C1156" s="387" t="s">
        <v>526</v>
      </c>
      <c r="D1156" s="374">
        <v>18</v>
      </c>
      <c r="E1156" s="381" t="s">
        <v>527</v>
      </c>
      <c r="F1156" s="471" t="s">
        <v>528</v>
      </c>
      <c r="G1156" s="471" t="s">
        <v>529</v>
      </c>
      <c r="H1156" s="472" t="s">
        <v>398</v>
      </c>
      <c r="I1156" s="449" t="s">
        <v>97</v>
      </c>
      <c r="J1156" s="488" t="str">
        <f>IF(I1156="ada","ada",IF(I1156="tidak","tidak",IF(I1156="","tdi",IF(I1156="tdi","tdi","salah tolong cek"))))</f>
        <v>ada</v>
      </c>
      <c r="K1156" s="489" t="str">
        <f>'KKE FUNGSI PENUNJANG'!BQ50</f>
        <v>Ada</v>
      </c>
      <c r="L1156" s="488" t="str">
        <f>IF(K1156="ada","ada",IF(K1156="tidak","tidak",IF(K1156="","tdi",IF(K1156="tdi","tdi","salah tolong cek"))))</f>
        <v>ada</v>
      </c>
      <c r="M1156" s="490"/>
    </row>
    <row r="1157" spans="2:13">
      <c r="B1157" s="481"/>
      <c r="C1157" s="460"/>
      <c r="D1157" s="387">
        <v>19</v>
      </c>
      <c r="E1157" s="473" t="s">
        <v>530</v>
      </c>
      <c r="F1157" s="457" t="s">
        <v>531</v>
      </c>
      <c r="G1157" s="480" t="s">
        <v>532</v>
      </c>
      <c r="H1157" s="472" t="s">
        <v>507</v>
      </c>
      <c r="I1157" s="504">
        <v>0</v>
      </c>
      <c r="J1157" s="324">
        <f>IF(I1158=0,"tdi",IF(I1158="tdi","tdi",IF(I1157="tdi","tdi",IF(AND(COUNT(I1157)=1,COUNT(I1158)=1,I1157&lt;=I1158),I1157/I1158*100,IF(OR(COUNTBLANK(I1157)=1,COUNTBLANK(I1158)=1),"tdi",IF(AND(COUNTA(I1157)=1,COUNTA(I1158)=1),"salah tolong cek"))))))</f>
        <v>0</v>
      </c>
      <c r="K1157" s="489">
        <f>'KKE FUNGSI PENUNJANG'!BQ51</f>
        <v>0</v>
      </c>
      <c r="L1157" s="324">
        <f>IF(K1158=0,"tdi",IF(K1158="tdi","tdi",IF(K1157="tdi","tdi",IF(AND(COUNT(K1157)=1,COUNT(K1158)=1,K1157&lt;=K1158),K1157/K1158*100,IF(OR(COUNTBLANK(K1157)=1,COUNTBLANK(K1158)=1),"tdi",IF(AND(COUNTA(K1157)=1,COUNTA(K1158)=1),"salah tolong cek"))))))</f>
        <v>0</v>
      </c>
      <c r="M1157" s="490"/>
    </row>
    <row r="1158" spans="2:13">
      <c r="B1158" s="479"/>
      <c r="C1158" s="461"/>
      <c r="D1158" s="461"/>
      <c r="E1158" s="477"/>
      <c r="F1158" s="462"/>
      <c r="G1158" s="480" t="s">
        <v>533</v>
      </c>
      <c r="H1158" s="472" t="s">
        <v>507</v>
      </c>
      <c r="I1158" s="504">
        <f>370413038603+38856390154+661196109+418062600+1779661600+1840932665+4100740958+29401210000+5025286500+4135160233+23597510600+3754445651+8396980400+3983984183+4333689689+3303754417+6140564500+3184978257+4745657358+3586200518</f>
        <v>521659444995</v>
      </c>
      <c r="J1158" s="491"/>
      <c r="K1158" s="489">
        <f>'KKE FUNGSI PENUNJANG'!BQ52</f>
        <v>709285424770.295</v>
      </c>
      <c r="L1158" s="491"/>
      <c r="M1158" s="490"/>
    </row>
    <row r="1159" ht="28.5" customHeight="1" spans="2:13">
      <c r="B1159" s="478">
        <v>8</v>
      </c>
      <c r="C1159" s="387" t="s">
        <v>534</v>
      </c>
      <c r="D1159" s="374">
        <v>20</v>
      </c>
      <c r="E1159" s="381" t="s">
        <v>535</v>
      </c>
      <c r="F1159" s="471" t="s">
        <v>536</v>
      </c>
      <c r="G1159" s="480" t="s">
        <v>537</v>
      </c>
      <c r="H1159" s="472" t="s">
        <v>436</v>
      </c>
      <c r="I1159" s="500">
        <f>IF(COUNTIF(I1160:I1164,"tdi")=5,"tdi",COUNTIF(I1160:I1164,"ada"))</f>
        <v>5</v>
      </c>
      <c r="J1159" s="488">
        <f>I1159</f>
        <v>5</v>
      </c>
      <c r="K1159" s="500">
        <f>IF(COUNTIF(K1160:K1164,"tdi")=5,"tdi",COUNTIF(K1160:K1164,"ada"))</f>
        <v>5</v>
      </c>
      <c r="L1159" s="488">
        <f>K1159</f>
        <v>5</v>
      </c>
      <c r="M1159" s="490"/>
    </row>
    <row r="1160" spans="2:13">
      <c r="B1160" s="481"/>
      <c r="C1160" s="460"/>
      <c r="D1160" s="374"/>
      <c r="E1160" s="396" t="s">
        <v>538</v>
      </c>
      <c r="F1160" s="471"/>
      <c r="G1160" s="396" t="s">
        <v>539</v>
      </c>
      <c r="H1160" s="472" t="s">
        <v>398</v>
      </c>
      <c r="I1160" s="448" t="s">
        <v>97</v>
      </c>
      <c r="J1160" s="491"/>
      <c r="K1160" s="448" t="str">
        <f>'KKE FUNGSI PENUNJANG'!BQ54</f>
        <v>Ada</v>
      </c>
      <c r="L1160" s="491"/>
      <c r="M1160" s="490"/>
    </row>
    <row r="1161" spans="2:13">
      <c r="B1161" s="481"/>
      <c r="C1161" s="460"/>
      <c r="D1161" s="374"/>
      <c r="E1161" s="396" t="s">
        <v>540</v>
      </c>
      <c r="F1161" s="471"/>
      <c r="G1161" s="396" t="s">
        <v>541</v>
      </c>
      <c r="H1161" s="472" t="s">
        <v>398</v>
      </c>
      <c r="I1161" s="448" t="s">
        <v>97</v>
      </c>
      <c r="J1161" s="491"/>
      <c r="K1161" s="448" t="str">
        <f>'KKE FUNGSI PENUNJANG'!BQ55</f>
        <v>Ada</v>
      </c>
      <c r="L1161" s="491"/>
      <c r="M1161" s="490"/>
    </row>
    <row r="1162" spans="2:13">
      <c r="B1162" s="481"/>
      <c r="C1162" s="460"/>
      <c r="D1162" s="374"/>
      <c r="E1162" s="396" t="s">
        <v>542</v>
      </c>
      <c r="F1162" s="471"/>
      <c r="G1162" s="396" t="s">
        <v>543</v>
      </c>
      <c r="H1162" s="472" t="s">
        <v>398</v>
      </c>
      <c r="I1162" s="448" t="s">
        <v>97</v>
      </c>
      <c r="J1162" s="491"/>
      <c r="K1162" s="448" t="str">
        <f>'KKE FUNGSI PENUNJANG'!BQ56</f>
        <v>Ada</v>
      </c>
      <c r="L1162" s="491"/>
      <c r="M1162" s="490"/>
    </row>
    <row r="1163" spans="2:13">
      <c r="B1163" s="481"/>
      <c r="C1163" s="460"/>
      <c r="D1163" s="374"/>
      <c r="E1163" s="396" t="s">
        <v>544</v>
      </c>
      <c r="F1163" s="471"/>
      <c r="G1163" s="396" t="s">
        <v>545</v>
      </c>
      <c r="H1163" s="472" t="s">
        <v>398</v>
      </c>
      <c r="I1163" s="448" t="s">
        <v>97</v>
      </c>
      <c r="J1163" s="491"/>
      <c r="K1163" s="448" t="str">
        <f>'KKE FUNGSI PENUNJANG'!BQ57</f>
        <v>Ada</v>
      </c>
      <c r="L1163" s="491"/>
      <c r="M1163" s="490"/>
    </row>
    <row r="1164" ht="28.5" spans="2:13">
      <c r="B1164" s="481"/>
      <c r="C1164" s="460"/>
      <c r="D1164" s="374"/>
      <c r="E1164" s="396" t="s">
        <v>546</v>
      </c>
      <c r="F1164" s="471"/>
      <c r="G1164" s="396" t="s">
        <v>547</v>
      </c>
      <c r="H1164" s="472" t="s">
        <v>398</v>
      </c>
      <c r="I1164" s="448" t="s">
        <v>97</v>
      </c>
      <c r="J1164" s="491"/>
      <c r="K1164" s="448" t="str">
        <f>'KKE FUNGSI PENUNJANG'!BQ58</f>
        <v>Ada</v>
      </c>
      <c r="L1164" s="491"/>
      <c r="M1164" s="490"/>
    </row>
    <row r="1165" ht="43.5" spans="2:13">
      <c r="B1165" s="479"/>
      <c r="C1165" s="461"/>
      <c r="D1165" s="386">
        <v>21</v>
      </c>
      <c r="E1165" s="376" t="s">
        <v>548</v>
      </c>
      <c r="F1165" s="471" t="s">
        <v>549</v>
      </c>
      <c r="G1165" s="396" t="s">
        <v>550</v>
      </c>
      <c r="H1165" s="472" t="s">
        <v>398</v>
      </c>
      <c r="I1165" s="449" t="s">
        <v>97</v>
      </c>
      <c r="J1165" s="488" t="str">
        <f>IF(I1165="ada","ada",IF(I1165="tidak","tidak",IF(I1165="","tdi",IF(I1165="tdi","tdi","salah tolong cek"))))</f>
        <v>ada</v>
      </c>
      <c r="K1165" s="448" t="str">
        <f>'KKE FUNGSI PENUNJANG'!BQ59</f>
        <v>Ada</v>
      </c>
      <c r="L1165" s="488" t="str">
        <f>IF(K1165="ada","ada",IF(K1165="tidak","tidak",IF(K1165="","tdi",IF(K1165="tdi","tdi","salah tolong cek"))))</f>
        <v>ada</v>
      </c>
      <c r="M1165" s="490"/>
    </row>
    <row r="1166" ht="15" spans="2:13">
      <c r="B1166" s="397"/>
      <c r="C1166" s="398"/>
      <c r="D1166" s="399"/>
      <c r="E1166" s="398"/>
      <c r="F1166" s="482" t="s">
        <v>71</v>
      </c>
      <c r="G1166" s="482"/>
      <c r="H1166" s="483"/>
      <c r="I1166" s="483"/>
      <c r="J1166" s="483"/>
      <c r="K1166" s="505" t="s">
        <v>70</v>
      </c>
      <c r="L1166" s="505"/>
      <c r="M1166" s="506"/>
    </row>
    <row r="1167" ht="15" spans="2:13">
      <c r="B1167" s="397"/>
      <c r="C1167" s="398"/>
      <c r="D1167" s="399"/>
      <c r="E1167" s="398"/>
      <c r="F1167" s="364" t="s">
        <v>73</v>
      </c>
      <c r="G1167" s="364"/>
      <c r="H1167" s="483"/>
      <c r="I1167" s="483"/>
      <c r="J1167" s="483"/>
      <c r="K1167" s="505" t="s">
        <v>72</v>
      </c>
      <c r="L1167" s="505"/>
      <c r="M1167" s="506"/>
    </row>
    <row r="1168" spans="2:13">
      <c r="B1168" s="397"/>
      <c r="C1168" s="398"/>
      <c r="D1168" s="399"/>
      <c r="E1168" s="398"/>
      <c r="F1168" s="484"/>
      <c r="H1168" s="483"/>
      <c r="I1168" s="483"/>
      <c r="J1168" s="483"/>
      <c r="K1168" s="505" t="s">
        <v>551</v>
      </c>
      <c r="L1168" s="505"/>
      <c r="M1168" s="506"/>
    </row>
    <row r="1169" spans="2:13">
      <c r="B1169" s="365"/>
      <c r="C1169" s="365"/>
      <c r="D1169" s="365"/>
      <c r="E1169" s="365"/>
      <c r="F1169" s="365"/>
      <c r="G1169" s="365"/>
      <c r="H1169" s="485"/>
      <c r="I1169" s="485"/>
      <c r="J1169" s="507"/>
      <c r="K1169" s="505" t="s">
        <v>552</v>
      </c>
      <c r="L1169" s="505"/>
      <c r="M1169" s="365"/>
    </row>
    <row r="1170" spans="2:13">
      <c r="B1170" s="365"/>
      <c r="C1170" s="365"/>
      <c r="D1170" s="365"/>
      <c r="E1170" s="365"/>
      <c r="F1170" s="485" t="s">
        <v>77</v>
      </c>
      <c r="G1170" s="485"/>
      <c r="H1170" s="485"/>
      <c r="I1170" s="485"/>
      <c r="J1170" s="485"/>
      <c r="K1170" s="505" t="s">
        <v>553</v>
      </c>
      <c r="L1170" s="505"/>
      <c r="M1170" s="365"/>
    </row>
    <row r="1171" spans="2:14">
      <c r="B1171" s="365" t="s">
        <v>420</v>
      </c>
      <c r="C1171" s="365"/>
      <c r="D1171" s="365"/>
      <c r="E1171" s="365"/>
      <c r="F1171" s="485"/>
      <c r="G1171" s="485"/>
      <c r="H1171" s="485"/>
      <c r="I1171" s="485"/>
      <c r="J1171" s="485"/>
      <c r="K1171" s="505"/>
      <c r="L1171" s="505"/>
      <c r="M1171" s="365"/>
      <c r="N1171" s="365"/>
    </row>
    <row r="1172" s="451" customFormat="1" spans="2:13">
      <c r="B1172" s="451" t="s">
        <v>694</v>
      </c>
      <c r="H1172" s="509"/>
      <c r="I1172" s="509"/>
      <c r="J1172" s="509"/>
      <c r="L1172" s="509"/>
      <c r="M1172" s="511"/>
    </row>
    <row r="1173" customHeight="1" spans="2:13">
      <c r="B1173" s="453" t="s">
        <v>80</v>
      </c>
      <c r="C1173" s="454" t="s">
        <v>81</v>
      </c>
      <c r="D1173" s="454" t="s">
        <v>422</v>
      </c>
      <c r="E1173" s="454" t="s">
        <v>59</v>
      </c>
      <c r="F1173" s="454" t="s">
        <v>83</v>
      </c>
      <c r="G1173" s="454" t="s">
        <v>423</v>
      </c>
      <c r="H1173" s="454" t="s">
        <v>85</v>
      </c>
      <c r="I1173" s="486" t="s">
        <v>86</v>
      </c>
      <c r="J1173" s="486"/>
      <c r="K1173" s="486" t="s">
        <v>424</v>
      </c>
      <c r="L1173" s="486"/>
      <c r="M1173" s="486" t="s">
        <v>425</v>
      </c>
    </row>
    <row r="1174" spans="2:13">
      <c r="B1174" s="453"/>
      <c r="C1174" s="454"/>
      <c r="D1174" s="454"/>
      <c r="E1174" s="454"/>
      <c r="F1174" s="454"/>
      <c r="G1174" s="454"/>
      <c r="H1174" s="455"/>
      <c r="I1174" s="486" t="s">
        <v>89</v>
      </c>
      <c r="J1174" s="486" t="s">
        <v>90</v>
      </c>
      <c r="K1174" s="486" t="s">
        <v>89</v>
      </c>
      <c r="L1174" s="486" t="s">
        <v>90</v>
      </c>
      <c r="M1174" s="486"/>
    </row>
    <row r="1175" spans="2:13">
      <c r="B1175" s="456">
        <v>1</v>
      </c>
      <c r="C1175" s="456">
        <v>2</v>
      </c>
      <c r="D1175" s="456">
        <v>3</v>
      </c>
      <c r="E1175" s="456">
        <v>4</v>
      </c>
      <c r="F1175" s="456">
        <v>5</v>
      </c>
      <c r="G1175" s="456">
        <v>6</v>
      </c>
      <c r="H1175" s="456">
        <v>7</v>
      </c>
      <c r="I1175" s="456">
        <v>8</v>
      </c>
      <c r="J1175" s="456">
        <v>9</v>
      </c>
      <c r="K1175" s="456">
        <v>10</v>
      </c>
      <c r="L1175" s="456">
        <v>11</v>
      </c>
      <c r="M1175" s="456">
        <v>12</v>
      </c>
    </row>
    <row r="1176" ht="28.5" spans="2:13">
      <c r="B1176" s="387">
        <v>1</v>
      </c>
      <c r="C1176" s="387" t="s">
        <v>426</v>
      </c>
      <c r="D1176" s="387">
        <v>1</v>
      </c>
      <c r="E1176" s="389" t="s">
        <v>427</v>
      </c>
      <c r="F1176" s="457" t="s">
        <v>428</v>
      </c>
      <c r="G1176" s="458" t="s">
        <v>429</v>
      </c>
      <c r="H1176" s="459" t="s">
        <v>430</v>
      </c>
      <c r="I1176" s="448">
        <v>2</v>
      </c>
      <c r="J1176" s="488">
        <v>100</v>
      </c>
      <c r="K1176" s="489">
        <v>2</v>
      </c>
      <c r="L1176" s="488">
        <v>100</v>
      </c>
      <c r="M1176" s="490"/>
    </row>
    <row r="1177" spans="2:13">
      <c r="B1177" s="460"/>
      <c r="C1177" s="460"/>
      <c r="D1177" s="461"/>
      <c r="E1177" s="395"/>
      <c r="F1177" s="462"/>
      <c r="G1177" s="463" t="s">
        <v>431</v>
      </c>
      <c r="H1177" s="459" t="s">
        <v>430</v>
      </c>
      <c r="I1177" s="491">
        <v>1</v>
      </c>
      <c r="J1177" s="491"/>
      <c r="K1177" s="491">
        <v>1</v>
      </c>
      <c r="L1177" s="491"/>
      <c r="M1177" s="490"/>
    </row>
    <row r="1178" spans="2:15">
      <c r="B1178" s="460"/>
      <c r="C1178" s="460"/>
      <c r="D1178" s="464">
        <v>2</v>
      </c>
      <c r="E1178" s="464" t="s">
        <v>433</v>
      </c>
      <c r="F1178" s="465" t="s">
        <v>434</v>
      </c>
      <c r="G1178" s="463" t="s">
        <v>435</v>
      </c>
      <c r="H1178" s="459" t="s">
        <v>436</v>
      </c>
      <c r="I1178" s="488">
        <f>COUNTA(I1179:I1183)+$M$1179</f>
        <v>15</v>
      </c>
      <c r="J1178" s="488">
        <f>I1178</f>
        <v>15</v>
      </c>
      <c r="K1178" s="488">
        <f>COUNTA(K1179:K1183)+$M$1179</f>
        <v>15</v>
      </c>
      <c r="L1178" s="488">
        <f>K1178</f>
        <v>15</v>
      </c>
      <c r="M1178" s="492"/>
      <c r="O1178" s="293" t="s">
        <v>99</v>
      </c>
    </row>
    <row r="1179" ht="57" spans="2:13">
      <c r="B1179" s="460"/>
      <c r="C1179" s="460"/>
      <c r="D1179" s="466"/>
      <c r="E1179" s="466"/>
      <c r="F1179" s="467"/>
      <c r="G1179" s="468" t="s">
        <v>437</v>
      </c>
      <c r="H1179" s="459"/>
      <c r="I1179" s="493" t="s">
        <v>695</v>
      </c>
      <c r="J1179" s="491"/>
      <c r="K1179" s="493" t="s">
        <v>695</v>
      </c>
      <c r="L1179" s="491"/>
      <c r="M1179" s="490">
        <v>10</v>
      </c>
    </row>
    <row r="1180" ht="71.25" spans="2:13">
      <c r="B1180" s="460"/>
      <c r="C1180" s="460"/>
      <c r="D1180" s="466"/>
      <c r="E1180" s="466"/>
      <c r="F1180" s="467"/>
      <c r="G1180" s="468" t="s">
        <v>439</v>
      </c>
      <c r="H1180" s="459"/>
      <c r="I1180" s="493" t="s">
        <v>696</v>
      </c>
      <c r="J1180" s="491"/>
      <c r="K1180" s="493" t="s">
        <v>696</v>
      </c>
      <c r="L1180" s="491"/>
      <c r="M1180" s="494"/>
    </row>
    <row r="1181" ht="28.5" spans="2:13">
      <c r="B1181" s="460"/>
      <c r="C1181" s="460"/>
      <c r="D1181" s="466"/>
      <c r="E1181" s="466"/>
      <c r="F1181" s="467"/>
      <c r="G1181" s="468" t="s">
        <v>441</v>
      </c>
      <c r="H1181" s="459"/>
      <c r="I1181" s="493" t="s">
        <v>697</v>
      </c>
      <c r="J1181" s="491"/>
      <c r="K1181" s="493" t="s">
        <v>697</v>
      </c>
      <c r="L1181" s="491"/>
      <c r="M1181" s="494"/>
    </row>
    <row r="1182" ht="71.25" spans="2:13">
      <c r="B1182" s="460"/>
      <c r="C1182" s="460"/>
      <c r="D1182" s="466"/>
      <c r="E1182" s="466"/>
      <c r="F1182" s="467"/>
      <c r="G1182" s="468" t="s">
        <v>443</v>
      </c>
      <c r="H1182" s="459"/>
      <c r="I1182" s="493" t="s">
        <v>698</v>
      </c>
      <c r="J1182" s="491"/>
      <c r="K1182" s="493" t="s">
        <v>698</v>
      </c>
      <c r="L1182" s="491"/>
      <c r="M1182" s="494"/>
    </row>
    <row r="1183" ht="15" spans="2:13">
      <c r="B1183" s="461"/>
      <c r="C1183" s="461"/>
      <c r="D1183" s="469"/>
      <c r="E1183" s="469"/>
      <c r="F1183" s="470"/>
      <c r="G1183" s="468" t="s">
        <v>559</v>
      </c>
      <c r="H1183" s="459"/>
      <c r="I1183" s="448" t="s">
        <v>699</v>
      </c>
      <c r="J1183" s="491"/>
      <c r="K1183" s="489" t="s">
        <v>699</v>
      </c>
      <c r="L1183" s="491"/>
      <c r="M1183" s="494"/>
    </row>
    <row r="1184" ht="28.5" spans="2:15">
      <c r="B1184" s="387">
        <v>2</v>
      </c>
      <c r="C1184" s="387" t="s">
        <v>447</v>
      </c>
      <c r="D1184" s="387">
        <v>3</v>
      </c>
      <c r="E1184" s="389" t="s">
        <v>448</v>
      </c>
      <c r="F1184" s="457" t="s">
        <v>449</v>
      </c>
      <c r="G1184" s="471" t="s">
        <v>450</v>
      </c>
      <c r="H1184" s="472" t="s">
        <v>117</v>
      </c>
      <c r="I1184" s="448">
        <v>1</v>
      </c>
      <c r="J1184" s="324">
        <v>100</v>
      </c>
      <c r="K1184" s="489">
        <v>1</v>
      </c>
      <c r="L1184" s="324">
        <v>100</v>
      </c>
      <c r="M1184" s="490"/>
      <c r="O1184" s="293" t="s">
        <v>99</v>
      </c>
    </row>
    <row r="1185" ht="28.5" spans="2:13">
      <c r="B1185" s="461"/>
      <c r="C1185" s="461"/>
      <c r="D1185" s="461"/>
      <c r="E1185" s="395"/>
      <c r="F1185" s="462"/>
      <c r="G1185" s="471" t="s">
        <v>451</v>
      </c>
      <c r="H1185" s="472" t="s">
        <v>117</v>
      </c>
      <c r="I1185" s="448">
        <v>1</v>
      </c>
      <c r="J1185" s="491"/>
      <c r="K1185" s="489">
        <v>1</v>
      </c>
      <c r="L1185" s="491"/>
      <c r="M1185" s="490"/>
    </row>
    <row r="1186" spans="2:13">
      <c r="B1186" s="387">
        <v>3</v>
      </c>
      <c r="C1186" s="387" t="s">
        <v>452</v>
      </c>
      <c r="D1186" s="464">
        <v>4</v>
      </c>
      <c r="E1186" s="389" t="s">
        <v>453</v>
      </c>
      <c r="F1186" s="457" t="s">
        <v>454</v>
      </c>
      <c r="G1186" s="471" t="s">
        <v>455</v>
      </c>
      <c r="H1186" s="472" t="s">
        <v>456</v>
      </c>
      <c r="I1186" s="448">
        <v>16</v>
      </c>
      <c r="J1186" s="324">
        <f>IF(I1187=0,"tdi",IF(I1187="tdi","tdi",IF(I1186="tdi","tdi",IF(AND(COUNT(I1186)=1,COUNT(I1187)=1,I1186&lt;=I1187),I1186/I1187*100,IF(OR(COUNTBLANK(I1186)=1,COUNTBLANK(I1187)=1),"tdi",IF(AND(COUNTA(I1186)=1,COUNTA(I1187)=1),"salah tolong cek"))))))</f>
        <v>100</v>
      </c>
      <c r="K1186" s="459">
        <v>16</v>
      </c>
      <c r="L1186" s="324">
        <f>IF(K1187=0,"tdi",IF(K1187="tdi","tdi",IF(K1186="tdi","tdi",IF(AND(COUNT(K1186)=1,COUNT(K1187)=1,K1186&lt;=K1187),K1186/K1187*100,IF(OR(COUNTBLANK(K1186)=1,COUNTBLANK(K1187)=1),"tdi",IF(AND(COUNTA(K1186)=1,COUNTA(K1187)=1),"salah tolong cek"))))))</f>
        <v>100</v>
      </c>
      <c r="M1186" s="490"/>
    </row>
    <row r="1187" spans="2:13">
      <c r="B1187" s="460"/>
      <c r="C1187" s="460"/>
      <c r="D1187" s="469"/>
      <c r="E1187" s="395"/>
      <c r="F1187" s="462"/>
      <c r="G1187" s="471" t="s">
        <v>458</v>
      </c>
      <c r="H1187" s="472" t="s">
        <v>456</v>
      </c>
      <c r="I1187" s="448">
        <v>16</v>
      </c>
      <c r="J1187" s="491"/>
      <c r="K1187" s="459">
        <v>16</v>
      </c>
      <c r="L1187" s="491"/>
      <c r="M1187" s="490"/>
    </row>
    <row r="1188" ht="28.5" spans="2:13">
      <c r="B1188" s="460"/>
      <c r="C1188" s="460"/>
      <c r="D1188" s="387">
        <v>5</v>
      </c>
      <c r="E1188" s="473" t="s">
        <v>459</v>
      </c>
      <c r="F1188" s="457" t="s">
        <v>460</v>
      </c>
      <c r="G1188" s="474" t="s">
        <v>461</v>
      </c>
      <c r="H1188" s="472" t="s">
        <v>456</v>
      </c>
      <c r="I1188" s="491">
        <f>IF(COUNTIF(I1189:I1192,"tdi")=4,"tdi",COUNTIFS(I1189:I1192,"&lt;&gt;TDI",I1189:I1192,"&lt;&gt;0",I1189:I1192,"&lt;&gt;"))</f>
        <v>0</v>
      </c>
      <c r="J1188" s="488" t="str">
        <f>IF(I1188="tdi","tdi",IF(I1188&gt;=1,"ada","tidak"))</f>
        <v>tidak</v>
      </c>
      <c r="K1188" s="491">
        <f>IF(COUNTIF(K1189:K1192,"tdi")=4,"tdi",COUNTIFS(K1189:K1192,"&lt;&gt;TDI",K1189:K1192,"&lt;&gt;0",K1189:K1192,"&lt;&gt;"))</f>
        <v>0</v>
      </c>
      <c r="L1188" s="488" t="str">
        <f>IF(K1188="tdi","tdi",IF(K1188&gt;=1,"ada","tidak"))</f>
        <v>tidak</v>
      </c>
      <c r="M1188" s="490"/>
    </row>
    <row r="1189" spans="2:13">
      <c r="B1189" s="460"/>
      <c r="C1189" s="460"/>
      <c r="D1189" s="460"/>
      <c r="E1189" s="475"/>
      <c r="F1189" s="476"/>
      <c r="G1189" s="474" t="s">
        <v>463</v>
      </c>
      <c r="H1189" s="472"/>
      <c r="I1189" s="497"/>
      <c r="J1189" s="498"/>
      <c r="K1189" s="499"/>
      <c r="L1189" s="498"/>
      <c r="M1189" s="490"/>
    </row>
    <row r="1190" spans="2:13">
      <c r="B1190" s="460"/>
      <c r="C1190" s="460"/>
      <c r="D1190" s="460"/>
      <c r="E1190" s="475"/>
      <c r="F1190" s="476"/>
      <c r="G1190" s="474" t="s">
        <v>465</v>
      </c>
      <c r="H1190" s="472"/>
      <c r="I1190" s="497"/>
      <c r="J1190" s="498"/>
      <c r="K1190" s="499"/>
      <c r="L1190" s="498"/>
      <c r="M1190" s="490"/>
    </row>
    <row r="1191" spans="2:13">
      <c r="B1191" s="460"/>
      <c r="C1191" s="460"/>
      <c r="D1191" s="460"/>
      <c r="E1191" s="475"/>
      <c r="F1191" s="476"/>
      <c r="G1191" s="474" t="s">
        <v>467</v>
      </c>
      <c r="H1191" s="472"/>
      <c r="I1191" s="497"/>
      <c r="J1191" s="498"/>
      <c r="K1191" s="499"/>
      <c r="L1191" s="498"/>
      <c r="M1191" s="490"/>
    </row>
    <row r="1192" spans="2:13">
      <c r="B1192" s="461"/>
      <c r="C1192" s="461"/>
      <c r="D1192" s="461"/>
      <c r="E1192" s="477"/>
      <c r="F1192" s="462"/>
      <c r="G1192" s="474" t="s">
        <v>469</v>
      </c>
      <c r="H1192" s="472"/>
      <c r="I1192" s="497"/>
      <c r="J1192" s="498"/>
      <c r="K1192" s="499"/>
      <c r="L1192" s="498"/>
      <c r="M1192" s="490"/>
    </row>
    <row r="1193" spans="2:15">
      <c r="B1193" s="387">
        <v>4</v>
      </c>
      <c r="C1193" s="387" t="s">
        <v>471</v>
      </c>
      <c r="D1193" s="464">
        <v>6</v>
      </c>
      <c r="E1193" s="473" t="s">
        <v>472</v>
      </c>
      <c r="F1193" s="457" t="s">
        <v>473</v>
      </c>
      <c r="G1193" s="474" t="s">
        <v>474</v>
      </c>
      <c r="H1193" s="472" t="s">
        <v>113</v>
      </c>
      <c r="I1193" s="448">
        <v>40</v>
      </c>
      <c r="J1193" s="324">
        <f>IF(I1194=0,"tdi",IF(I1194="tdi","tdi",IF(I1193="tdi","tdi",IF(AND(COUNT(I1193)=1,COUNT(I1194)=1,I1193&lt;=I1194),I1193/I1194*100,IF(OR(COUNTBLANK(I1193)=1,COUNTBLANK(I1194)=1),"tdi",IF(AND(COUNTA(I1193)=1,COUNTA(I1194)=1),"salah tolong cek"))))))</f>
        <v>0.788177339901478</v>
      </c>
      <c r="K1193" s="459">
        <v>39</v>
      </c>
      <c r="L1193" s="324">
        <f>IF(K1194=0,"tdi",IF(K1194="tdi","tdi",IF(K1193="tdi","tdi",IF(AND(COUNT(K1193)=1,COUNT(K1194)=1,K1193&lt;=K1194),K1193/K1194*100,IF(OR(COUNTBLANK(K1193)=1,COUNTBLANK(K1194)=1),"tdi",IF(AND(COUNTA(K1193)=1,COUNTA(K1194)=1),"salah tolong cek"))))))</f>
        <v>0.768472906403941</v>
      </c>
      <c r="M1193" s="490"/>
      <c r="N1193" s="293">
        <f>K1193</f>
        <v>39</v>
      </c>
      <c r="O1193" s="293" t="str">
        <f>IF($N$1951&lt;&gt;$N$1952,"Total PNS All urs berbeda PNS Kab","ok")</f>
        <v>ok</v>
      </c>
    </row>
    <row r="1194" spans="2:14">
      <c r="B1194" s="460"/>
      <c r="C1194" s="460"/>
      <c r="D1194" s="469"/>
      <c r="E1194" s="477"/>
      <c r="F1194" s="462"/>
      <c r="G1194" s="474" t="s">
        <v>475</v>
      </c>
      <c r="H1194" s="472" t="s">
        <v>113</v>
      </c>
      <c r="I1194" s="498">
        <f>'Pengambil kebijakan'!$J$50</f>
        <v>5075</v>
      </c>
      <c r="J1194" s="491"/>
      <c r="K1194" s="498">
        <f>'Pengambil kebijakan'!$L$50</f>
        <v>5075</v>
      </c>
      <c r="L1194" s="491"/>
      <c r="M1194" s="490"/>
      <c r="N1194" s="293">
        <f>K1194</f>
        <v>5075</v>
      </c>
    </row>
    <row r="1195" ht="28.5" spans="2:13">
      <c r="B1195" s="460"/>
      <c r="C1195" s="460"/>
      <c r="D1195" s="387">
        <v>7</v>
      </c>
      <c r="E1195" s="473" t="s">
        <v>476</v>
      </c>
      <c r="F1195" s="457" t="s">
        <v>477</v>
      </c>
      <c r="G1195" s="474" t="s">
        <v>478</v>
      </c>
      <c r="H1195" s="472" t="s">
        <v>113</v>
      </c>
      <c r="I1195" s="448">
        <v>12</v>
      </c>
      <c r="J1195" s="324">
        <f>IF(I1196=0,"tdi",IF(I1196="tdi","tdi",IF(I1195="tdi","tdi",IF(AND(COUNT(I1195)=1,COUNT(I1196)=1,I1195&lt;=I1196),I1195/I1196*100,IF(OR(COUNTBLANK(I1195)=1,COUNTBLANK(I1196)=1),"tdi",IF(AND(COUNTA(I1195)=1,COUNTA(I1196)=1),"salah tolong cek"))))))</f>
        <v>75</v>
      </c>
      <c r="K1195" s="448">
        <v>11</v>
      </c>
      <c r="L1195" s="324">
        <f>IF(K1196=0,"tdi",IF(K1196="tdi","tdi",IF(K1195="tdi","tdi",IF(AND(COUNT(K1195)=1,COUNT(K1196)=1,K1195&lt;=K1196),K1195/K1196*100,IF(OR(COUNTBLANK(K1195)=1,COUNTBLANK(K1196)=1),"tdi",IF(AND(COUNTA(K1195)=1,COUNTA(K1196)=1),"salah tolong cek"))))))</f>
        <v>68.75</v>
      </c>
      <c r="M1195" s="490"/>
    </row>
    <row r="1196" spans="2:13">
      <c r="B1196" s="460"/>
      <c r="C1196" s="460"/>
      <c r="D1196" s="461"/>
      <c r="E1196" s="477"/>
      <c r="F1196" s="462"/>
      <c r="G1196" s="474" t="s">
        <v>479</v>
      </c>
      <c r="H1196" s="472" t="s">
        <v>113</v>
      </c>
      <c r="I1196" s="498">
        <f>I1186</f>
        <v>16</v>
      </c>
      <c r="J1196" s="491"/>
      <c r="K1196" s="498">
        <f>K1186</f>
        <v>16</v>
      </c>
      <c r="L1196" s="491"/>
      <c r="M1196" s="490"/>
    </row>
    <row r="1197" ht="28.5" spans="2:13">
      <c r="B1197" s="460"/>
      <c r="C1197" s="460"/>
      <c r="D1197" s="464">
        <v>8</v>
      </c>
      <c r="E1197" s="389" t="s">
        <v>480</v>
      </c>
      <c r="F1197" s="457" t="s">
        <v>481</v>
      </c>
      <c r="G1197" s="474" t="s">
        <v>482</v>
      </c>
      <c r="H1197" s="472" t="s">
        <v>113</v>
      </c>
      <c r="I1197" s="448">
        <v>16</v>
      </c>
      <c r="J1197" s="324">
        <f>IF(I1198=0,"tdi",IF(I1198="tdi","tdi",IF(I1197="tdi","tdi",IF(AND(COUNT(I1197)=1,COUNT(I1198)=1,I1197&lt;=I1198),I1197/I1198*100,IF(OR(COUNTBLANK(I1197)=1,COUNTBLANK(I1198)=1),"tdi",IF(AND(COUNTA(I1197)=1,COUNTA(I1198)=1),"salah tolong cek"))))))</f>
        <v>100</v>
      </c>
      <c r="K1197" s="448">
        <v>16</v>
      </c>
      <c r="L1197" s="324">
        <f>IF(K1198=0,"tdi",IF(K1198="tdi","tdi",IF(K1197="tdi","tdi",IF(AND(COUNT(K1197)=1,COUNT(K1198)=1,K1197&lt;=K1198),K1197/K1198*100,IF(OR(COUNTBLANK(K1197)=1,COUNTBLANK(K1198)=1),"tdi",IF(AND(COUNTA(K1197)=1,COUNTA(K1198)=1),"salah tolong cek"))))))</f>
        <v>100</v>
      </c>
      <c r="M1197" s="490"/>
    </row>
    <row r="1198" spans="2:13">
      <c r="B1198" s="461"/>
      <c r="C1198" s="461"/>
      <c r="D1198" s="469"/>
      <c r="E1198" s="395"/>
      <c r="F1198" s="462"/>
      <c r="G1198" s="474" t="s">
        <v>479</v>
      </c>
      <c r="H1198" s="472" t="s">
        <v>113</v>
      </c>
      <c r="I1198" s="498">
        <f>I1196</f>
        <v>16</v>
      </c>
      <c r="J1198" s="491"/>
      <c r="K1198" s="498">
        <f>K1196</f>
        <v>16</v>
      </c>
      <c r="L1198" s="491"/>
      <c r="M1198" s="490"/>
    </row>
    <row r="1199" ht="42.75" spans="2:13">
      <c r="B1199" s="387">
        <v>5</v>
      </c>
      <c r="C1199" s="387" t="s">
        <v>483</v>
      </c>
      <c r="D1199" s="464">
        <v>9</v>
      </c>
      <c r="E1199" s="381" t="s">
        <v>484</v>
      </c>
      <c r="F1199" s="471" t="s">
        <v>485</v>
      </c>
      <c r="G1199" s="474" t="s">
        <v>486</v>
      </c>
      <c r="H1199" s="472" t="s">
        <v>487</v>
      </c>
      <c r="I1199" s="500">
        <f>IF(COUNTIF(I1200:I1202,"tdi")=3,"tdi",COUNTIF(I1200:I1202,"ada"))</f>
        <v>3</v>
      </c>
      <c r="J1199" s="488">
        <f>I1199</f>
        <v>3</v>
      </c>
      <c r="K1199" s="500">
        <f>IF(COUNTIF(K1200:K1202,"tdi")=3,"tdi",COUNTIF(K1200:K1202,"ada"))</f>
        <v>3</v>
      </c>
      <c r="L1199" s="488">
        <f>K1199</f>
        <v>3</v>
      </c>
      <c r="M1199" s="490"/>
    </row>
    <row r="1200" spans="2:15">
      <c r="B1200" s="460"/>
      <c r="C1200" s="460"/>
      <c r="D1200" s="466"/>
      <c r="E1200" s="661" t="s">
        <v>488</v>
      </c>
      <c r="F1200" s="471"/>
      <c r="G1200" s="661" t="s">
        <v>488</v>
      </c>
      <c r="H1200" s="472" t="s">
        <v>398</v>
      </c>
      <c r="I1200" s="448" t="s">
        <v>97</v>
      </c>
      <c r="J1200" s="498"/>
      <c r="K1200" s="489" t="s">
        <v>97</v>
      </c>
      <c r="L1200" s="498"/>
      <c r="M1200" s="490"/>
      <c r="O1200" s="293" t="s">
        <v>99</v>
      </c>
    </row>
    <row r="1201" spans="2:13">
      <c r="B1201" s="460"/>
      <c r="C1201" s="460"/>
      <c r="D1201" s="466"/>
      <c r="E1201" s="661" t="s">
        <v>489</v>
      </c>
      <c r="F1201" s="471"/>
      <c r="G1201" s="661" t="s">
        <v>489</v>
      </c>
      <c r="H1201" s="472" t="s">
        <v>398</v>
      </c>
      <c r="I1201" s="448" t="s">
        <v>97</v>
      </c>
      <c r="J1201" s="498"/>
      <c r="K1201" s="489" t="s">
        <v>97</v>
      </c>
      <c r="L1201" s="498"/>
      <c r="M1201" s="490"/>
    </row>
    <row r="1202" spans="2:13">
      <c r="B1202" s="460"/>
      <c r="C1202" s="460"/>
      <c r="D1202" s="469"/>
      <c r="E1202" s="381" t="s">
        <v>490</v>
      </c>
      <c r="F1202" s="471"/>
      <c r="G1202" s="381" t="s">
        <v>490</v>
      </c>
      <c r="H1202" s="472" t="s">
        <v>398</v>
      </c>
      <c r="I1202" s="448" t="s">
        <v>97</v>
      </c>
      <c r="J1202" s="498"/>
      <c r="K1202" s="489" t="s">
        <v>97</v>
      </c>
      <c r="L1202" s="498"/>
      <c r="M1202" s="490"/>
    </row>
    <row r="1203" ht="28.5" spans="2:13">
      <c r="B1203" s="460"/>
      <c r="C1203" s="460"/>
      <c r="D1203" s="478">
        <v>10</v>
      </c>
      <c r="E1203" s="473" t="s">
        <v>491</v>
      </c>
      <c r="F1203" s="457" t="s">
        <v>492</v>
      </c>
      <c r="G1203" s="471" t="s">
        <v>493</v>
      </c>
      <c r="H1203" s="472" t="s">
        <v>430</v>
      </c>
      <c r="I1203" s="448">
        <v>8</v>
      </c>
      <c r="J1203" s="324">
        <f>IF(I1204=0,"tdi",IF(I1204="tdi","tdi",IF(I1203="tdi","tdi",IF(AND(COUNT(I1203)=1,COUNT(I1204)=1,I1203&lt;=I1204),I1203/I1204*100,IF(OR(COUNTBLANK(I1203)=1,COUNTBLANK(I1204)=1),"tdi",IF(AND(COUNTA(I1203)=1,COUNTA(I1204)=1),"salah tolong cek"))))))</f>
        <v>88.8888888888889</v>
      </c>
      <c r="K1203" s="459">
        <v>8</v>
      </c>
      <c r="L1203" s="324">
        <f>IF(K1204=0,"tdi",IF(K1204="tdi","tdi",IF(K1203="tdi","tdi",IF(AND(COUNT(K1203)=1,COUNT(K1204)=1,K1203&lt;=K1204),K1203/K1204*100,IF(OR(COUNTBLANK(K1203)=1,COUNTBLANK(K1204)=1),"tdi",IF(AND(COUNTA(K1203)=1,COUNTA(K1204)=1),"salah tolong cek"))))))</f>
        <v>88.8888888888889</v>
      </c>
      <c r="M1203" s="490"/>
    </row>
    <row r="1204" spans="2:13">
      <c r="B1204" s="460"/>
      <c r="C1204" s="460"/>
      <c r="D1204" s="479"/>
      <c r="E1204" s="477"/>
      <c r="F1204" s="462"/>
      <c r="G1204" s="471" t="s">
        <v>494</v>
      </c>
      <c r="H1204" s="472" t="s">
        <v>430</v>
      </c>
      <c r="I1204" s="448">
        <v>9</v>
      </c>
      <c r="J1204" s="491"/>
      <c r="K1204" s="459">
        <v>9</v>
      </c>
      <c r="L1204" s="491"/>
      <c r="M1204" s="490"/>
    </row>
    <row r="1205" ht="28.5" spans="2:13">
      <c r="B1205" s="460"/>
      <c r="C1205" s="460"/>
      <c r="D1205" s="387">
        <v>11</v>
      </c>
      <c r="E1205" s="473" t="s">
        <v>495</v>
      </c>
      <c r="F1205" s="457" t="s">
        <v>496</v>
      </c>
      <c r="G1205" s="471" t="s">
        <v>497</v>
      </c>
      <c r="H1205" s="472" t="s">
        <v>430</v>
      </c>
      <c r="I1205" s="448">
        <v>7</v>
      </c>
      <c r="J1205" s="324">
        <f>IF(I1206=0,"tdi",IF(I1206="tdi","tdi",IF(I1205="tdi","tdi",IF(AND(COUNT(I1205)=1,COUNT(I1206)=1,I1205&lt;=I1206),I1205/I1206*100,IF(OR(COUNTBLANK(I1205)=1,COUNTBLANK(I1206)=1),"tdi",IF(AND(COUNTA(I1205)=1,COUNTA(I1206)=1),"salah tolong cek"))))))</f>
        <v>100</v>
      </c>
      <c r="K1205" s="459">
        <v>7</v>
      </c>
      <c r="L1205" s="324">
        <f>IF(K1206=0,"tdi",IF(K1206="tdi","tdi",IF(K1205="tdi","tdi",IF(AND(COUNT(K1205)=1,COUNT(K1206)=1,K1205&lt;=K1206),K1205/K1206*100,IF(OR(COUNTBLANK(K1205)=1,COUNTBLANK(K1206)=1),"tdi",IF(AND(COUNTA(K1205)=1,COUNTA(K1206)=1),"salah tolong cek"))))))</f>
        <v>100</v>
      </c>
      <c r="M1205" s="490"/>
    </row>
    <row r="1206" spans="2:13">
      <c r="B1206" s="460"/>
      <c r="C1206" s="460"/>
      <c r="D1206" s="461"/>
      <c r="E1206" s="477"/>
      <c r="F1206" s="462"/>
      <c r="G1206" s="474" t="s">
        <v>498</v>
      </c>
      <c r="H1206" s="472" t="s">
        <v>430</v>
      </c>
      <c r="I1206" s="448">
        <v>7</v>
      </c>
      <c r="J1206" s="491"/>
      <c r="K1206" s="459">
        <v>7</v>
      </c>
      <c r="L1206" s="491"/>
      <c r="M1206" s="490"/>
    </row>
    <row r="1207" ht="28.5" spans="2:13">
      <c r="B1207" s="460"/>
      <c r="C1207" s="460"/>
      <c r="D1207" s="478">
        <v>12</v>
      </c>
      <c r="E1207" s="473" t="s">
        <v>499</v>
      </c>
      <c r="F1207" s="457" t="s">
        <v>500</v>
      </c>
      <c r="G1207" s="474" t="s">
        <v>501</v>
      </c>
      <c r="H1207" s="472" t="s">
        <v>430</v>
      </c>
      <c r="I1207" s="448">
        <v>7</v>
      </c>
      <c r="J1207" s="324">
        <f>IF(I1208=0,"tdi",IF(I1208="tdi","tdi",IF(I1207="tdi","tdi",IF(AND(COUNT(I1207)=1,COUNT(I1208)=1,I1207&lt;=I1208),I1207/I1208*100,IF(OR(COUNTBLANK(I1207)=1,COUNTBLANK(I1208)=1),"tdi",IF(AND(COUNTA(I1207)=1,COUNTA(I1208)=1),"salah tolong cek"))))))</f>
        <v>100</v>
      </c>
      <c r="K1207" s="459">
        <v>7</v>
      </c>
      <c r="L1207" s="324">
        <f>IF(K1208=0,"tdi",IF(K1208="tdi","tdi",IF(K1207="tdi","tdi",IF(AND(COUNT(K1207)=1,COUNT(K1208)=1,K1207&lt;=K1208),K1207/K1208*100,IF(OR(COUNTBLANK(K1207)=1,COUNTBLANK(K1208)=1),"tdi",IF(AND(COUNTA(K1207)=1,COUNTA(K1208)=1),"salah tolong cek"))))))</f>
        <v>100</v>
      </c>
      <c r="M1207" s="490"/>
    </row>
    <row r="1208" spans="2:13">
      <c r="B1208" s="461"/>
      <c r="C1208" s="461"/>
      <c r="D1208" s="479"/>
      <c r="E1208" s="477"/>
      <c r="F1208" s="462"/>
      <c r="G1208" s="474" t="s">
        <v>502</v>
      </c>
      <c r="H1208" s="472" t="s">
        <v>430</v>
      </c>
      <c r="I1208" s="448">
        <v>7</v>
      </c>
      <c r="J1208" s="491"/>
      <c r="K1208" s="459">
        <v>7</v>
      </c>
      <c r="L1208" s="491"/>
      <c r="M1208" s="490"/>
    </row>
    <row r="1209" customHeight="1" spans="2:15">
      <c r="B1209" s="388">
        <v>6</v>
      </c>
      <c r="C1209" s="387" t="s">
        <v>503</v>
      </c>
      <c r="D1209" s="387">
        <v>13</v>
      </c>
      <c r="E1209" s="473" t="s">
        <v>504</v>
      </c>
      <c r="F1209" s="457" t="s">
        <v>505</v>
      </c>
      <c r="G1209" s="474" t="s">
        <v>506</v>
      </c>
      <c r="H1209" s="472" t="s">
        <v>507</v>
      </c>
      <c r="I1209" s="504">
        <v>12805189000</v>
      </c>
      <c r="J1209" s="324">
        <f>IF(I1210=0,"tdi",IF(I1210="tdi","tdi",IF(I1209="tdi","tdi",IF(AND(COUNT(I1209)=1,COUNT(I1210)=1,I1209&lt;=I1210),I1209/I1210*100,IF(OR(COUNTBLANK(I1209)=1,COUNTBLANK(I1210)=1),"tdi",IF(AND(COUNTA(I1209)=1,COUNTA(I1210)=1),"salah tolong cek"))))))</f>
        <v>0.467567915930302</v>
      </c>
      <c r="K1209" s="515">
        <v>12805189000</v>
      </c>
      <c r="L1209" s="324">
        <f>IF(K1210=0,"tdi",IF(K1210="tdi","tdi",IF(K1209="tdi","tdi",IF(AND(COUNT(K1209)=1,COUNT(K1210)=1,K1209&lt;=K1210),K1209/K1210*100,IF(OR(COUNTBLANK(K1209)=1,COUNTBLANK(K1210)=1),"tdi",IF(AND(COUNTA(K1209)=1,COUNTA(K1210)=1),"salah tolong cek"))))))</f>
        <v>0.529046412218579</v>
      </c>
      <c r="M1209" s="490"/>
      <c r="N1209" s="293">
        <f>K1209</f>
        <v>12805189000</v>
      </c>
      <c r="O1209" s="293" t="str">
        <f>IF($N$1954&lt;&gt;$N$1955,"Total angrn sel SKPD berbeda dgn total APBD","Ok")</f>
        <v>Ok</v>
      </c>
    </row>
    <row r="1210" spans="2:14">
      <c r="B1210" s="390"/>
      <c r="C1210" s="460"/>
      <c r="D1210" s="461"/>
      <c r="E1210" s="477"/>
      <c r="F1210" s="462"/>
      <c r="G1210" s="474" t="s">
        <v>508</v>
      </c>
      <c r="H1210" s="472" t="s">
        <v>507</v>
      </c>
      <c r="I1210" s="504">
        <v>2738680000000</v>
      </c>
      <c r="J1210" s="491"/>
      <c r="K1210" s="513">
        <v>2420428284600</v>
      </c>
      <c r="L1210" s="491"/>
      <c r="M1210" s="490"/>
      <c r="N1210" s="293">
        <f>K1210</f>
        <v>2420428284600</v>
      </c>
    </row>
    <row r="1211" spans="2:13">
      <c r="B1211" s="391"/>
      <c r="C1211" s="460"/>
      <c r="D1211" s="478">
        <v>14</v>
      </c>
      <c r="E1211" s="473" t="s">
        <v>509</v>
      </c>
      <c r="F1211" s="457" t="s">
        <v>510</v>
      </c>
      <c r="G1211" s="480" t="s">
        <v>511</v>
      </c>
      <c r="H1211" s="472" t="s">
        <v>507</v>
      </c>
      <c r="I1211" s="504">
        <v>144500000</v>
      </c>
      <c r="J1211" s="324">
        <f>IF(I1212=0,"tdi",IF(I1212="tdi","tdi",IF(I1211="tdi","tdi",IF(AND(COUNT(I1211)=1,COUNT(I1212)=1,I1211&lt;=I1212),I1211/I1212*100,IF(OR(COUNTBLANK(I1211)=1,COUNTBLANK(I1212)=1),"tdi",IF(AND(COUNTA(I1211)=1,COUNTA(I1212)=1),"salah tolong cek"))))))</f>
        <v>2.04475342365798</v>
      </c>
      <c r="K1211" s="515">
        <v>144500000</v>
      </c>
      <c r="L1211" s="324">
        <f>IF(K1212=0,"tdi",IF(K1212="tdi","tdi",IF(K1211="tdi","tdi",IF(AND(COUNT(K1211)=1,COUNT(K1212)=1,K1211&lt;=K1212),K1211/K1212*100,IF(OR(COUNTBLANK(K1211)=1,COUNTBLANK(K1212)=1),"tdi",IF(AND(COUNTA(K1211)=1,COUNTA(K1212)=1),"salah tolong cek"))))))</f>
        <v>1.29132226662066</v>
      </c>
      <c r="M1211" s="490"/>
    </row>
    <row r="1212" spans="2:13">
      <c r="B1212" s="391"/>
      <c r="C1212" s="460"/>
      <c r="D1212" s="479"/>
      <c r="E1212" s="477"/>
      <c r="F1212" s="462"/>
      <c r="G1212" s="480" t="s">
        <v>512</v>
      </c>
      <c r="H1212" s="472" t="s">
        <v>507</v>
      </c>
      <c r="I1212" s="504">
        <v>7066866759</v>
      </c>
      <c r="J1212" s="491"/>
      <c r="K1212" s="515">
        <v>11190080411</v>
      </c>
      <c r="L1212" s="491"/>
      <c r="M1212" s="490"/>
    </row>
    <row r="1213" spans="2:13">
      <c r="B1213" s="391"/>
      <c r="C1213" s="460"/>
      <c r="D1213" s="387">
        <v>15</v>
      </c>
      <c r="E1213" s="473" t="s">
        <v>513</v>
      </c>
      <c r="F1213" s="457" t="s">
        <v>514</v>
      </c>
      <c r="G1213" s="480" t="s">
        <v>515</v>
      </c>
      <c r="H1213" s="472" t="s">
        <v>507</v>
      </c>
      <c r="I1213" s="504">
        <v>113307090</v>
      </c>
      <c r="J1213" s="324">
        <f>IF(I1214=0,"tdi",IF(I1214="tdi","tdi",IF(I1213="tdi","tdi",IF(AND(COUNT(I1213)=1,COUNT(I1214)=1,I1213&lt;=I1214),I1213/I1214*100,IF(OR(COUNTBLANK(I1213)=1,COUNTBLANK(I1214)=1),"tdi",IF(AND(COUNTA(I1213)=1,COUNTA(I1214)=1),"salah tolong cek"))))))</f>
        <v>1.7400742763031</v>
      </c>
      <c r="K1213" s="447">
        <f>52797000+251735009</f>
        <v>304532009</v>
      </c>
      <c r="L1213" s="324">
        <f>IF(K1214=0,"tdi",IF(K1214="tdi","tdi",IF(K1213="tdi","tdi",IF(AND(COUNT(K1213)=1,COUNT(K1214)=1,K1213&lt;=K1214),K1213/K1214*100,IF(OR(COUNTBLANK(K1213)=1,COUNTBLANK(K1214)=1),"tdi",IF(AND(COUNTA(K1213)=1,COUNTA(K1214)=1),"salah tolong cek"))))))</f>
        <v>4.42915915290618</v>
      </c>
      <c r="M1213" s="490"/>
    </row>
    <row r="1214" spans="2:13">
      <c r="B1214" s="391"/>
      <c r="C1214" s="460"/>
      <c r="D1214" s="461"/>
      <c r="E1214" s="477"/>
      <c r="F1214" s="462"/>
      <c r="G1214" s="480" t="s">
        <v>516</v>
      </c>
      <c r="H1214" s="472" t="s">
        <v>507</v>
      </c>
      <c r="I1214" s="504">
        <v>6511623759</v>
      </c>
      <c r="J1214" s="491"/>
      <c r="K1214" s="447">
        <v>6875616759</v>
      </c>
      <c r="L1214" s="491"/>
      <c r="M1214" s="490"/>
    </row>
    <row r="1215" spans="2:13">
      <c r="B1215" s="391"/>
      <c r="C1215" s="460"/>
      <c r="D1215" s="478">
        <v>16</v>
      </c>
      <c r="E1215" s="473" t="s">
        <v>517</v>
      </c>
      <c r="F1215" s="457" t="s">
        <v>518</v>
      </c>
      <c r="G1215" s="480" t="s">
        <v>515</v>
      </c>
      <c r="H1215" s="472" t="s">
        <v>507</v>
      </c>
      <c r="I1215" s="502">
        <f>I1213</f>
        <v>113307090</v>
      </c>
      <c r="J1215" s="322">
        <f>IF(COUNTBLANK(I1215)=1,"tdi",IF(I1215="tdi","tdi",IF(COUNTBLANK(I1216)=1,"tdi",IF(I1216="tdi","tdi",IF(I1216=0,"tdi",IF(AND(COUNT(I1215)=1,COUNT(I1216)=1),I1215/I1216*100,"salah tolong cek"))))))</f>
        <v>1.60335681800846</v>
      </c>
      <c r="K1215" s="502">
        <f>K1213</f>
        <v>304532009</v>
      </c>
      <c r="L1215" s="322">
        <f>IF(COUNTBLANK(K1215)=1,"tdi",IF(K1215="tdi","tdi",IF(COUNTBLANK(K1216)=1,"tdi",IF(K1216="tdi","tdi",IF(K1216=0,"tdi",IF(AND(COUNT(K1215)=1,COUNT(K1216)=1),K1215/K1216*100,"salah tolong cek"))))))</f>
        <v>2.72144611848044</v>
      </c>
      <c r="M1215" s="490"/>
    </row>
    <row r="1216" spans="2:13">
      <c r="B1216" s="391"/>
      <c r="C1216" s="460"/>
      <c r="D1216" s="479"/>
      <c r="E1216" s="477"/>
      <c r="F1216" s="462"/>
      <c r="G1216" s="480" t="s">
        <v>512</v>
      </c>
      <c r="H1216" s="472" t="s">
        <v>507</v>
      </c>
      <c r="I1216" s="502">
        <f>I1212</f>
        <v>7066866759</v>
      </c>
      <c r="J1216" s="491"/>
      <c r="K1216" s="502">
        <f>K1212</f>
        <v>11190080411</v>
      </c>
      <c r="L1216" s="491"/>
      <c r="M1216" s="490"/>
    </row>
    <row r="1217" ht="42.75" spans="2:13">
      <c r="B1217" s="391"/>
      <c r="C1217" s="460"/>
      <c r="D1217" s="387">
        <v>17</v>
      </c>
      <c r="E1217" s="393" t="s">
        <v>519</v>
      </c>
      <c r="F1217" s="471" t="s">
        <v>520</v>
      </c>
      <c r="G1217" s="463" t="s">
        <v>521</v>
      </c>
      <c r="H1217" s="472" t="s">
        <v>522</v>
      </c>
      <c r="I1217" s="500">
        <f>IF(COUNTIF(I1218:I1220,"tdi")=3,"tdi",COUNTIF(I1218:I1220,"ada"))</f>
        <v>3</v>
      </c>
      <c r="J1217" s="488">
        <f>I1217</f>
        <v>3</v>
      </c>
      <c r="K1217" s="500">
        <f>IF(COUNTIF(K1218:K1220,"tdi")=3,"tdi",COUNTIF(K1218:K1220,"ada"))</f>
        <v>3</v>
      </c>
      <c r="L1217" s="488">
        <f>K1217</f>
        <v>3</v>
      </c>
      <c r="M1217" s="490"/>
    </row>
    <row r="1218" spans="2:13">
      <c r="B1218" s="391"/>
      <c r="C1218" s="460"/>
      <c r="D1218" s="460"/>
      <c r="E1218" s="662" t="s">
        <v>523</v>
      </c>
      <c r="F1218" s="471"/>
      <c r="G1218" s="662" t="s">
        <v>523</v>
      </c>
      <c r="H1218" s="472" t="s">
        <v>398</v>
      </c>
      <c r="I1218" s="448" t="s">
        <v>97</v>
      </c>
      <c r="J1218" s="503"/>
      <c r="K1218" s="489" t="s">
        <v>97</v>
      </c>
      <c r="L1218" s="503"/>
      <c r="M1218" s="490"/>
    </row>
    <row r="1219" spans="2:13">
      <c r="B1219" s="391"/>
      <c r="C1219" s="460"/>
      <c r="D1219" s="460"/>
      <c r="E1219" s="662" t="s">
        <v>524</v>
      </c>
      <c r="F1219" s="471"/>
      <c r="G1219" s="662" t="s">
        <v>524</v>
      </c>
      <c r="H1219" s="472" t="s">
        <v>398</v>
      </c>
      <c r="I1219" s="448" t="s">
        <v>97</v>
      </c>
      <c r="J1219" s="503"/>
      <c r="K1219" s="489" t="s">
        <v>97</v>
      </c>
      <c r="L1219" s="503"/>
      <c r="M1219" s="490"/>
    </row>
    <row r="1220" spans="2:13">
      <c r="B1220" s="395"/>
      <c r="C1220" s="461"/>
      <c r="D1220" s="461"/>
      <c r="E1220" s="662" t="s">
        <v>525</v>
      </c>
      <c r="F1220" s="471"/>
      <c r="G1220" s="662" t="s">
        <v>525</v>
      </c>
      <c r="H1220" s="472" t="s">
        <v>398</v>
      </c>
      <c r="I1220" s="448" t="s">
        <v>97</v>
      </c>
      <c r="J1220" s="503"/>
      <c r="K1220" s="489" t="s">
        <v>97</v>
      </c>
      <c r="L1220" s="503"/>
      <c r="M1220" s="490"/>
    </row>
    <row r="1221" ht="29.25" spans="2:13">
      <c r="B1221" s="478">
        <v>7</v>
      </c>
      <c r="C1221" s="387" t="s">
        <v>526</v>
      </c>
      <c r="D1221" s="374">
        <v>18</v>
      </c>
      <c r="E1221" s="381" t="s">
        <v>527</v>
      </c>
      <c r="F1221" s="471" t="s">
        <v>528</v>
      </c>
      <c r="G1221" s="471" t="s">
        <v>529</v>
      </c>
      <c r="H1221" s="472" t="s">
        <v>398</v>
      </c>
      <c r="I1221" s="449" t="s">
        <v>97</v>
      </c>
      <c r="J1221" s="488" t="str">
        <f>IF(I1221="ada","ada",IF(I1221="tidak","tidak",IF(I1221="","tdi",IF(I1221="tdi","tdi","salah tolong cek"))))</f>
        <v>ada</v>
      </c>
      <c r="K1221" s="514" t="s">
        <v>97</v>
      </c>
      <c r="L1221" s="488" t="str">
        <f>IF(K1221="ada","ada",IF(K1221="tidak","tidak",IF(K1221="","tdi",IF(K1221="tdi","tdi","salah tolong cek"))))</f>
        <v>ada</v>
      </c>
      <c r="M1221" s="490"/>
    </row>
    <row r="1222" spans="2:13">
      <c r="B1222" s="481"/>
      <c r="C1222" s="460"/>
      <c r="D1222" s="387">
        <v>19</v>
      </c>
      <c r="E1222" s="473" t="s">
        <v>530</v>
      </c>
      <c r="F1222" s="457" t="s">
        <v>531</v>
      </c>
      <c r="G1222" s="480" t="s">
        <v>532</v>
      </c>
      <c r="H1222" s="472" t="s">
        <v>507</v>
      </c>
      <c r="I1222" s="504">
        <v>0</v>
      </c>
      <c r="J1222" s="324">
        <f>IF(I1223=0,"tdi",IF(I1223="tdi","tdi",IF(I1222="tdi","tdi",IF(AND(COUNT(I1222)=1,COUNT(I1223)=1,I1222&lt;=I1223),I1222/I1223*100,IF(OR(COUNTBLANK(I1222)=1,COUNTBLANK(I1223)=1),"tdi",IF(AND(COUNTA(I1222)=1,COUNTA(I1223)=1),"salah tolong cek"))))))</f>
        <v>0</v>
      </c>
      <c r="K1222" s="447">
        <v>0</v>
      </c>
      <c r="L1222" s="324">
        <f>IF(K1223=0,"tdi",IF(K1223="tdi","tdi",IF(K1222="tdi","tdi",IF(AND(COUNT(K1222)=1,COUNT(K1223)=1,K1222&lt;=K1223),K1222/K1223*100,IF(OR(COUNTBLANK(K1222)=1,COUNTBLANK(K1223)=1),"tdi",IF(AND(COUNTA(K1222)=1,COUNTA(K1223)=1),"salah tolong cek"))))))</f>
        <v>0</v>
      </c>
      <c r="M1222" s="490"/>
    </row>
    <row r="1223" spans="2:13">
      <c r="B1223" s="479"/>
      <c r="C1223" s="461"/>
      <c r="D1223" s="461"/>
      <c r="E1223" s="477"/>
      <c r="F1223" s="462"/>
      <c r="G1223" s="480" t="s">
        <v>533</v>
      </c>
      <c r="H1223" s="472" t="s">
        <v>507</v>
      </c>
      <c r="I1223" s="504">
        <v>2807540330</v>
      </c>
      <c r="J1223" s="491"/>
      <c r="K1223" s="447">
        <f>1088996705</f>
        <v>1088996705</v>
      </c>
      <c r="L1223" s="491"/>
      <c r="M1223" s="490"/>
    </row>
    <row r="1224" ht="28.5" customHeight="1" spans="2:13">
      <c r="B1224" s="478">
        <v>8</v>
      </c>
      <c r="C1224" s="387" t="s">
        <v>534</v>
      </c>
      <c r="D1224" s="374">
        <v>20</v>
      </c>
      <c r="E1224" s="381" t="s">
        <v>535</v>
      </c>
      <c r="F1224" s="471" t="s">
        <v>536</v>
      </c>
      <c r="G1224" s="480" t="s">
        <v>537</v>
      </c>
      <c r="H1224" s="472" t="s">
        <v>436</v>
      </c>
      <c r="I1224" s="500">
        <f>IF(COUNTIF(I1225:I1229,"tdi")=5,"tdi",COUNTIF(I1225:I1229,"ada"))</f>
        <v>5</v>
      </c>
      <c r="J1224" s="488">
        <f>I1224</f>
        <v>5</v>
      </c>
      <c r="K1224" s="500">
        <f>IF(COUNTIF(K1225:K1229,"tdi")=5,"tdi",COUNTIF(K1225:K1229,"ada"))</f>
        <v>5</v>
      </c>
      <c r="L1224" s="488">
        <f>K1224</f>
        <v>5</v>
      </c>
      <c r="M1224" s="490"/>
    </row>
    <row r="1225" spans="2:13">
      <c r="B1225" s="481"/>
      <c r="C1225" s="460"/>
      <c r="D1225" s="374"/>
      <c r="E1225" s="396" t="s">
        <v>538</v>
      </c>
      <c r="F1225" s="471"/>
      <c r="G1225" s="396" t="s">
        <v>539</v>
      </c>
      <c r="H1225" s="472" t="s">
        <v>398</v>
      </c>
      <c r="I1225" s="448" t="s">
        <v>97</v>
      </c>
      <c r="J1225" s="491"/>
      <c r="K1225" s="448" t="s">
        <v>97</v>
      </c>
      <c r="L1225" s="491"/>
      <c r="M1225" s="490"/>
    </row>
    <row r="1226" spans="2:13">
      <c r="B1226" s="481"/>
      <c r="C1226" s="460"/>
      <c r="D1226" s="374"/>
      <c r="E1226" s="396" t="s">
        <v>540</v>
      </c>
      <c r="F1226" s="471"/>
      <c r="G1226" s="396" t="s">
        <v>541</v>
      </c>
      <c r="H1226" s="472" t="s">
        <v>398</v>
      </c>
      <c r="I1226" s="448" t="s">
        <v>97</v>
      </c>
      <c r="J1226" s="491"/>
      <c r="K1226" s="448" t="s">
        <v>97</v>
      </c>
      <c r="L1226" s="491"/>
      <c r="M1226" s="490"/>
    </row>
    <row r="1227" spans="2:13">
      <c r="B1227" s="481"/>
      <c r="C1227" s="460"/>
      <c r="D1227" s="374"/>
      <c r="E1227" s="396" t="s">
        <v>542</v>
      </c>
      <c r="F1227" s="471"/>
      <c r="G1227" s="396" t="s">
        <v>543</v>
      </c>
      <c r="H1227" s="472" t="s">
        <v>398</v>
      </c>
      <c r="I1227" s="448" t="s">
        <v>97</v>
      </c>
      <c r="J1227" s="491"/>
      <c r="K1227" s="448" t="s">
        <v>97</v>
      </c>
      <c r="L1227" s="491"/>
      <c r="M1227" s="490"/>
    </row>
    <row r="1228" spans="2:13">
      <c r="B1228" s="481"/>
      <c r="C1228" s="460"/>
      <c r="D1228" s="374"/>
      <c r="E1228" s="396" t="s">
        <v>544</v>
      </c>
      <c r="F1228" s="471"/>
      <c r="G1228" s="396" t="s">
        <v>545</v>
      </c>
      <c r="H1228" s="472" t="s">
        <v>398</v>
      </c>
      <c r="I1228" s="448" t="s">
        <v>97</v>
      </c>
      <c r="J1228" s="491"/>
      <c r="K1228" s="448" t="s">
        <v>97</v>
      </c>
      <c r="L1228" s="491"/>
      <c r="M1228" s="490"/>
    </row>
    <row r="1229" ht="28.5" spans="2:13">
      <c r="B1229" s="481"/>
      <c r="C1229" s="460"/>
      <c r="D1229" s="374"/>
      <c r="E1229" s="396" t="s">
        <v>546</v>
      </c>
      <c r="F1229" s="471"/>
      <c r="G1229" s="396" t="s">
        <v>547</v>
      </c>
      <c r="H1229" s="472" t="s">
        <v>398</v>
      </c>
      <c r="I1229" s="448" t="s">
        <v>97</v>
      </c>
      <c r="J1229" s="491"/>
      <c r="K1229" s="448" t="s">
        <v>97</v>
      </c>
      <c r="L1229" s="491"/>
      <c r="M1229" s="490"/>
    </row>
    <row r="1230" ht="43.5" spans="2:13">
      <c r="B1230" s="479"/>
      <c r="C1230" s="461"/>
      <c r="D1230" s="386">
        <v>21</v>
      </c>
      <c r="E1230" s="376" t="s">
        <v>548</v>
      </c>
      <c r="F1230" s="471" t="s">
        <v>549</v>
      </c>
      <c r="G1230" s="396" t="s">
        <v>550</v>
      </c>
      <c r="H1230" s="472" t="s">
        <v>398</v>
      </c>
      <c r="I1230" s="449" t="s">
        <v>97</v>
      </c>
      <c r="J1230" s="488" t="str">
        <f>IF(I1230="ada","ada",IF(I1230="tidak","tidak",IF(I1230="","tdi",IF(I1230="tdi","tdi","salah tolong cek"))))</f>
        <v>ada</v>
      </c>
      <c r="K1230" s="449" t="s">
        <v>97</v>
      </c>
      <c r="L1230" s="488" t="str">
        <f>IF(K1230="ada","ada",IF(K1230="tidak","tidak",IF(K1230="","tdi",IF(K1230="tdi","tdi","salah tolong cek"))))</f>
        <v>ada</v>
      </c>
      <c r="M1230" s="490"/>
    </row>
    <row r="1231" ht="15" spans="2:13">
      <c r="B1231" s="397"/>
      <c r="C1231" s="398"/>
      <c r="D1231" s="399"/>
      <c r="E1231" s="398"/>
      <c r="F1231" s="482" t="s">
        <v>71</v>
      </c>
      <c r="G1231" s="482"/>
      <c r="H1231" s="483"/>
      <c r="I1231" s="483"/>
      <c r="J1231" s="483"/>
      <c r="K1231" s="505" t="s">
        <v>70</v>
      </c>
      <c r="L1231" s="505"/>
      <c r="M1231" s="506"/>
    </row>
    <row r="1232" ht="15" spans="2:13">
      <c r="B1232" s="397"/>
      <c r="C1232" s="398"/>
      <c r="D1232" s="399"/>
      <c r="E1232" s="398"/>
      <c r="F1232" s="364" t="s">
        <v>73</v>
      </c>
      <c r="G1232" s="364"/>
      <c r="H1232" s="483"/>
      <c r="I1232" s="483"/>
      <c r="J1232" s="483"/>
      <c r="K1232" s="505" t="s">
        <v>72</v>
      </c>
      <c r="L1232" s="505"/>
      <c r="M1232" s="506"/>
    </row>
    <row r="1233" spans="2:13">
      <c r="B1233" s="397"/>
      <c r="C1233" s="398"/>
      <c r="D1233" s="399"/>
      <c r="E1233" s="398"/>
      <c r="F1233" s="484"/>
      <c r="H1233" s="483"/>
      <c r="I1233" s="483"/>
      <c r="J1233" s="483"/>
      <c r="K1233" s="505" t="s">
        <v>551</v>
      </c>
      <c r="L1233" s="505"/>
      <c r="M1233" s="506"/>
    </row>
    <row r="1234" spans="2:13">
      <c r="B1234" s="365"/>
      <c r="C1234" s="365"/>
      <c r="D1234" s="365"/>
      <c r="E1234" s="365"/>
      <c r="F1234" s="365"/>
      <c r="G1234" s="365"/>
      <c r="H1234" s="485"/>
      <c r="I1234" s="485"/>
      <c r="J1234" s="507"/>
      <c r="K1234" s="505" t="s">
        <v>552</v>
      </c>
      <c r="L1234" s="505"/>
      <c r="M1234" s="365"/>
    </row>
    <row r="1235" spans="2:13">
      <c r="B1235" s="365"/>
      <c r="C1235" s="365"/>
      <c r="D1235" s="365"/>
      <c r="E1235" s="365"/>
      <c r="F1235" s="485" t="s">
        <v>77</v>
      </c>
      <c r="G1235" s="485"/>
      <c r="H1235" s="485"/>
      <c r="I1235" s="485"/>
      <c r="J1235" s="485"/>
      <c r="K1235" s="505" t="s">
        <v>553</v>
      </c>
      <c r="L1235" s="505"/>
      <c r="M1235" s="365"/>
    </row>
    <row r="1236" spans="2:14">
      <c r="B1236" s="365" t="s">
        <v>420</v>
      </c>
      <c r="C1236" s="365"/>
      <c r="D1236" s="365"/>
      <c r="E1236" s="365"/>
      <c r="F1236" s="485"/>
      <c r="G1236" s="485"/>
      <c r="H1236" s="485"/>
      <c r="I1236" s="485"/>
      <c r="J1236" s="485"/>
      <c r="K1236" s="505"/>
      <c r="L1236" s="505"/>
      <c r="M1236" s="365"/>
      <c r="N1236" s="365"/>
    </row>
    <row r="1237" s="451" customFormat="1" spans="2:13">
      <c r="B1237" s="451" t="s">
        <v>700</v>
      </c>
      <c r="H1237" s="509"/>
      <c r="I1237" s="509"/>
      <c r="J1237" s="509"/>
      <c r="L1237" s="509"/>
      <c r="M1237" s="511"/>
    </row>
    <row r="1238" customHeight="1" spans="2:13">
      <c r="B1238" s="453" t="s">
        <v>80</v>
      </c>
      <c r="C1238" s="454" t="s">
        <v>81</v>
      </c>
      <c r="D1238" s="454" t="s">
        <v>422</v>
      </c>
      <c r="E1238" s="454" t="s">
        <v>59</v>
      </c>
      <c r="F1238" s="454" t="s">
        <v>83</v>
      </c>
      <c r="G1238" s="454" t="s">
        <v>423</v>
      </c>
      <c r="H1238" s="454" t="s">
        <v>85</v>
      </c>
      <c r="I1238" s="486" t="s">
        <v>86</v>
      </c>
      <c r="J1238" s="486"/>
      <c r="K1238" s="486" t="s">
        <v>424</v>
      </c>
      <c r="L1238" s="486"/>
      <c r="M1238" s="486" t="s">
        <v>425</v>
      </c>
    </row>
    <row r="1239" spans="2:13">
      <c r="B1239" s="453"/>
      <c r="C1239" s="454"/>
      <c r="D1239" s="454"/>
      <c r="E1239" s="454"/>
      <c r="F1239" s="454"/>
      <c r="G1239" s="454"/>
      <c r="H1239" s="455"/>
      <c r="I1239" s="486" t="s">
        <v>89</v>
      </c>
      <c r="J1239" s="486" t="s">
        <v>90</v>
      </c>
      <c r="K1239" s="486" t="s">
        <v>89</v>
      </c>
      <c r="L1239" s="486" t="s">
        <v>90</v>
      </c>
      <c r="M1239" s="486"/>
    </row>
    <row r="1240" spans="2:13">
      <c r="B1240" s="456">
        <v>1</v>
      </c>
      <c r="C1240" s="456">
        <v>2</v>
      </c>
      <c r="D1240" s="456">
        <v>3</v>
      </c>
      <c r="E1240" s="456">
        <v>4</v>
      </c>
      <c r="F1240" s="456">
        <v>5</v>
      </c>
      <c r="G1240" s="456">
        <v>6</v>
      </c>
      <c r="H1240" s="456">
        <v>7</v>
      </c>
      <c r="I1240" s="456">
        <v>8</v>
      </c>
      <c r="J1240" s="456">
        <v>9</v>
      </c>
      <c r="K1240" s="456">
        <v>10</v>
      </c>
      <c r="L1240" s="456">
        <v>11</v>
      </c>
      <c r="M1240" s="456">
        <v>12</v>
      </c>
    </row>
    <row r="1241" ht="28.5" spans="2:13">
      <c r="B1241" s="387">
        <v>1</v>
      </c>
      <c r="C1241" s="387" t="s">
        <v>426</v>
      </c>
      <c r="D1241" s="387">
        <v>1</v>
      </c>
      <c r="E1241" s="389" t="s">
        <v>427</v>
      </c>
      <c r="F1241" s="457" t="s">
        <v>428</v>
      </c>
      <c r="G1241" s="458" t="s">
        <v>429</v>
      </c>
      <c r="H1241" s="459" t="s">
        <v>430</v>
      </c>
      <c r="I1241" s="448">
        <v>5</v>
      </c>
      <c r="J1241" s="488">
        <v>100</v>
      </c>
      <c r="K1241" s="489">
        <v>3</v>
      </c>
      <c r="L1241" s="488">
        <v>100</v>
      </c>
      <c r="M1241" s="490"/>
    </row>
    <row r="1242" spans="2:13">
      <c r="B1242" s="460"/>
      <c r="C1242" s="460"/>
      <c r="D1242" s="461"/>
      <c r="E1242" s="395"/>
      <c r="F1242" s="462"/>
      <c r="G1242" s="463" t="s">
        <v>431</v>
      </c>
      <c r="H1242" s="459" t="s">
        <v>430</v>
      </c>
      <c r="I1242" s="491">
        <v>1</v>
      </c>
      <c r="J1242" s="491"/>
      <c r="K1242" s="491">
        <v>1</v>
      </c>
      <c r="L1242" s="491"/>
      <c r="M1242" s="490"/>
    </row>
    <row r="1243" spans="2:15">
      <c r="B1243" s="460"/>
      <c r="C1243" s="460"/>
      <c r="D1243" s="464">
        <v>2</v>
      </c>
      <c r="E1243" s="464" t="s">
        <v>433</v>
      </c>
      <c r="F1243" s="465" t="s">
        <v>434</v>
      </c>
      <c r="G1243" s="463" t="s">
        <v>435</v>
      </c>
      <c r="H1243" s="459" t="s">
        <v>436</v>
      </c>
      <c r="I1243" s="488">
        <f>COUNTA(I1244:I1248)+$M$1244</f>
        <v>34</v>
      </c>
      <c r="J1243" s="488">
        <f>I1243</f>
        <v>34</v>
      </c>
      <c r="K1243" s="488">
        <f>COUNTA(K1244:K1248)+$M$1244</f>
        <v>36</v>
      </c>
      <c r="L1243" s="488">
        <f>K1243</f>
        <v>36</v>
      </c>
      <c r="M1243" s="492"/>
      <c r="O1243" s="293" t="s">
        <v>99</v>
      </c>
    </row>
    <row r="1244" ht="57" spans="2:13">
      <c r="B1244" s="460"/>
      <c r="C1244" s="460"/>
      <c r="D1244" s="466"/>
      <c r="E1244" s="466"/>
      <c r="F1244" s="467"/>
      <c r="G1244" s="468" t="s">
        <v>437</v>
      </c>
      <c r="H1244" s="459"/>
      <c r="I1244" s="493" t="s">
        <v>701</v>
      </c>
      <c r="J1244" s="491"/>
      <c r="K1244" s="493" t="s">
        <v>701</v>
      </c>
      <c r="L1244" s="491"/>
      <c r="M1244" s="490">
        <v>31</v>
      </c>
    </row>
    <row r="1245" ht="57" spans="2:13">
      <c r="B1245" s="460"/>
      <c r="C1245" s="460"/>
      <c r="D1245" s="466"/>
      <c r="E1245" s="466"/>
      <c r="F1245" s="467"/>
      <c r="G1245" s="468" t="s">
        <v>439</v>
      </c>
      <c r="H1245" s="459"/>
      <c r="I1245" s="493" t="s">
        <v>702</v>
      </c>
      <c r="J1245" s="491"/>
      <c r="K1245" s="493" t="s">
        <v>702</v>
      </c>
      <c r="L1245" s="491"/>
      <c r="M1245" s="494"/>
    </row>
    <row r="1246" ht="28.5" spans="2:13">
      <c r="B1246" s="460"/>
      <c r="C1246" s="460"/>
      <c r="D1246" s="466"/>
      <c r="E1246" s="466"/>
      <c r="F1246" s="467"/>
      <c r="G1246" s="468" t="s">
        <v>441</v>
      </c>
      <c r="H1246" s="459"/>
      <c r="I1246" s="493" t="s">
        <v>703</v>
      </c>
      <c r="J1246" s="491"/>
      <c r="K1246" s="493" t="s">
        <v>703</v>
      </c>
      <c r="L1246" s="491"/>
      <c r="M1246" s="494"/>
    </row>
    <row r="1247" ht="42.75" spans="2:13">
      <c r="B1247" s="460"/>
      <c r="C1247" s="460"/>
      <c r="D1247" s="466"/>
      <c r="E1247" s="466"/>
      <c r="F1247" s="467"/>
      <c r="G1247" s="468" t="s">
        <v>443</v>
      </c>
      <c r="H1247" s="459"/>
      <c r="I1247" s="493"/>
      <c r="J1247" s="491"/>
      <c r="K1247" s="493" t="s">
        <v>704</v>
      </c>
      <c r="L1247" s="491"/>
      <c r="M1247" s="494"/>
    </row>
    <row r="1248" ht="42.75" spans="2:13">
      <c r="B1248" s="461"/>
      <c r="C1248" s="461"/>
      <c r="D1248" s="469"/>
      <c r="E1248" s="469"/>
      <c r="F1248" s="470"/>
      <c r="G1248" s="468" t="s">
        <v>559</v>
      </c>
      <c r="H1248" s="459"/>
      <c r="I1248" s="495"/>
      <c r="J1248" s="491"/>
      <c r="K1248" s="495" t="s">
        <v>705</v>
      </c>
      <c r="L1248" s="491"/>
      <c r="M1248" s="494"/>
    </row>
    <row r="1249" ht="28.5" spans="2:15">
      <c r="B1249" s="387">
        <v>2</v>
      </c>
      <c r="C1249" s="387" t="s">
        <v>447</v>
      </c>
      <c r="D1249" s="387">
        <v>3</v>
      </c>
      <c r="E1249" s="389" t="s">
        <v>448</v>
      </c>
      <c r="F1249" s="457" t="s">
        <v>449</v>
      </c>
      <c r="G1249" s="471" t="s">
        <v>450</v>
      </c>
      <c r="H1249" s="472" t="s">
        <v>117</v>
      </c>
      <c r="I1249" s="448">
        <v>1</v>
      </c>
      <c r="J1249" s="324">
        <v>100</v>
      </c>
      <c r="K1249" s="489">
        <v>1</v>
      </c>
      <c r="L1249" s="324">
        <v>100</v>
      </c>
      <c r="M1249" s="490"/>
      <c r="O1249" s="293" t="s">
        <v>99</v>
      </c>
    </row>
    <row r="1250" ht="28.5" spans="2:13">
      <c r="B1250" s="461"/>
      <c r="C1250" s="461"/>
      <c r="D1250" s="461"/>
      <c r="E1250" s="395"/>
      <c r="F1250" s="462"/>
      <c r="G1250" s="471" t="s">
        <v>451</v>
      </c>
      <c r="H1250" s="472" t="s">
        <v>117</v>
      </c>
      <c r="I1250" s="448">
        <v>1</v>
      </c>
      <c r="J1250" s="491"/>
      <c r="K1250" s="489">
        <v>1</v>
      </c>
      <c r="L1250" s="491"/>
      <c r="M1250" s="490"/>
    </row>
    <row r="1251" spans="2:13">
      <c r="B1251" s="387">
        <v>3</v>
      </c>
      <c r="C1251" s="387" t="s">
        <v>452</v>
      </c>
      <c r="D1251" s="464">
        <v>4</v>
      </c>
      <c r="E1251" s="389" t="s">
        <v>453</v>
      </c>
      <c r="F1251" s="457" t="s">
        <v>454</v>
      </c>
      <c r="G1251" s="471" t="s">
        <v>455</v>
      </c>
      <c r="H1251" s="472" t="s">
        <v>456</v>
      </c>
      <c r="I1251" s="448">
        <v>16</v>
      </c>
      <c r="J1251" s="324">
        <f>IF(I1252=0,"tdi",IF(I1252="tdi","tdi",IF(I1251="tdi","tdi",IF(AND(COUNT(I1251)=1,COUNT(I1252)=1,I1251&lt;=I1252),I1251/I1252*100,IF(OR(COUNTBLANK(I1251)=1,COUNTBLANK(I1252)=1),"tdi",IF(AND(COUNTA(I1251)=1,COUNTA(I1252)=1),"salah tolong cek"))))))</f>
        <v>100</v>
      </c>
      <c r="K1251" s="459">
        <v>18</v>
      </c>
      <c r="L1251" s="324">
        <f>IF(K1252=0,"tdi",IF(K1252="tdi","tdi",IF(K1251="tdi","tdi",IF(AND(COUNT(K1251)=1,COUNT(K1252)=1,K1251&lt;=K1252),K1251/K1252*100,IF(OR(COUNTBLANK(K1251)=1,COUNTBLANK(K1252)=1),"tdi",IF(AND(COUNTA(K1251)=1,COUNTA(K1252)=1),"salah tolong cek"))))))</f>
        <v>100</v>
      </c>
      <c r="M1251" s="490"/>
    </row>
    <row r="1252" spans="2:13">
      <c r="B1252" s="460"/>
      <c r="C1252" s="460"/>
      <c r="D1252" s="469"/>
      <c r="E1252" s="395"/>
      <c r="F1252" s="462"/>
      <c r="G1252" s="471" t="s">
        <v>458</v>
      </c>
      <c r="H1252" s="472" t="s">
        <v>456</v>
      </c>
      <c r="I1252" s="448">
        <v>16</v>
      </c>
      <c r="J1252" s="491"/>
      <c r="K1252" s="459">
        <v>18</v>
      </c>
      <c r="L1252" s="491"/>
      <c r="M1252" s="490"/>
    </row>
    <row r="1253" ht="28.5" spans="2:13">
      <c r="B1253" s="460"/>
      <c r="C1253" s="460"/>
      <c r="D1253" s="387">
        <v>5</v>
      </c>
      <c r="E1253" s="473" t="s">
        <v>459</v>
      </c>
      <c r="F1253" s="457" t="s">
        <v>460</v>
      </c>
      <c r="G1253" s="474" t="s">
        <v>461</v>
      </c>
      <c r="H1253" s="472" t="s">
        <v>456</v>
      </c>
      <c r="I1253" s="491">
        <f>IF(COUNTIF(I1254:I1257,"tdi")=4,"tdi",COUNTIFS(I1254:I1257,"&lt;&gt;TDI",I1254:I1257,"&lt;&gt;0",I1254:I1257,"&lt;&gt;"))</f>
        <v>0</v>
      </c>
      <c r="J1253" s="488" t="str">
        <f>IF(I1253="tdi","tdi",IF(I1253&gt;=1,"ada","tidak"))</f>
        <v>tidak</v>
      </c>
      <c r="K1253" s="491">
        <f>IF(COUNTIF(K1254:K1257,"tdi")=4,"tdi",COUNTIFS(K1254:K1257,"&lt;&gt;TDI",K1254:K1257,"&lt;&gt;0",K1254:K1257,"&lt;&gt;"))</f>
        <v>0</v>
      </c>
      <c r="L1253" s="488" t="str">
        <f>IF(K1253="tdi","tdi",IF(K1253&gt;=1,"ada","tidak"))</f>
        <v>tidak</v>
      </c>
      <c r="M1253" s="490"/>
    </row>
    <row r="1254" spans="2:13">
      <c r="B1254" s="460"/>
      <c r="C1254" s="460"/>
      <c r="D1254" s="460"/>
      <c r="E1254" s="475"/>
      <c r="F1254" s="476"/>
      <c r="G1254" s="474" t="s">
        <v>463</v>
      </c>
      <c r="H1254" s="472"/>
      <c r="I1254" s="497"/>
      <c r="J1254" s="498"/>
      <c r="K1254" s="499"/>
      <c r="L1254" s="498"/>
      <c r="M1254" s="490"/>
    </row>
    <row r="1255" spans="2:13">
      <c r="B1255" s="460"/>
      <c r="C1255" s="460"/>
      <c r="D1255" s="460"/>
      <c r="E1255" s="475"/>
      <c r="F1255" s="476"/>
      <c r="G1255" s="474" t="s">
        <v>465</v>
      </c>
      <c r="H1255" s="472"/>
      <c r="I1255" s="497"/>
      <c r="J1255" s="498"/>
      <c r="K1255" s="499"/>
      <c r="L1255" s="498"/>
      <c r="M1255" s="490"/>
    </row>
    <row r="1256" spans="2:13">
      <c r="B1256" s="460"/>
      <c r="C1256" s="460"/>
      <c r="D1256" s="460"/>
      <c r="E1256" s="475"/>
      <c r="F1256" s="476"/>
      <c r="G1256" s="474" t="s">
        <v>467</v>
      </c>
      <c r="H1256" s="472"/>
      <c r="I1256" s="497"/>
      <c r="J1256" s="498"/>
      <c r="K1256" s="499"/>
      <c r="L1256" s="498"/>
      <c r="M1256" s="490"/>
    </row>
    <row r="1257" spans="2:13">
      <c r="B1257" s="461"/>
      <c r="C1257" s="461"/>
      <c r="D1257" s="461"/>
      <c r="E1257" s="477"/>
      <c r="F1257" s="462"/>
      <c r="G1257" s="474" t="s">
        <v>469</v>
      </c>
      <c r="H1257" s="472"/>
      <c r="I1257" s="497"/>
      <c r="J1257" s="498"/>
      <c r="K1257" s="499"/>
      <c r="L1257" s="498"/>
      <c r="M1257" s="490"/>
    </row>
    <row r="1258" spans="2:15">
      <c r="B1258" s="387">
        <v>4</v>
      </c>
      <c r="C1258" s="387" t="s">
        <v>471</v>
      </c>
      <c r="D1258" s="464">
        <v>6</v>
      </c>
      <c r="E1258" s="473" t="s">
        <v>472</v>
      </c>
      <c r="F1258" s="457" t="s">
        <v>473</v>
      </c>
      <c r="G1258" s="474" t="s">
        <v>474</v>
      </c>
      <c r="H1258" s="472" t="s">
        <v>113</v>
      </c>
      <c r="I1258" s="448">
        <v>35</v>
      </c>
      <c r="J1258" s="324">
        <f>IF(I1259=0,"tdi",IF(I1259="tdi","tdi",IF(I1258="tdi","tdi",IF(AND(COUNT(I1258)=1,COUNT(I1259)=1,I1258&lt;=I1259),I1258/I1259*100,IF(OR(COUNTBLANK(I1258)=1,COUNTBLANK(I1259)=1),"tdi",IF(AND(COUNTA(I1258)=1,COUNTA(I1259)=1),"salah tolong cek"))))))</f>
        <v>0.689655172413793</v>
      </c>
      <c r="K1258" s="448">
        <v>36</v>
      </c>
      <c r="L1258" s="324">
        <f>IF(K1259=0,"tdi",IF(K1259="tdi","tdi",IF(K1258="tdi","tdi",IF(AND(COUNT(K1258)=1,COUNT(K1259)=1,K1258&lt;=K1259),K1258/K1259*100,IF(OR(COUNTBLANK(K1258)=1,COUNTBLANK(K1259)=1),"tdi",IF(AND(COUNTA(K1258)=1,COUNTA(K1259)=1),"salah tolong cek"))))))</f>
        <v>0.70935960591133</v>
      </c>
      <c r="M1258" s="490"/>
      <c r="N1258" s="293">
        <f>K1258</f>
        <v>36</v>
      </c>
      <c r="O1258" s="293" t="str">
        <f>IF($N$1951&lt;&gt;$N$1952,"Total PNS All urs berbeda PNS Kab","ok")</f>
        <v>ok</v>
      </c>
    </row>
    <row r="1259" spans="2:14">
      <c r="B1259" s="460"/>
      <c r="C1259" s="460"/>
      <c r="D1259" s="469"/>
      <c r="E1259" s="477"/>
      <c r="F1259" s="462"/>
      <c r="G1259" s="474" t="s">
        <v>475</v>
      </c>
      <c r="H1259" s="472" t="s">
        <v>113</v>
      </c>
      <c r="I1259" s="498">
        <f>'Pengambil kebijakan'!$J$50</f>
        <v>5075</v>
      </c>
      <c r="J1259" s="491"/>
      <c r="K1259" s="498">
        <f>'Pengambil kebijakan'!$L$50</f>
        <v>5075</v>
      </c>
      <c r="L1259" s="491"/>
      <c r="M1259" s="490"/>
      <c r="N1259" s="293">
        <f>K1259</f>
        <v>5075</v>
      </c>
    </row>
    <row r="1260" ht="28.5" spans="2:13">
      <c r="B1260" s="460"/>
      <c r="C1260" s="460"/>
      <c r="D1260" s="387">
        <v>7</v>
      </c>
      <c r="E1260" s="473" t="s">
        <v>476</v>
      </c>
      <c r="F1260" s="457" t="s">
        <v>477</v>
      </c>
      <c r="G1260" s="474" t="s">
        <v>478</v>
      </c>
      <c r="H1260" s="472" t="s">
        <v>113</v>
      </c>
      <c r="I1260" s="448">
        <v>12</v>
      </c>
      <c r="J1260" s="324">
        <f>IF(I1261=0,"tdi",IF(I1261="tdi","tdi",IF(I1260="tdi","tdi",IF(AND(COUNT(I1260)=1,COUNT(I1261)=1,I1260&lt;=I1261),I1260/I1261*100,IF(OR(COUNTBLANK(I1260)=1,COUNTBLANK(I1261)=1),"tdi",IF(AND(COUNTA(I1260)=1,COUNTA(I1261)=1),"salah tolong cek"))))))</f>
        <v>75</v>
      </c>
      <c r="K1260" s="448">
        <v>10</v>
      </c>
      <c r="L1260" s="324">
        <f>IF(K1261=0,"tdi",IF(K1261="tdi","tdi",IF(K1260="tdi","tdi",IF(AND(COUNT(K1260)=1,COUNT(K1261)=1,K1260&lt;=K1261),K1260/K1261*100,IF(OR(COUNTBLANK(K1260)=1,COUNTBLANK(K1261)=1),"tdi",IF(AND(COUNTA(K1260)=1,COUNTA(K1261)=1),"salah tolong cek"))))))</f>
        <v>55.5555555555556</v>
      </c>
      <c r="M1260" s="490"/>
    </row>
    <row r="1261" spans="2:13">
      <c r="B1261" s="460"/>
      <c r="C1261" s="460"/>
      <c r="D1261" s="461"/>
      <c r="E1261" s="477"/>
      <c r="F1261" s="462"/>
      <c r="G1261" s="474" t="s">
        <v>479</v>
      </c>
      <c r="H1261" s="472" t="s">
        <v>113</v>
      </c>
      <c r="I1261" s="498">
        <f>I1251</f>
        <v>16</v>
      </c>
      <c r="J1261" s="491"/>
      <c r="K1261" s="498">
        <f>K1251</f>
        <v>18</v>
      </c>
      <c r="L1261" s="491"/>
      <c r="M1261" s="490"/>
    </row>
    <row r="1262" ht="28.5" spans="2:13">
      <c r="B1262" s="460"/>
      <c r="C1262" s="460"/>
      <c r="D1262" s="464">
        <v>8</v>
      </c>
      <c r="E1262" s="389" t="s">
        <v>480</v>
      </c>
      <c r="F1262" s="457" t="s">
        <v>481</v>
      </c>
      <c r="G1262" s="474" t="s">
        <v>482</v>
      </c>
      <c r="H1262" s="472" t="s">
        <v>113</v>
      </c>
      <c r="I1262" s="448">
        <v>16</v>
      </c>
      <c r="J1262" s="324">
        <f>IF(I1263=0,"tdi",IF(I1263="tdi","tdi",IF(I1262="tdi","tdi",IF(AND(COUNT(I1262)=1,COUNT(I1263)=1,I1262&lt;=I1263),I1262/I1263*100,IF(OR(COUNTBLANK(I1262)=1,COUNTBLANK(I1263)=1),"tdi",IF(AND(COUNTA(I1262)=1,COUNTA(I1263)=1),"salah tolong cek"))))))</f>
        <v>100</v>
      </c>
      <c r="K1262" s="448">
        <v>18</v>
      </c>
      <c r="L1262" s="324">
        <f>IF(K1263=0,"tdi",IF(K1263="tdi","tdi",IF(K1262="tdi","tdi",IF(AND(COUNT(K1262)=1,COUNT(K1263)=1,K1262&lt;=K1263),K1262/K1263*100,IF(OR(COUNTBLANK(K1262)=1,COUNTBLANK(K1263)=1),"tdi",IF(AND(COUNTA(K1262)=1,COUNTA(K1263)=1),"salah tolong cek"))))))</f>
        <v>100</v>
      </c>
      <c r="M1262" s="490"/>
    </row>
    <row r="1263" spans="2:13">
      <c r="B1263" s="461"/>
      <c r="C1263" s="461"/>
      <c r="D1263" s="469"/>
      <c r="E1263" s="395"/>
      <c r="F1263" s="462"/>
      <c r="G1263" s="474" t="s">
        <v>479</v>
      </c>
      <c r="H1263" s="472" t="s">
        <v>113</v>
      </c>
      <c r="I1263" s="498">
        <f>I1261</f>
        <v>16</v>
      </c>
      <c r="J1263" s="491"/>
      <c r="K1263" s="498">
        <f>K1261</f>
        <v>18</v>
      </c>
      <c r="L1263" s="491"/>
      <c r="M1263" s="490"/>
    </row>
    <row r="1264" ht="42.75" spans="2:13">
      <c r="B1264" s="387">
        <v>5</v>
      </c>
      <c r="C1264" s="387" t="s">
        <v>483</v>
      </c>
      <c r="D1264" s="464">
        <v>9</v>
      </c>
      <c r="E1264" s="381" t="s">
        <v>484</v>
      </c>
      <c r="F1264" s="471" t="s">
        <v>485</v>
      </c>
      <c r="G1264" s="474" t="s">
        <v>486</v>
      </c>
      <c r="H1264" s="472" t="s">
        <v>487</v>
      </c>
      <c r="I1264" s="500">
        <f>IF(COUNTIF(I1265:I1267,"tdi")=3,"tdi",COUNTIF(I1265:I1267,"ada"))</f>
        <v>3</v>
      </c>
      <c r="J1264" s="488">
        <f>I1264</f>
        <v>3</v>
      </c>
      <c r="K1264" s="500">
        <f>IF(COUNTIF(K1265:K1267,"tdi")=3,"tdi",COUNTIF(K1265:K1267,"ada"))</f>
        <v>3</v>
      </c>
      <c r="L1264" s="488">
        <f>K1264</f>
        <v>3</v>
      </c>
      <c r="M1264" s="490"/>
    </row>
    <row r="1265" spans="2:15">
      <c r="B1265" s="460"/>
      <c r="C1265" s="460"/>
      <c r="D1265" s="466"/>
      <c r="E1265" s="661" t="s">
        <v>488</v>
      </c>
      <c r="F1265" s="471"/>
      <c r="G1265" s="661" t="s">
        <v>488</v>
      </c>
      <c r="H1265" s="472" t="s">
        <v>398</v>
      </c>
      <c r="I1265" s="448" t="s">
        <v>97</v>
      </c>
      <c r="J1265" s="498"/>
      <c r="K1265" s="489" t="s">
        <v>97</v>
      </c>
      <c r="L1265" s="498"/>
      <c r="M1265" s="490"/>
      <c r="O1265" s="293" t="s">
        <v>99</v>
      </c>
    </row>
    <row r="1266" spans="2:13">
      <c r="B1266" s="460"/>
      <c r="C1266" s="460"/>
      <c r="D1266" s="466"/>
      <c r="E1266" s="661" t="s">
        <v>489</v>
      </c>
      <c r="F1266" s="471"/>
      <c r="G1266" s="661" t="s">
        <v>489</v>
      </c>
      <c r="H1266" s="472" t="s">
        <v>398</v>
      </c>
      <c r="I1266" s="448" t="s">
        <v>97</v>
      </c>
      <c r="J1266" s="498"/>
      <c r="K1266" s="489" t="s">
        <v>97</v>
      </c>
      <c r="L1266" s="498"/>
      <c r="M1266" s="490"/>
    </row>
    <row r="1267" spans="2:13">
      <c r="B1267" s="460"/>
      <c r="C1267" s="460"/>
      <c r="D1267" s="469"/>
      <c r="E1267" s="381" t="s">
        <v>490</v>
      </c>
      <c r="F1267" s="471"/>
      <c r="G1267" s="381" t="s">
        <v>490</v>
      </c>
      <c r="H1267" s="472" t="s">
        <v>398</v>
      </c>
      <c r="I1267" s="448" t="s">
        <v>97</v>
      </c>
      <c r="J1267" s="498"/>
      <c r="K1267" s="489" t="s">
        <v>97</v>
      </c>
      <c r="L1267" s="498"/>
      <c r="M1267" s="490"/>
    </row>
    <row r="1268" ht="28.5" spans="2:13">
      <c r="B1268" s="460"/>
      <c r="C1268" s="460"/>
      <c r="D1268" s="478">
        <v>10</v>
      </c>
      <c r="E1268" s="473" t="s">
        <v>491</v>
      </c>
      <c r="F1268" s="457" t="s">
        <v>492</v>
      </c>
      <c r="G1268" s="471" t="s">
        <v>493</v>
      </c>
      <c r="H1268" s="472" t="s">
        <v>430</v>
      </c>
      <c r="I1268" s="448">
        <v>8</v>
      </c>
      <c r="J1268" s="324">
        <f>IF(I1269=0,"tdi",IF(I1269="tdi","tdi",IF(I1268="tdi","tdi",IF(AND(COUNT(I1268)=1,COUNT(I1269)=1,I1268&lt;=I1269),I1268/I1269*100,IF(OR(COUNTBLANK(I1268)=1,COUNTBLANK(I1269)=1),"tdi",IF(AND(COUNTA(I1268)=1,COUNTA(I1269)=1),"salah tolong cek"))))))</f>
        <v>100</v>
      </c>
      <c r="K1268" s="459">
        <v>7</v>
      </c>
      <c r="L1268" s="324">
        <f>IF(K1269=0,"tdi",IF(K1269="tdi","tdi",IF(K1268="tdi","tdi",IF(AND(COUNT(K1268)=1,COUNT(K1269)=1,K1268&lt;=K1269),K1268/K1269*100,IF(OR(COUNTBLANK(K1268)=1,COUNTBLANK(K1269)=1),"tdi",IF(AND(COUNTA(K1268)=1,COUNTA(K1269)=1),"salah tolong cek"))))))</f>
        <v>58.3333333333333</v>
      </c>
      <c r="M1268" s="490"/>
    </row>
    <row r="1269" spans="2:13">
      <c r="B1269" s="460"/>
      <c r="C1269" s="460"/>
      <c r="D1269" s="479"/>
      <c r="E1269" s="477"/>
      <c r="F1269" s="462"/>
      <c r="G1269" s="471" t="s">
        <v>494</v>
      </c>
      <c r="H1269" s="472" t="s">
        <v>430</v>
      </c>
      <c r="I1269" s="448">
        <v>8</v>
      </c>
      <c r="J1269" s="491"/>
      <c r="K1269" s="459">
        <v>12</v>
      </c>
      <c r="L1269" s="491"/>
      <c r="M1269" s="490"/>
    </row>
    <row r="1270" ht="28.5" spans="2:13">
      <c r="B1270" s="460"/>
      <c r="C1270" s="460"/>
      <c r="D1270" s="387">
        <v>11</v>
      </c>
      <c r="E1270" s="473" t="s">
        <v>495</v>
      </c>
      <c r="F1270" s="457" t="s">
        <v>496</v>
      </c>
      <c r="G1270" s="471" t="s">
        <v>497</v>
      </c>
      <c r="H1270" s="472" t="s">
        <v>430</v>
      </c>
      <c r="I1270" s="448">
        <v>7</v>
      </c>
      <c r="J1270" s="324">
        <f>IF(I1271=0,"tdi",IF(I1271="tdi","tdi",IF(I1270="tdi","tdi",IF(AND(COUNT(I1270)=1,COUNT(I1271)=1,I1270&lt;=I1271),I1270/I1271*100,IF(OR(COUNTBLANK(I1270)=1,COUNTBLANK(I1271)=1),"tdi",IF(AND(COUNTA(I1270)=1,COUNTA(I1271)=1),"salah tolong cek"))))))</f>
        <v>87.5</v>
      </c>
      <c r="K1270" s="459">
        <v>8</v>
      </c>
      <c r="L1270" s="324">
        <f>IF(K1271=0,"tdi",IF(K1271="tdi","tdi",IF(K1270="tdi","tdi",IF(AND(COUNT(K1270)=1,COUNT(K1271)=1,K1270&lt;=K1271),K1270/K1271*100,IF(OR(COUNTBLANK(K1270)=1,COUNTBLANK(K1271)=1),"tdi",IF(AND(COUNTA(K1270)=1,COUNTA(K1271)=1),"salah tolong cek"))))))</f>
        <v>100</v>
      </c>
      <c r="M1270" s="490"/>
    </row>
    <row r="1271" spans="2:13">
      <c r="B1271" s="460"/>
      <c r="C1271" s="460"/>
      <c r="D1271" s="461"/>
      <c r="E1271" s="477"/>
      <c r="F1271" s="462"/>
      <c r="G1271" s="474" t="s">
        <v>498</v>
      </c>
      <c r="H1271" s="472" t="s">
        <v>430</v>
      </c>
      <c r="I1271" s="448">
        <v>8</v>
      </c>
      <c r="J1271" s="491"/>
      <c r="K1271" s="459">
        <v>8</v>
      </c>
      <c r="L1271" s="491"/>
      <c r="M1271" s="490"/>
    </row>
    <row r="1272" ht="28.5" spans="2:13">
      <c r="B1272" s="460"/>
      <c r="C1272" s="460"/>
      <c r="D1272" s="478">
        <v>12</v>
      </c>
      <c r="E1272" s="473" t="s">
        <v>499</v>
      </c>
      <c r="F1272" s="457" t="s">
        <v>500</v>
      </c>
      <c r="G1272" s="474" t="s">
        <v>501</v>
      </c>
      <c r="H1272" s="472" t="s">
        <v>430</v>
      </c>
      <c r="I1272" s="448">
        <v>8</v>
      </c>
      <c r="J1272" s="324">
        <f>IF(I1273=0,"tdi",IF(I1273="tdi","tdi",IF(I1272="tdi","tdi",IF(AND(COUNT(I1272)=1,COUNT(I1273)=1,I1272&lt;=I1273),I1272/I1273*100,IF(OR(COUNTBLANK(I1272)=1,COUNTBLANK(I1273)=1),"tdi",IF(AND(COUNTA(I1272)=1,COUNTA(I1273)=1),"salah tolong cek"))))))</f>
        <v>100</v>
      </c>
      <c r="K1272" s="459">
        <v>8</v>
      </c>
      <c r="L1272" s="324">
        <f>IF(K1273=0,"tdi",IF(K1273="tdi","tdi",IF(K1272="tdi","tdi",IF(AND(COUNT(K1272)=1,COUNT(K1273)=1,K1272&lt;=K1273),K1272/K1273*100,IF(OR(COUNTBLANK(K1272)=1,COUNTBLANK(K1273)=1),"tdi",IF(AND(COUNTA(K1272)=1,COUNTA(K1273)=1),"salah tolong cek"))))))</f>
        <v>100</v>
      </c>
      <c r="M1272" s="490"/>
    </row>
    <row r="1273" spans="2:13">
      <c r="B1273" s="461"/>
      <c r="C1273" s="461"/>
      <c r="D1273" s="479"/>
      <c r="E1273" s="477"/>
      <c r="F1273" s="462"/>
      <c r="G1273" s="474" t="s">
        <v>502</v>
      </c>
      <c r="H1273" s="472" t="s">
        <v>430</v>
      </c>
      <c r="I1273" s="448">
        <v>8</v>
      </c>
      <c r="J1273" s="491"/>
      <c r="K1273" s="459">
        <v>8</v>
      </c>
      <c r="L1273" s="491"/>
      <c r="M1273" s="490"/>
    </row>
    <row r="1274" customHeight="1" spans="2:15">
      <c r="B1274" s="388">
        <v>6</v>
      </c>
      <c r="C1274" s="387" t="s">
        <v>503</v>
      </c>
      <c r="D1274" s="387">
        <v>13</v>
      </c>
      <c r="E1274" s="473" t="s">
        <v>504</v>
      </c>
      <c r="F1274" s="457" t="s">
        <v>505</v>
      </c>
      <c r="G1274" s="474" t="s">
        <v>506</v>
      </c>
      <c r="H1274" s="472" t="s">
        <v>507</v>
      </c>
      <c r="I1274" s="504">
        <v>10980962000</v>
      </c>
      <c r="J1274" s="324">
        <f>IF(I1275=0,"tdi",IF(I1275="tdi","tdi",IF(I1274="tdi","tdi",IF(AND(COUNT(I1274)=1,COUNT(I1275)=1,I1274&lt;=I1275),I1274/I1275*100,IF(OR(COUNTBLANK(I1274)=1,COUNTBLANK(I1275)=1),"tdi",IF(AND(COUNTA(I1274)=1,COUNTA(I1275)=1),"salah tolong cek"))))))</f>
        <v>0.400958198840317</v>
      </c>
      <c r="K1274" s="515">
        <v>10980962000</v>
      </c>
      <c r="L1274" s="324">
        <f>IF(K1275=0,"tdi",IF(K1275="tdi","tdi",IF(K1274="tdi","tdi",IF(AND(COUNT(K1274)=1,COUNT(K1275)=1,K1274&lt;=K1275),K1274/K1275*100,IF(OR(COUNTBLANK(K1274)=1,COUNTBLANK(K1275)=1),"tdi",IF(AND(COUNTA(K1274)=1,COUNTA(K1275)=1),"salah tolong cek"))))))</f>
        <v>0.453678469627317</v>
      </c>
      <c r="M1274" s="490"/>
      <c r="N1274" s="293">
        <f>K1274</f>
        <v>10980962000</v>
      </c>
      <c r="O1274" s="293" t="str">
        <f>IF($N$1954&lt;&gt;$N$1955,"Total angrn sel SKPD berbeda dgn total APBD","Ok")</f>
        <v>Ok</v>
      </c>
    </row>
    <row r="1275" spans="2:14">
      <c r="B1275" s="390"/>
      <c r="C1275" s="460"/>
      <c r="D1275" s="461"/>
      <c r="E1275" s="477"/>
      <c r="F1275" s="462"/>
      <c r="G1275" s="474" t="s">
        <v>508</v>
      </c>
      <c r="H1275" s="472" t="s">
        <v>507</v>
      </c>
      <c r="I1275" s="504">
        <v>2738680000000</v>
      </c>
      <c r="J1275" s="491"/>
      <c r="K1275" s="513">
        <v>2420428284600</v>
      </c>
      <c r="L1275" s="491"/>
      <c r="M1275" s="490"/>
      <c r="N1275" s="293">
        <f>K1275</f>
        <v>2420428284600</v>
      </c>
    </row>
    <row r="1276" spans="2:13">
      <c r="B1276" s="391"/>
      <c r="C1276" s="460"/>
      <c r="D1276" s="478">
        <v>14</v>
      </c>
      <c r="E1276" s="473" t="s">
        <v>509</v>
      </c>
      <c r="F1276" s="457" t="s">
        <v>510</v>
      </c>
      <c r="G1276" s="480" t="s">
        <v>511</v>
      </c>
      <c r="H1276" s="472" t="s">
        <v>507</v>
      </c>
      <c r="I1276" s="504">
        <v>170232000</v>
      </c>
      <c r="J1276" s="324">
        <f>IF(I1277=0,"tdi",IF(I1277="tdi","tdi",IF(I1276="tdi","tdi",IF(AND(COUNT(I1276)=1,COUNT(I1277)=1,I1276&lt;=I1277),I1276/I1277*100,IF(OR(COUNTBLANK(I1276)=1,COUNTBLANK(I1277)=1),"tdi",IF(AND(COUNTA(I1276)=1,COUNTA(I1277)=1),"salah tolong cek"))))))</f>
        <v>1.70981619995027</v>
      </c>
      <c r="K1276" s="447">
        <v>170232000</v>
      </c>
      <c r="L1276" s="324">
        <f>IF(K1277=0,"tdi",IF(K1277="tdi","tdi",IF(K1276="tdi","tdi",IF(AND(COUNT(K1276)=1,COUNT(K1277)=1,K1276&lt;=K1277),K1276/K1277*100,IF(OR(COUNTBLANK(K1276)=1,COUNTBLANK(K1277)=1),"tdi",IF(AND(COUNTA(K1276)=1,COUNTA(K1277)=1),"salah tolong cek"))))))</f>
        <v>1.70981619995027</v>
      </c>
      <c r="M1276" s="490"/>
    </row>
    <row r="1277" spans="2:13">
      <c r="B1277" s="391"/>
      <c r="C1277" s="460"/>
      <c r="D1277" s="479"/>
      <c r="E1277" s="477"/>
      <c r="F1277" s="462"/>
      <c r="G1277" s="480" t="s">
        <v>512</v>
      </c>
      <c r="H1277" s="472" t="s">
        <v>507</v>
      </c>
      <c r="I1277" s="504">
        <v>9956157861</v>
      </c>
      <c r="J1277" s="491"/>
      <c r="K1277" s="447">
        <v>9956157861</v>
      </c>
      <c r="L1277" s="491"/>
      <c r="M1277" s="490"/>
    </row>
    <row r="1278" spans="2:13">
      <c r="B1278" s="391"/>
      <c r="C1278" s="460"/>
      <c r="D1278" s="387">
        <v>15</v>
      </c>
      <c r="E1278" s="473" t="s">
        <v>513</v>
      </c>
      <c r="F1278" s="457" t="s">
        <v>514</v>
      </c>
      <c r="G1278" s="480" t="s">
        <v>515</v>
      </c>
      <c r="H1278" s="472" t="s">
        <v>507</v>
      </c>
      <c r="I1278" s="504">
        <f>136295400+12000000+102193000+192142010</f>
        <v>442630410</v>
      </c>
      <c r="J1278" s="324">
        <f>IF(I1279=0,"tdi",IF(I1279="tdi","tdi",IF(I1278="tdi","tdi",IF(AND(COUNT(I1278)=1,COUNT(I1279)=1,I1278&lt;=I1279),I1278/I1279*100,IF(OR(COUNTBLANK(I1278)=1,COUNTBLANK(I1279)=1),"tdi",IF(AND(COUNTA(I1278)=1,COUNTA(I1279)=1),"salah tolong cek"))))))</f>
        <v>7.57365996986579</v>
      </c>
      <c r="K1278" s="447">
        <f>154510000+138254400</f>
        <v>292764400</v>
      </c>
      <c r="L1278" s="324">
        <f>IF(K1279=0,"tdi",IF(K1279="tdi","tdi",IF(K1278="tdi","tdi",IF(AND(COUNT(K1278)=1,COUNT(K1279)=1,K1278&lt;=K1279),K1278/K1279*100,IF(OR(COUNTBLANK(K1278)=1,COUNTBLANK(K1279)=1),"tdi",IF(AND(COUNTA(K1278)=1,COUNTA(K1279)=1),"salah tolong cek"))))))</f>
        <v>5.00936665621726</v>
      </c>
      <c r="M1278" s="490"/>
    </row>
    <row r="1279" spans="2:13">
      <c r="B1279" s="391"/>
      <c r="C1279" s="460"/>
      <c r="D1279" s="461"/>
      <c r="E1279" s="477"/>
      <c r="F1279" s="462"/>
      <c r="G1279" s="480" t="s">
        <v>516</v>
      </c>
      <c r="H1279" s="472" t="s">
        <v>507</v>
      </c>
      <c r="I1279" s="504">
        <v>5844339616</v>
      </c>
      <c r="J1279" s="491"/>
      <c r="K1279" s="515">
        <v>5844339616</v>
      </c>
      <c r="L1279" s="491"/>
      <c r="M1279" s="490"/>
    </row>
    <row r="1280" spans="2:13">
      <c r="B1280" s="391"/>
      <c r="C1280" s="460"/>
      <c r="D1280" s="478">
        <v>16</v>
      </c>
      <c r="E1280" s="473" t="s">
        <v>517</v>
      </c>
      <c r="F1280" s="457" t="s">
        <v>518</v>
      </c>
      <c r="G1280" s="480" t="s">
        <v>515</v>
      </c>
      <c r="H1280" s="472" t="s">
        <v>507</v>
      </c>
      <c r="I1280" s="502">
        <f>I1278</f>
        <v>442630410</v>
      </c>
      <c r="J1280" s="322">
        <f>IF(COUNTBLANK(I1280)=1,"tdi",IF(I1280="tdi","tdi",IF(COUNTBLANK(I1281)=1,"tdi",IF(I1281="tdi","tdi",IF(I1281=0,"tdi",IF(AND(COUNT(I1280)=1,COUNT(I1281)=1),I1280/I1281*100,"salah tolong cek"))))))</f>
        <v>4.44579541806845</v>
      </c>
      <c r="K1280" s="502">
        <f>K1278</f>
        <v>292764400</v>
      </c>
      <c r="L1280" s="322">
        <f>IF(COUNTBLANK(K1280)=1,"tdi",IF(K1280="tdi","tdi",IF(COUNTBLANK(K1281)=1,"tdi",IF(K1281="tdi","tdi",IF(K1281=0,"tdi",IF(AND(COUNT(K1280)=1,COUNT(K1281)=1),K1280/K1281*100,"salah tolong cek"))))))</f>
        <v>2.94053593853518</v>
      </c>
      <c r="M1280" s="490"/>
    </row>
    <row r="1281" spans="2:13">
      <c r="B1281" s="391"/>
      <c r="C1281" s="460"/>
      <c r="D1281" s="479"/>
      <c r="E1281" s="477"/>
      <c r="F1281" s="462"/>
      <c r="G1281" s="480" t="s">
        <v>512</v>
      </c>
      <c r="H1281" s="472" t="s">
        <v>507</v>
      </c>
      <c r="I1281" s="502">
        <f>I1277</f>
        <v>9956157861</v>
      </c>
      <c r="J1281" s="491"/>
      <c r="K1281" s="502">
        <f>K1277</f>
        <v>9956157861</v>
      </c>
      <c r="L1281" s="491"/>
      <c r="M1281" s="490"/>
    </row>
    <row r="1282" ht="42.75" spans="2:13">
      <c r="B1282" s="391"/>
      <c r="C1282" s="460"/>
      <c r="D1282" s="387">
        <v>17</v>
      </c>
      <c r="E1282" s="393" t="s">
        <v>519</v>
      </c>
      <c r="F1282" s="471" t="s">
        <v>520</v>
      </c>
      <c r="G1282" s="463" t="s">
        <v>521</v>
      </c>
      <c r="H1282" s="472" t="s">
        <v>522</v>
      </c>
      <c r="I1282" s="500">
        <f>IF(COUNTIF(I1283:I1285,"tdi")=3,"tdi",COUNTIF(I1283:I1285,"ada"))</f>
        <v>3</v>
      </c>
      <c r="J1282" s="488">
        <f>I1282</f>
        <v>3</v>
      </c>
      <c r="K1282" s="500">
        <f>IF(COUNTIF(K1283:K1285,"tdi")=3,"tdi",COUNTIF(K1283:K1285,"ada"))</f>
        <v>3</v>
      </c>
      <c r="L1282" s="488">
        <f>K1282</f>
        <v>3</v>
      </c>
      <c r="M1282" s="490"/>
    </row>
    <row r="1283" spans="2:13">
      <c r="B1283" s="391"/>
      <c r="C1283" s="460"/>
      <c r="D1283" s="460"/>
      <c r="E1283" s="662" t="s">
        <v>523</v>
      </c>
      <c r="F1283" s="471"/>
      <c r="G1283" s="662" t="s">
        <v>523</v>
      </c>
      <c r="H1283" s="472" t="s">
        <v>398</v>
      </c>
      <c r="I1283" s="448" t="s">
        <v>97</v>
      </c>
      <c r="J1283" s="503"/>
      <c r="K1283" s="489" t="s">
        <v>97</v>
      </c>
      <c r="L1283" s="503"/>
      <c r="M1283" s="490"/>
    </row>
    <row r="1284" spans="2:13">
      <c r="B1284" s="391"/>
      <c r="C1284" s="460"/>
      <c r="D1284" s="460"/>
      <c r="E1284" s="662" t="s">
        <v>524</v>
      </c>
      <c r="F1284" s="471"/>
      <c r="G1284" s="662" t="s">
        <v>524</v>
      </c>
      <c r="H1284" s="472" t="s">
        <v>398</v>
      </c>
      <c r="I1284" s="448" t="s">
        <v>97</v>
      </c>
      <c r="J1284" s="503"/>
      <c r="K1284" s="489" t="s">
        <v>97</v>
      </c>
      <c r="L1284" s="503"/>
      <c r="M1284" s="490"/>
    </row>
    <row r="1285" spans="2:13">
      <c r="B1285" s="395"/>
      <c r="C1285" s="461"/>
      <c r="D1285" s="461"/>
      <c r="E1285" s="662" t="s">
        <v>525</v>
      </c>
      <c r="F1285" s="471"/>
      <c r="G1285" s="662" t="s">
        <v>525</v>
      </c>
      <c r="H1285" s="472" t="s">
        <v>398</v>
      </c>
      <c r="I1285" s="448" t="s">
        <v>97</v>
      </c>
      <c r="J1285" s="503"/>
      <c r="K1285" s="489" t="s">
        <v>97</v>
      </c>
      <c r="L1285" s="503"/>
      <c r="M1285" s="490"/>
    </row>
    <row r="1286" ht="29.25" spans="2:13">
      <c r="B1286" s="478">
        <v>7</v>
      </c>
      <c r="C1286" s="387" t="s">
        <v>526</v>
      </c>
      <c r="D1286" s="374">
        <v>18</v>
      </c>
      <c r="E1286" s="381" t="s">
        <v>527</v>
      </c>
      <c r="F1286" s="471" t="s">
        <v>528</v>
      </c>
      <c r="G1286" s="471" t="s">
        <v>529</v>
      </c>
      <c r="H1286" s="472" t="s">
        <v>398</v>
      </c>
      <c r="I1286" s="449" t="s">
        <v>97</v>
      </c>
      <c r="J1286" s="488" t="str">
        <f>IF(I1286="ada","ada",IF(I1286="tidak","tidak",IF(I1286="","tdi",IF(I1286="tdi","tdi","salah tolong cek"))))</f>
        <v>ada</v>
      </c>
      <c r="K1286" s="514" t="s">
        <v>97</v>
      </c>
      <c r="L1286" s="488" t="str">
        <f>IF(K1286="ada","ada",IF(K1286="tidak","tidak",IF(K1286="","tdi",IF(K1286="tdi","tdi","salah tolong cek"))))</f>
        <v>ada</v>
      </c>
      <c r="M1286" s="490"/>
    </row>
    <row r="1287" spans="2:13">
      <c r="B1287" s="481"/>
      <c r="C1287" s="460"/>
      <c r="D1287" s="387">
        <v>19</v>
      </c>
      <c r="E1287" s="473" t="s">
        <v>530</v>
      </c>
      <c r="F1287" s="457" t="s">
        <v>531</v>
      </c>
      <c r="G1287" s="480" t="s">
        <v>532</v>
      </c>
      <c r="H1287" s="472" t="s">
        <v>507</v>
      </c>
      <c r="I1287" s="504">
        <v>0</v>
      </c>
      <c r="J1287" s="324">
        <f>IF(I1288=0,"tdi",IF(I1288="tdi","tdi",IF(I1287="tdi","tdi",IF(AND(COUNT(I1287)=1,COUNT(I1288)=1,I1287&lt;=I1288),I1287/I1288*100,IF(OR(COUNTBLANK(I1287)=1,COUNTBLANK(I1288)=1),"tdi",IF(AND(COUNTA(I1287)=1,COUNTA(I1288)=1),"salah tolong cek"))))))</f>
        <v>0</v>
      </c>
      <c r="K1287" s="447">
        <v>0</v>
      </c>
      <c r="L1287" s="324">
        <f>IF(K1288=0,"tdi",IF(K1288="tdi","tdi",IF(K1287="tdi","tdi",IF(AND(COUNT(K1287)=1,COUNT(K1288)=1,K1287&lt;=K1288),K1287/K1288*100,IF(OR(COUNTBLANK(K1287)=1,COUNTBLANK(K1288)=1),"tdi",IF(AND(COUNTA(K1287)=1,COUNTA(K1288)=1),"salah tolong cek"))))))</f>
        <v>0</v>
      </c>
      <c r="M1287" s="490"/>
    </row>
    <row r="1288" spans="2:13">
      <c r="B1288" s="479"/>
      <c r="C1288" s="461"/>
      <c r="D1288" s="461"/>
      <c r="E1288" s="477"/>
      <c r="F1288" s="462"/>
      <c r="G1288" s="480" t="s">
        <v>533</v>
      </c>
      <c r="H1288" s="472" t="s">
        <v>507</v>
      </c>
      <c r="I1288" s="504">
        <v>5994119500</v>
      </c>
      <c r="J1288" s="491"/>
      <c r="K1288" s="447">
        <v>3077359406</v>
      </c>
      <c r="L1288" s="491"/>
      <c r="M1288" s="490"/>
    </row>
    <row r="1289" ht="28.5" customHeight="1" spans="2:13">
      <c r="B1289" s="478">
        <v>8</v>
      </c>
      <c r="C1289" s="387" t="s">
        <v>534</v>
      </c>
      <c r="D1289" s="374">
        <v>20</v>
      </c>
      <c r="E1289" s="381" t="s">
        <v>535</v>
      </c>
      <c r="F1289" s="471" t="s">
        <v>536</v>
      </c>
      <c r="G1289" s="480" t="s">
        <v>537</v>
      </c>
      <c r="H1289" s="472" t="s">
        <v>436</v>
      </c>
      <c r="I1289" s="500">
        <f>IF(COUNTIF(I1290:I1294,"tdi")=5,"tdi",COUNTIF(I1290:I1294,"ada"))</f>
        <v>5</v>
      </c>
      <c r="J1289" s="488">
        <f>I1289</f>
        <v>5</v>
      </c>
      <c r="K1289" s="500">
        <f>IF(COUNTIF(K1290:K1294,"tdi")=5,"tdi",COUNTIF(K1290:K1294,"ada"))</f>
        <v>5</v>
      </c>
      <c r="L1289" s="488">
        <f>K1289</f>
        <v>5</v>
      </c>
      <c r="M1289" s="490"/>
    </row>
    <row r="1290" spans="2:13">
      <c r="B1290" s="481"/>
      <c r="C1290" s="460"/>
      <c r="D1290" s="374"/>
      <c r="E1290" s="396" t="s">
        <v>538</v>
      </c>
      <c r="F1290" s="471"/>
      <c r="G1290" s="396" t="s">
        <v>539</v>
      </c>
      <c r="H1290" s="472" t="s">
        <v>398</v>
      </c>
      <c r="I1290" s="448" t="s">
        <v>97</v>
      </c>
      <c r="J1290" s="491"/>
      <c r="K1290" s="448" t="s">
        <v>97</v>
      </c>
      <c r="L1290" s="491"/>
      <c r="M1290" s="490"/>
    </row>
    <row r="1291" spans="2:13">
      <c r="B1291" s="481"/>
      <c r="C1291" s="460"/>
      <c r="D1291" s="374"/>
      <c r="E1291" s="396" t="s">
        <v>540</v>
      </c>
      <c r="F1291" s="471"/>
      <c r="G1291" s="396" t="s">
        <v>541</v>
      </c>
      <c r="H1291" s="472" t="s">
        <v>398</v>
      </c>
      <c r="I1291" s="448" t="s">
        <v>97</v>
      </c>
      <c r="J1291" s="491"/>
      <c r="K1291" s="448" t="s">
        <v>97</v>
      </c>
      <c r="L1291" s="491"/>
      <c r="M1291" s="490"/>
    </row>
    <row r="1292" spans="2:13">
      <c r="B1292" s="481"/>
      <c r="C1292" s="460"/>
      <c r="D1292" s="374"/>
      <c r="E1292" s="396" t="s">
        <v>542</v>
      </c>
      <c r="F1292" s="471"/>
      <c r="G1292" s="396" t="s">
        <v>543</v>
      </c>
      <c r="H1292" s="472" t="s">
        <v>398</v>
      </c>
      <c r="I1292" s="448" t="s">
        <v>97</v>
      </c>
      <c r="J1292" s="491"/>
      <c r="K1292" s="448" t="s">
        <v>97</v>
      </c>
      <c r="L1292" s="491"/>
      <c r="M1292" s="490"/>
    </row>
    <row r="1293" spans="2:13">
      <c r="B1293" s="481"/>
      <c r="C1293" s="460"/>
      <c r="D1293" s="374"/>
      <c r="E1293" s="396" t="s">
        <v>544</v>
      </c>
      <c r="F1293" s="471"/>
      <c r="G1293" s="396" t="s">
        <v>545</v>
      </c>
      <c r="H1293" s="472" t="s">
        <v>398</v>
      </c>
      <c r="I1293" s="448" t="s">
        <v>97</v>
      </c>
      <c r="J1293" s="491"/>
      <c r="K1293" s="448" t="s">
        <v>97</v>
      </c>
      <c r="L1293" s="491"/>
      <c r="M1293" s="490"/>
    </row>
    <row r="1294" ht="28.5" spans="2:13">
      <c r="B1294" s="481"/>
      <c r="C1294" s="460"/>
      <c r="D1294" s="374"/>
      <c r="E1294" s="396" t="s">
        <v>546</v>
      </c>
      <c r="F1294" s="471"/>
      <c r="G1294" s="396" t="s">
        <v>547</v>
      </c>
      <c r="H1294" s="472" t="s">
        <v>398</v>
      </c>
      <c r="I1294" s="448" t="s">
        <v>97</v>
      </c>
      <c r="J1294" s="491"/>
      <c r="K1294" s="448" t="s">
        <v>97</v>
      </c>
      <c r="L1294" s="491"/>
      <c r="M1294" s="490"/>
    </row>
    <row r="1295" ht="43.5" spans="2:13">
      <c r="B1295" s="479"/>
      <c r="C1295" s="461"/>
      <c r="D1295" s="386">
        <v>21</v>
      </c>
      <c r="E1295" s="376" t="s">
        <v>548</v>
      </c>
      <c r="F1295" s="471" t="s">
        <v>549</v>
      </c>
      <c r="G1295" s="396" t="s">
        <v>550</v>
      </c>
      <c r="H1295" s="472" t="s">
        <v>398</v>
      </c>
      <c r="I1295" s="448" t="s">
        <v>97</v>
      </c>
      <c r="J1295" s="488" t="str">
        <f>IF(I1295="ada","ada",IF(I1295="tidak","tidak",IF(I1295="","tdi",IF(I1295="tdi","tdi","salah tolong cek"))))</f>
        <v>ada</v>
      </c>
      <c r="K1295" s="449" t="s">
        <v>97</v>
      </c>
      <c r="L1295" s="488" t="str">
        <f>IF(K1295="ada","ada",IF(K1295="tidak","tidak",IF(K1295="","tdi",IF(K1295="tdi","tdi","salah tolong cek"))))</f>
        <v>ada</v>
      </c>
      <c r="M1295" s="490"/>
    </row>
    <row r="1296" ht="15" spans="2:13">
      <c r="B1296" s="397"/>
      <c r="C1296" s="398"/>
      <c r="D1296" s="399"/>
      <c r="E1296" s="398"/>
      <c r="F1296" s="482" t="s">
        <v>706</v>
      </c>
      <c r="G1296" s="482"/>
      <c r="H1296" s="483"/>
      <c r="I1296" s="483"/>
      <c r="J1296" s="483"/>
      <c r="K1296" s="505" t="s">
        <v>70</v>
      </c>
      <c r="L1296" s="505"/>
      <c r="M1296" s="506"/>
    </row>
    <row r="1297" ht="15" spans="2:13">
      <c r="B1297" s="397"/>
      <c r="C1297" s="398"/>
      <c r="D1297" s="399"/>
      <c r="E1297" s="398"/>
      <c r="F1297" s="364" t="s">
        <v>73</v>
      </c>
      <c r="G1297" s="364"/>
      <c r="H1297" s="483"/>
      <c r="I1297" s="483"/>
      <c r="J1297" s="483"/>
      <c r="K1297" s="505" t="s">
        <v>72</v>
      </c>
      <c r="L1297" s="505"/>
      <c r="M1297" s="506"/>
    </row>
    <row r="1298" spans="2:13">
      <c r="B1298" s="397"/>
      <c r="C1298" s="398"/>
      <c r="D1298" s="399"/>
      <c r="E1298" s="398"/>
      <c r="F1298" s="484"/>
      <c r="H1298" s="483"/>
      <c r="I1298" s="483"/>
      <c r="J1298" s="483"/>
      <c r="K1298" s="505" t="s">
        <v>551</v>
      </c>
      <c r="L1298" s="505"/>
      <c r="M1298" s="506"/>
    </row>
    <row r="1299" spans="2:13">
      <c r="B1299" s="365"/>
      <c r="C1299" s="365"/>
      <c r="D1299" s="365"/>
      <c r="E1299" s="365"/>
      <c r="F1299" s="365"/>
      <c r="G1299" s="365"/>
      <c r="H1299" s="485"/>
      <c r="I1299" s="485"/>
      <c r="J1299" s="507"/>
      <c r="K1299" s="505" t="s">
        <v>552</v>
      </c>
      <c r="L1299" s="505"/>
      <c r="M1299" s="365"/>
    </row>
    <row r="1300" spans="2:13">
      <c r="B1300" s="365"/>
      <c r="C1300" s="365"/>
      <c r="D1300" s="365"/>
      <c r="E1300" s="365"/>
      <c r="F1300" s="485" t="s">
        <v>77</v>
      </c>
      <c r="G1300" s="485"/>
      <c r="H1300" s="485"/>
      <c r="I1300" s="485"/>
      <c r="J1300" s="485"/>
      <c r="K1300" s="505" t="s">
        <v>553</v>
      </c>
      <c r="L1300" s="505"/>
      <c r="M1300" s="365"/>
    </row>
    <row r="1301" spans="2:14">
      <c r="B1301" s="365" t="s">
        <v>420</v>
      </c>
      <c r="C1301" s="365"/>
      <c r="D1301" s="365"/>
      <c r="E1301" s="365"/>
      <c r="F1301" s="485"/>
      <c r="G1301" s="485"/>
      <c r="H1301" s="485"/>
      <c r="I1301" s="485"/>
      <c r="J1301" s="485"/>
      <c r="K1301" s="505"/>
      <c r="L1301" s="505"/>
      <c r="M1301" s="365"/>
      <c r="N1301" s="365"/>
    </row>
    <row r="1302" s="451" customFormat="1" spans="2:13">
      <c r="B1302" s="451" t="s">
        <v>707</v>
      </c>
      <c r="H1302" s="509"/>
      <c r="I1302" s="509"/>
      <c r="J1302" s="509"/>
      <c r="L1302" s="509"/>
      <c r="M1302" s="511"/>
    </row>
    <row r="1303" customHeight="1" spans="2:13">
      <c r="B1303" s="453" t="s">
        <v>80</v>
      </c>
      <c r="C1303" s="454" t="s">
        <v>81</v>
      </c>
      <c r="D1303" s="454" t="s">
        <v>422</v>
      </c>
      <c r="E1303" s="454" t="s">
        <v>59</v>
      </c>
      <c r="F1303" s="454" t="s">
        <v>83</v>
      </c>
      <c r="G1303" s="454" t="s">
        <v>423</v>
      </c>
      <c r="H1303" s="454" t="s">
        <v>85</v>
      </c>
      <c r="I1303" s="486" t="s">
        <v>86</v>
      </c>
      <c r="J1303" s="486"/>
      <c r="K1303" s="486" t="s">
        <v>424</v>
      </c>
      <c r="L1303" s="486"/>
      <c r="M1303" s="486" t="s">
        <v>425</v>
      </c>
    </row>
    <row r="1304" spans="2:13">
      <c r="B1304" s="453"/>
      <c r="C1304" s="454"/>
      <c r="D1304" s="454"/>
      <c r="E1304" s="454"/>
      <c r="F1304" s="454"/>
      <c r="G1304" s="454"/>
      <c r="H1304" s="455"/>
      <c r="I1304" s="486" t="s">
        <v>89</v>
      </c>
      <c r="J1304" s="486" t="s">
        <v>90</v>
      </c>
      <c r="K1304" s="486" t="s">
        <v>89</v>
      </c>
      <c r="L1304" s="486" t="s">
        <v>90</v>
      </c>
      <c r="M1304" s="486"/>
    </row>
    <row r="1305" spans="2:13">
      <c r="B1305" s="456">
        <v>1</v>
      </c>
      <c r="C1305" s="456">
        <v>2</v>
      </c>
      <c r="D1305" s="456">
        <v>3</v>
      </c>
      <c r="E1305" s="456">
        <v>4</v>
      </c>
      <c r="F1305" s="456">
        <v>5</v>
      </c>
      <c r="G1305" s="456">
        <v>6</v>
      </c>
      <c r="H1305" s="456">
        <v>7</v>
      </c>
      <c r="I1305" s="456">
        <v>8</v>
      </c>
      <c r="J1305" s="456">
        <v>9</v>
      </c>
      <c r="K1305" s="456">
        <v>10</v>
      </c>
      <c r="L1305" s="456">
        <v>11</v>
      </c>
      <c r="M1305" s="456">
        <v>12</v>
      </c>
    </row>
    <row r="1306" ht="28.5" spans="2:13">
      <c r="B1306" s="387">
        <v>1</v>
      </c>
      <c r="C1306" s="387" t="s">
        <v>426</v>
      </c>
      <c r="D1306" s="387">
        <v>1</v>
      </c>
      <c r="E1306" s="389" t="s">
        <v>427</v>
      </c>
      <c r="F1306" s="457" t="s">
        <v>428</v>
      </c>
      <c r="G1306" s="458" t="s">
        <v>429</v>
      </c>
      <c r="H1306" s="459" t="s">
        <v>430</v>
      </c>
      <c r="I1306" s="448">
        <v>2</v>
      </c>
      <c r="J1306" s="488">
        <v>100</v>
      </c>
      <c r="K1306" s="489">
        <v>2</v>
      </c>
      <c r="L1306" s="488">
        <v>100</v>
      </c>
      <c r="M1306" s="490"/>
    </row>
    <row r="1307" spans="2:13">
      <c r="B1307" s="460"/>
      <c r="C1307" s="460"/>
      <c r="D1307" s="461"/>
      <c r="E1307" s="395"/>
      <c r="F1307" s="462"/>
      <c r="G1307" s="463" t="s">
        <v>431</v>
      </c>
      <c r="H1307" s="459" t="s">
        <v>430</v>
      </c>
      <c r="I1307" s="491">
        <v>1</v>
      </c>
      <c r="J1307" s="491"/>
      <c r="K1307" s="491">
        <v>1</v>
      </c>
      <c r="L1307" s="491"/>
      <c r="M1307" s="490" t="s">
        <v>432</v>
      </c>
    </row>
    <row r="1308" spans="2:15">
      <c r="B1308" s="460"/>
      <c r="C1308" s="460"/>
      <c r="D1308" s="464">
        <v>2</v>
      </c>
      <c r="E1308" s="464" t="s">
        <v>433</v>
      </c>
      <c r="F1308" s="465" t="s">
        <v>434</v>
      </c>
      <c r="G1308" s="463" t="s">
        <v>435</v>
      </c>
      <c r="H1308" s="459" t="s">
        <v>436</v>
      </c>
      <c r="I1308" s="488">
        <f>COUNTA(I1309:I1313)+$M$1309</f>
        <v>5</v>
      </c>
      <c r="J1308" s="488">
        <f>I1308</f>
        <v>5</v>
      </c>
      <c r="K1308" s="488">
        <f>COUNTA(K1309:K1313)+$M$1309</f>
        <v>5</v>
      </c>
      <c r="L1308" s="488">
        <f>K1308</f>
        <v>5</v>
      </c>
      <c r="M1308" s="492"/>
      <c r="O1308" s="293" t="s">
        <v>99</v>
      </c>
    </row>
    <row r="1309" ht="15" spans="2:13">
      <c r="B1309" s="460"/>
      <c r="C1309" s="460"/>
      <c r="D1309" s="466"/>
      <c r="E1309" s="466"/>
      <c r="F1309" s="467"/>
      <c r="G1309" s="468" t="s">
        <v>437</v>
      </c>
      <c r="H1309" s="459"/>
      <c r="I1309" s="493" t="s">
        <v>708</v>
      </c>
      <c r="J1309" s="491"/>
      <c r="K1309" s="493" t="s">
        <v>708</v>
      </c>
      <c r="L1309" s="491"/>
      <c r="M1309" s="490"/>
    </row>
    <row r="1310" ht="57" spans="2:13">
      <c r="B1310" s="460"/>
      <c r="C1310" s="460"/>
      <c r="D1310" s="466"/>
      <c r="E1310" s="466"/>
      <c r="F1310" s="467"/>
      <c r="G1310" s="468" t="s">
        <v>439</v>
      </c>
      <c r="H1310" s="459"/>
      <c r="I1310" s="493" t="s">
        <v>709</v>
      </c>
      <c r="J1310" s="491"/>
      <c r="K1310" s="493" t="s">
        <v>709</v>
      </c>
      <c r="L1310" s="491"/>
      <c r="M1310" s="494"/>
    </row>
    <row r="1311" ht="42.75" spans="2:13">
      <c r="B1311" s="460"/>
      <c r="C1311" s="460"/>
      <c r="D1311" s="466"/>
      <c r="E1311" s="466"/>
      <c r="F1311" s="467"/>
      <c r="G1311" s="468" t="s">
        <v>441</v>
      </c>
      <c r="H1311" s="459"/>
      <c r="I1311" s="493" t="s">
        <v>710</v>
      </c>
      <c r="J1311" s="491"/>
      <c r="K1311" s="493" t="s">
        <v>710</v>
      </c>
      <c r="L1311" s="491"/>
      <c r="M1311" s="494"/>
    </row>
    <row r="1312" ht="57" spans="2:13">
      <c r="B1312" s="460"/>
      <c r="C1312" s="460"/>
      <c r="D1312" s="466"/>
      <c r="E1312" s="466"/>
      <c r="F1312" s="467"/>
      <c r="G1312" s="468" t="s">
        <v>443</v>
      </c>
      <c r="H1312" s="459"/>
      <c r="I1312" s="493" t="s">
        <v>711</v>
      </c>
      <c r="J1312" s="491"/>
      <c r="K1312" s="493" t="s">
        <v>711</v>
      </c>
      <c r="L1312" s="491"/>
      <c r="M1312" s="494"/>
    </row>
    <row r="1313" ht="15" spans="2:13">
      <c r="B1313" s="461"/>
      <c r="C1313" s="461"/>
      <c r="D1313" s="469"/>
      <c r="E1313" s="469"/>
      <c r="F1313" s="470"/>
      <c r="G1313" s="468" t="s">
        <v>559</v>
      </c>
      <c r="H1313" s="459"/>
      <c r="I1313" s="448" t="s">
        <v>712</v>
      </c>
      <c r="J1313" s="491"/>
      <c r="K1313" s="459" t="s">
        <v>712</v>
      </c>
      <c r="L1313" s="491"/>
      <c r="M1313" s="494"/>
    </row>
    <row r="1314" ht="28.5" spans="2:15">
      <c r="B1314" s="387">
        <v>2</v>
      </c>
      <c r="C1314" s="387" t="s">
        <v>447</v>
      </c>
      <c r="D1314" s="387">
        <v>3</v>
      </c>
      <c r="E1314" s="389" t="s">
        <v>448</v>
      </c>
      <c r="F1314" s="457" t="s">
        <v>449</v>
      </c>
      <c r="G1314" s="471" t="s">
        <v>450</v>
      </c>
      <c r="H1314" s="472" t="s">
        <v>117</v>
      </c>
      <c r="I1314" s="448">
        <v>1</v>
      </c>
      <c r="J1314" s="324">
        <v>100</v>
      </c>
      <c r="K1314" s="489">
        <v>1</v>
      </c>
      <c r="L1314" s="324">
        <v>100</v>
      </c>
      <c r="M1314" s="490"/>
      <c r="O1314" s="293" t="s">
        <v>99</v>
      </c>
    </row>
    <row r="1315" ht="28.5" spans="2:13">
      <c r="B1315" s="461"/>
      <c r="C1315" s="461"/>
      <c r="D1315" s="461"/>
      <c r="E1315" s="395"/>
      <c r="F1315" s="462"/>
      <c r="G1315" s="471" t="s">
        <v>451</v>
      </c>
      <c r="H1315" s="472" t="s">
        <v>117</v>
      </c>
      <c r="I1315" s="448">
        <v>1</v>
      </c>
      <c r="J1315" s="491"/>
      <c r="K1315" s="489">
        <v>1</v>
      </c>
      <c r="L1315" s="491"/>
      <c r="M1315" s="490"/>
    </row>
    <row r="1316" spans="2:13">
      <c r="B1316" s="387">
        <v>3</v>
      </c>
      <c r="C1316" s="387" t="s">
        <v>452</v>
      </c>
      <c r="D1316" s="464">
        <v>4</v>
      </c>
      <c r="E1316" s="389" t="s">
        <v>453</v>
      </c>
      <c r="F1316" s="457" t="s">
        <v>454</v>
      </c>
      <c r="G1316" s="471" t="s">
        <v>455</v>
      </c>
      <c r="H1316" s="472" t="s">
        <v>456</v>
      </c>
      <c r="I1316" s="448">
        <v>8</v>
      </c>
      <c r="J1316" s="324">
        <f>IF(I1317=0,"tdi",IF(I1317="tdi","tdi",IF(I1316="tdi","tdi",IF(AND(COUNT(I1316)=1,COUNT(I1317)=1,I1316&lt;=I1317),I1316/I1317*100,IF(OR(COUNTBLANK(I1316)=1,COUNTBLANK(I1317)=1),"tdi",IF(AND(COUNTA(I1316)=1,COUNTA(I1317)=1),"salah tolong cek"))))))</f>
        <v>88.8888888888889</v>
      </c>
      <c r="K1316" s="459">
        <v>9</v>
      </c>
      <c r="L1316" s="324">
        <f>IF(K1317=0,"tdi",IF(K1317="tdi","tdi",IF(K1316="tdi","tdi",IF(AND(COUNT(K1316)=1,COUNT(K1317)=1,K1316&lt;=K1317),K1316/K1317*100,IF(OR(COUNTBLANK(K1316)=1,COUNTBLANK(K1317)=1),"tdi",IF(AND(COUNTA(K1316)=1,COUNTA(K1317)=1),"salah tolong cek"))))))</f>
        <v>100</v>
      </c>
      <c r="M1316" s="490"/>
    </row>
    <row r="1317" spans="2:13">
      <c r="B1317" s="460"/>
      <c r="C1317" s="460"/>
      <c r="D1317" s="469"/>
      <c r="E1317" s="395"/>
      <c r="F1317" s="462"/>
      <c r="G1317" s="471" t="s">
        <v>458</v>
      </c>
      <c r="H1317" s="472" t="s">
        <v>456</v>
      </c>
      <c r="I1317" s="448">
        <v>9</v>
      </c>
      <c r="J1317" s="491"/>
      <c r="K1317" s="459">
        <v>9</v>
      </c>
      <c r="L1317" s="491"/>
      <c r="M1317" s="490"/>
    </row>
    <row r="1318" ht="28.5" spans="2:13">
      <c r="B1318" s="460"/>
      <c r="C1318" s="460"/>
      <c r="D1318" s="387">
        <v>5</v>
      </c>
      <c r="E1318" s="473" t="s">
        <v>459</v>
      </c>
      <c r="F1318" s="457" t="s">
        <v>460</v>
      </c>
      <c r="G1318" s="474" t="s">
        <v>461</v>
      </c>
      <c r="H1318" s="472" t="s">
        <v>456</v>
      </c>
      <c r="I1318" s="491">
        <f>IF(COUNTIF(I1319:I1322,"tdi")=4,"tdi",COUNTIFS(I1319:I1322,"&lt;&gt;TDI",I1319:I1322,"&lt;&gt;0",I1319:I1322,"&lt;&gt;"))</f>
        <v>0</v>
      </c>
      <c r="J1318" s="488" t="str">
        <f>IF(I1318="tdi","tdi",IF(I1318&gt;=1,"ada","tidak"))</f>
        <v>tidak</v>
      </c>
      <c r="K1318" s="491">
        <f>IF(COUNTIF(K1319:K1322,"tdi")=4,"tdi",COUNTIFS(K1319:K1322,"&lt;&gt;TDI",K1319:K1322,"&lt;&gt;0",K1319:K1322,"&lt;&gt;"))</f>
        <v>0</v>
      </c>
      <c r="L1318" s="488" t="str">
        <f>IF(K1318="tdi","tdi",IF(K1318&gt;=1,"ada","tidak"))</f>
        <v>tidak</v>
      </c>
      <c r="M1318" s="490"/>
    </row>
    <row r="1319" spans="2:13">
      <c r="B1319" s="460"/>
      <c r="C1319" s="460"/>
      <c r="D1319" s="460"/>
      <c r="E1319" s="475"/>
      <c r="F1319" s="476"/>
      <c r="G1319" s="474" t="s">
        <v>463</v>
      </c>
      <c r="H1319" s="472"/>
      <c r="I1319" s="497"/>
      <c r="J1319" s="498"/>
      <c r="K1319" s="499"/>
      <c r="L1319" s="498"/>
      <c r="M1319" s="490"/>
    </row>
    <row r="1320" spans="2:13">
      <c r="B1320" s="460"/>
      <c r="C1320" s="460"/>
      <c r="D1320" s="460"/>
      <c r="E1320" s="475"/>
      <c r="F1320" s="476"/>
      <c r="G1320" s="474" t="s">
        <v>465</v>
      </c>
      <c r="H1320" s="472"/>
      <c r="I1320" s="497"/>
      <c r="J1320" s="498"/>
      <c r="K1320" s="499"/>
      <c r="L1320" s="498"/>
      <c r="M1320" s="490"/>
    </row>
    <row r="1321" spans="2:13">
      <c r="B1321" s="460"/>
      <c r="C1321" s="460"/>
      <c r="D1321" s="460"/>
      <c r="E1321" s="475"/>
      <c r="F1321" s="476"/>
      <c r="G1321" s="474" t="s">
        <v>467</v>
      </c>
      <c r="H1321" s="472"/>
      <c r="I1321" s="497"/>
      <c r="J1321" s="498"/>
      <c r="K1321" s="499"/>
      <c r="L1321" s="498"/>
      <c r="M1321" s="490"/>
    </row>
    <row r="1322" spans="2:13">
      <c r="B1322" s="461"/>
      <c r="C1322" s="461"/>
      <c r="D1322" s="461"/>
      <c r="E1322" s="477"/>
      <c r="F1322" s="462"/>
      <c r="G1322" s="474" t="s">
        <v>469</v>
      </c>
      <c r="H1322" s="472"/>
      <c r="I1322" s="497"/>
      <c r="J1322" s="498"/>
      <c r="K1322" s="499"/>
      <c r="L1322" s="498"/>
      <c r="M1322" s="490"/>
    </row>
    <row r="1323" spans="2:15">
      <c r="B1323" s="387">
        <v>4</v>
      </c>
      <c r="C1323" s="387" t="s">
        <v>471</v>
      </c>
      <c r="D1323" s="464">
        <v>6</v>
      </c>
      <c r="E1323" s="473" t="s">
        <v>472</v>
      </c>
      <c r="F1323" s="457" t="s">
        <v>473</v>
      </c>
      <c r="G1323" s="474" t="s">
        <v>474</v>
      </c>
      <c r="H1323" s="472" t="s">
        <v>113</v>
      </c>
      <c r="I1323" s="448">
        <v>25</v>
      </c>
      <c r="J1323" s="324">
        <f>IF(I1324=0,"tdi",IF(I1324="tdi","tdi",IF(I1323="tdi","tdi",IF(AND(COUNT(I1323)=1,COUNT(I1324)=1,I1323&lt;=I1324),I1323/I1324*100,IF(OR(COUNTBLANK(I1323)=1,COUNTBLANK(I1324)=1),"tdi",IF(AND(COUNTA(I1323)=1,COUNTA(I1324)=1),"salah tolong cek"))))))</f>
        <v>0.492610837438424</v>
      </c>
      <c r="K1323" s="459">
        <v>26</v>
      </c>
      <c r="L1323" s="324">
        <f>IF(K1324=0,"tdi",IF(K1324="tdi","tdi",IF(K1323="tdi","tdi",IF(AND(COUNT(K1323)=1,COUNT(K1324)=1,K1323&lt;=K1324),K1323/K1324*100,IF(OR(COUNTBLANK(K1323)=1,COUNTBLANK(K1324)=1),"tdi",IF(AND(COUNTA(K1323)=1,COUNTA(K1324)=1),"salah tolong cek"))))))</f>
        <v>0.512315270935961</v>
      </c>
      <c r="M1323" s="490"/>
      <c r="N1323" s="293">
        <f>K1323</f>
        <v>26</v>
      </c>
      <c r="O1323" s="293" t="str">
        <f>IF($N$1951&lt;&gt;$N$1952,"Total PNS All urs berbeda PNS Kab","ok")</f>
        <v>ok</v>
      </c>
    </row>
    <row r="1324" spans="2:14">
      <c r="B1324" s="460"/>
      <c r="C1324" s="460"/>
      <c r="D1324" s="469"/>
      <c r="E1324" s="477"/>
      <c r="F1324" s="462"/>
      <c r="G1324" s="474" t="s">
        <v>475</v>
      </c>
      <c r="H1324" s="472" t="s">
        <v>113</v>
      </c>
      <c r="I1324" s="498">
        <f>'Pengambil kebijakan'!$J$50</f>
        <v>5075</v>
      </c>
      <c r="J1324" s="491"/>
      <c r="K1324" s="498">
        <f>'Pengambil kebijakan'!$L$50</f>
        <v>5075</v>
      </c>
      <c r="L1324" s="491"/>
      <c r="M1324" s="490"/>
      <c r="N1324" s="293">
        <f>K1324</f>
        <v>5075</v>
      </c>
    </row>
    <row r="1325" ht="28.5" spans="2:13">
      <c r="B1325" s="460"/>
      <c r="C1325" s="460"/>
      <c r="D1325" s="387">
        <v>7</v>
      </c>
      <c r="E1325" s="473" t="s">
        <v>476</v>
      </c>
      <c r="F1325" s="457" t="s">
        <v>477</v>
      </c>
      <c r="G1325" s="474" t="s">
        <v>478</v>
      </c>
      <c r="H1325" s="472" t="s">
        <v>113</v>
      </c>
      <c r="I1325" s="448">
        <v>8</v>
      </c>
      <c r="J1325" s="324">
        <f>IF(I1326=0,"tdi",IF(I1326="tdi","tdi",IF(I1325="tdi","tdi",IF(AND(COUNT(I1325)=1,COUNT(I1326)=1,I1325&lt;=I1326),I1325/I1326*100,IF(OR(COUNTBLANK(I1325)=1,COUNTBLANK(I1326)=1),"tdi",IF(AND(COUNTA(I1325)=1,COUNTA(I1326)=1),"salah tolong cek"))))))</f>
        <v>100</v>
      </c>
      <c r="K1325" s="448">
        <v>8</v>
      </c>
      <c r="L1325" s="324">
        <f>IF(K1326=0,"tdi",IF(K1326="tdi","tdi",IF(K1325="tdi","tdi",IF(AND(COUNT(K1325)=1,COUNT(K1326)=1,K1325&lt;=K1326),K1325/K1326*100,IF(OR(COUNTBLANK(K1325)=1,COUNTBLANK(K1326)=1),"tdi",IF(AND(COUNTA(K1325)=1,COUNTA(K1326)=1),"salah tolong cek"))))))</f>
        <v>88.8888888888889</v>
      </c>
      <c r="M1325" s="490"/>
    </row>
    <row r="1326" spans="2:13">
      <c r="B1326" s="460"/>
      <c r="C1326" s="460"/>
      <c r="D1326" s="461"/>
      <c r="E1326" s="477"/>
      <c r="F1326" s="462"/>
      <c r="G1326" s="474" t="s">
        <v>479</v>
      </c>
      <c r="H1326" s="472" t="s">
        <v>113</v>
      </c>
      <c r="I1326" s="498">
        <f>I1316</f>
        <v>8</v>
      </c>
      <c r="J1326" s="491"/>
      <c r="K1326" s="498">
        <f>K1316</f>
        <v>9</v>
      </c>
      <c r="L1326" s="491"/>
      <c r="M1326" s="490"/>
    </row>
    <row r="1327" ht="28.5" spans="2:13">
      <c r="B1327" s="460"/>
      <c r="C1327" s="460"/>
      <c r="D1327" s="464">
        <v>8</v>
      </c>
      <c r="E1327" s="389" t="s">
        <v>480</v>
      </c>
      <c r="F1327" s="457" t="s">
        <v>481</v>
      </c>
      <c r="G1327" s="474" t="s">
        <v>482</v>
      </c>
      <c r="H1327" s="472" t="s">
        <v>113</v>
      </c>
      <c r="I1327" s="448">
        <v>8</v>
      </c>
      <c r="J1327" s="324">
        <f>IF(I1328=0,"tdi",IF(I1328="tdi","tdi",IF(I1327="tdi","tdi",IF(AND(COUNT(I1327)=1,COUNT(I1328)=1,I1327&lt;=I1328),I1327/I1328*100,IF(OR(COUNTBLANK(I1327)=1,COUNTBLANK(I1328)=1),"tdi",IF(AND(COUNTA(I1327)=1,COUNTA(I1328)=1),"salah tolong cek"))))))</f>
        <v>100</v>
      </c>
      <c r="K1327" s="448">
        <v>9</v>
      </c>
      <c r="L1327" s="324">
        <f>IF(K1328=0,"tdi",IF(K1328="tdi","tdi",IF(K1327="tdi","tdi",IF(AND(COUNT(K1327)=1,COUNT(K1328)=1,K1327&lt;=K1328),K1327/K1328*100,IF(OR(COUNTBLANK(K1327)=1,COUNTBLANK(K1328)=1),"tdi",IF(AND(COUNTA(K1327)=1,COUNTA(K1328)=1),"salah tolong cek"))))))</f>
        <v>100</v>
      </c>
      <c r="M1327" s="490"/>
    </row>
    <row r="1328" spans="2:13">
      <c r="B1328" s="461"/>
      <c r="C1328" s="461"/>
      <c r="D1328" s="469"/>
      <c r="E1328" s="395"/>
      <c r="F1328" s="462"/>
      <c r="G1328" s="474" t="s">
        <v>479</v>
      </c>
      <c r="H1328" s="472" t="s">
        <v>113</v>
      </c>
      <c r="I1328" s="498">
        <f>I1326</f>
        <v>8</v>
      </c>
      <c r="J1328" s="491"/>
      <c r="K1328" s="498">
        <f>K1326</f>
        <v>9</v>
      </c>
      <c r="L1328" s="491"/>
      <c r="M1328" s="490"/>
    </row>
    <row r="1329" ht="42.75" spans="2:13">
      <c r="B1329" s="387">
        <v>5</v>
      </c>
      <c r="C1329" s="387" t="s">
        <v>483</v>
      </c>
      <c r="D1329" s="464">
        <v>9</v>
      </c>
      <c r="E1329" s="381" t="s">
        <v>484</v>
      </c>
      <c r="F1329" s="471" t="s">
        <v>485</v>
      </c>
      <c r="G1329" s="474" t="s">
        <v>486</v>
      </c>
      <c r="H1329" s="472" t="s">
        <v>487</v>
      </c>
      <c r="I1329" s="500">
        <f>IF(COUNTIF(I1330:I1332,"tdi")=3,"tdi",COUNTIF(I1330:I1332,"ada"))</f>
        <v>3</v>
      </c>
      <c r="J1329" s="488">
        <f>I1329</f>
        <v>3</v>
      </c>
      <c r="K1329" s="500">
        <f>IF(COUNTIF(K1330:K1332,"tdi")=3,"tdi",COUNTIF(K1330:K1332,"ada"))</f>
        <v>3</v>
      </c>
      <c r="L1329" s="488">
        <f>K1329</f>
        <v>3</v>
      </c>
      <c r="M1329" s="490"/>
    </row>
    <row r="1330" spans="2:15">
      <c r="B1330" s="460"/>
      <c r="C1330" s="460"/>
      <c r="D1330" s="466"/>
      <c r="E1330" s="661" t="s">
        <v>488</v>
      </c>
      <c r="F1330" s="471"/>
      <c r="G1330" s="661" t="s">
        <v>488</v>
      </c>
      <c r="H1330" s="472" t="s">
        <v>398</v>
      </c>
      <c r="I1330" s="448" t="s">
        <v>97</v>
      </c>
      <c r="J1330" s="498"/>
      <c r="K1330" s="489" t="s">
        <v>97</v>
      </c>
      <c r="L1330" s="498"/>
      <c r="M1330" s="490"/>
      <c r="O1330" s="293" t="s">
        <v>99</v>
      </c>
    </row>
    <row r="1331" spans="2:13">
      <c r="B1331" s="460"/>
      <c r="C1331" s="460"/>
      <c r="D1331" s="466"/>
      <c r="E1331" s="661" t="s">
        <v>489</v>
      </c>
      <c r="F1331" s="471"/>
      <c r="G1331" s="661" t="s">
        <v>489</v>
      </c>
      <c r="H1331" s="472" t="s">
        <v>398</v>
      </c>
      <c r="I1331" s="448" t="s">
        <v>97</v>
      </c>
      <c r="J1331" s="498"/>
      <c r="K1331" s="489" t="s">
        <v>97</v>
      </c>
      <c r="L1331" s="498"/>
      <c r="M1331" s="490"/>
    </row>
    <row r="1332" spans="2:13">
      <c r="B1332" s="460"/>
      <c r="C1332" s="460"/>
      <c r="D1332" s="469"/>
      <c r="E1332" s="381" t="s">
        <v>490</v>
      </c>
      <c r="F1332" s="471"/>
      <c r="G1332" s="381" t="s">
        <v>490</v>
      </c>
      <c r="H1332" s="472" t="s">
        <v>398</v>
      </c>
      <c r="I1332" s="448" t="s">
        <v>97</v>
      </c>
      <c r="J1332" s="498"/>
      <c r="K1332" s="489" t="s">
        <v>97</v>
      </c>
      <c r="L1332" s="498"/>
      <c r="M1332" s="490"/>
    </row>
    <row r="1333" ht="28.5" spans="2:13">
      <c r="B1333" s="460"/>
      <c r="C1333" s="460"/>
      <c r="D1333" s="478">
        <v>10</v>
      </c>
      <c r="E1333" s="473" t="s">
        <v>491</v>
      </c>
      <c r="F1333" s="457" t="s">
        <v>492</v>
      </c>
      <c r="G1333" s="471" t="s">
        <v>493</v>
      </c>
      <c r="H1333" s="472" t="s">
        <v>430</v>
      </c>
      <c r="I1333" s="448">
        <v>5</v>
      </c>
      <c r="J1333" s="324">
        <f>IF(I1334=0,"tdi",IF(I1334="tdi","tdi",IF(I1333="tdi","tdi",IF(AND(COUNT(I1333)=1,COUNT(I1334)=1,I1333&lt;=I1334),I1333/I1334*100,IF(OR(COUNTBLANK(I1333)=1,COUNTBLANK(I1334)=1),"tdi",IF(AND(COUNTA(I1333)=1,COUNTA(I1334)=1),"salah tolong cek"))))))</f>
        <v>41.6666666666667</v>
      </c>
      <c r="K1333" s="459">
        <v>8</v>
      </c>
      <c r="L1333" s="324">
        <f>IF(K1334=0,"tdi",IF(K1334="tdi","tdi",IF(K1333="tdi","tdi",IF(AND(COUNT(K1333)=1,COUNT(K1334)=1,K1333&lt;=K1334),K1333/K1334*100,IF(OR(COUNTBLANK(K1333)=1,COUNTBLANK(K1334)=1),"tdi",IF(AND(COUNTA(K1333)=1,COUNTA(K1334)=1),"salah tolong cek"))))))</f>
        <v>100</v>
      </c>
      <c r="M1333" s="490"/>
    </row>
    <row r="1334" spans="2:13">
      <c r="B1334" s="460"/>
      <c r="C1334" s="460"/>
      <c r="D1334" s="479"/>
      <c r="E1334" s="477"/>
      <c r="F1334" s="462"/>
      <c r="G1334" s="471" t="s">
        <v>494</v>
      </c>
      <c r="H1334" s="472" t="s">
        <v>430</v>
      </c>
      <c r="I1334" s="448">
        <v>12</v>
      </c>
      <c r="J1334" s="491"/>
      <c r="K1334" s="459">
        <v>8</v>
      </c>
      <c r="L1334" s="491"/>
      <c r="M1334" s="490"/>
    </row>
    <row r="1335" ht="28.5" spans="2:13">
      <c r="B1335" s="460"/>
      <c r="C1335" s="460"/>
      <c r="D1335" s="387">
        <v>11</v>
      </c>
      <c r="E1335" s="473" t="s">
        <v>495</v>
      </c>
      <c r="F1335" s="457" t="s">
        <v>496</v>
      </c>
      <c r="G1335" s="471" t="s">
        <v>497</v>
      </c>
      <c r="H1335" s="472" t="s">
        <v>430</v>
      </c>
      <c r="I1335" s="448">
        <v>5</v>
      </c>
      <c r="J1335" s="324">
        <f>IF(I1336=0,"tdi",IF(I1336="tdi","tdi",IF(I1335="tdi","tdi",IF(AND(COUNT(I1335)=1,COUNT(I1336)=1,I1335&lt;=I1336),I1335/I1336*100,IF(OR(COUNTBLANK(I1335)=1,COUNTBLANK(I1336)=1),"tdi",IF(AND(COUNTA(I1335)=1,COUNTA(I1336)=1),"salah tolong cek"))))))</f>
        <v>100</v>
      </c>
      <c r="K1335" s="459">
        <v>5</v>
      </c>
      <c r="L1335" s="324">
        <f>IF(K1336=0,"tdi",IF(K1336="tdi","tdi",IF(K1335="tdi","tdi",IF(AND(COUNT(K1335)=1,COUNT(K1336)=1,K1335&lt;=K1336),K1335/K1336*100,IF(OR(COUNTBLANK(K1335)=1,COUNTBLANK(K1336)=1),"tdi",IF(AND(COUNTA(K1335)=1,COUNTA(K1336)=1),"salah tolong cek"))))))</f>
        <v>100</v>
      </c>
      <c r="M1335" s="490"/>
    </row>
    <row r="1336" spans="2:13">
      <c r="B1336" s="460"/>
      <c r="C1336" s="460"/>
      <c r="D1336" s="461"/>
      <c r="E1336" s="477"/>
      <c r="F1336" s="462"/>
      <c r="G1336" s="474" t="s">
        <v>498</v>
      </c>
      <c r="H1336" s="472" t="s">
        <v>430</v>
      </c>
      <c r="I1336" s="448">
        <v>5</v>
      </c>
      <c r="J1336" s="491"/>
      <c r="K1336" s="459">
        <v>5</v>
      </c>
      <c r="L1336" s="491"/>
      <c r="M1336" s="490"/>
    </row>
    <row r="1337" ht="28.5" spans="2:13">
      <c r="B1337" s="460"/>
      <c r="C1337" s="460"/>
      <c r="D1337" s="478">
        <v>12</v>
      </c>
      <c r="E1337" s="473" t="s">
        <v>499</v>
      </c>
      <c r="F1337" s="457" t="s">
        <v>500</v>
      </c>
      <c r="G1337" s="474" t="s">
        <v>501</v>
      </c>
      <c r="H1337" s="472" t="s">
        <v>430</v>
      </c>
      <c r="I1337" s="448">
        <v>5</v>
      </c>
      <c r="J1337" s="324">
        <f>IF(I1338=0,"tdi",IF(I1338="tdi","tdi",IF(I1337="tdi","tdi",IF(AND(COUNT(I1337)=1,COUNT(I1338)=1,I1337&lt;=I1338),I1337/I1338*100,IF(OR(COUNTBLANK(I1337)=1,COUNTBLANK(I1338)=1),"tdi",IF(AND(COUNTA(I1337)=1,COUNTA(I1338)=1),"salah tolong cek"))))))</f>
        <v>100</v>
      </c>
      <c r="K1337" s="459">
        <v>5</v>
      </c>
      <c r="L1337" s="324">
        <f>IF(K1338=0,"tdi",IF(K1338="tdi","tdi",IF(K1337="tdi","tdi",IF(AND(COUNT(K1337)=1,COUNT(K1338)=1,K1337&lt;=K1338),K1337/K1338*100,IF(OR(COUNTBLANK(K1337)=1,COUNTBLANK(K1338)=1),"tdi",IF(AND(COUNTA(K1337)=1,COUNTA(K1338)=1),"salah tolong cek"))))))</f>
        <v>100</v>
      </c>
      <c r="M1337" s="490"/>
    </row>
    <row r="1338" spans="2:13">
      <c r="B1338" s="461"/>
      <c r="C1338" s="461"/>
      <c r="D1338" s="479"/>
      <c r="E1338" s="477"/>
      <c r="F1338" s="462"/>
      <c r="G1338" s="474" t="s">
        <v>502</v>
      </c>
      <c r="H1338" s="472" t="s">
        <v>430</v>
      </c>
      <c r="I1338" s="448">
        <v>5</v>
      </c>
      <c r="J1338" s="491"/>
      <c r="K1338" s="459">
        <v>5</v>
      </c>
      <c r="L1338" s="491"/>
      <c r="M1338" s="490"/>
    </row>
    <row r="1339" customHeight="1" spans="2:15">
      <c r="B1339" s="388">
        <v>6</v>
      </c>
      <c r="C1339" s="387" t="s">
        <v>503</v>
      </c>
      <c r="D1339" s="387">
        <v>13</v>
      </c>
      <c r="E1339" s="473" t="s">
        <v>504</v>
      </c>
      <c r="F1339" s="457" t="s">
        <v>505</v>
      </c>
      <c r="G1339" s="474" t="s">
        <v>506</v>
      </c>
      <c r="H1339" s="472" t="s">
        <v>507</v>
      </c>
      <c r="I1339" s="504">
        <v>8801705400</v>
      </c>
      <c r="J1339" s="324">
        <f>IF(I1340=0,"tdi",IF(I1340="tdi","tdi",IF(I1339="tdi","tdi",IF(AND(COUNT(I1339)=1,COUNT(I1340)=1,I1339&lt;=I1340),I1339/I1340*100,IF(OR(COUNTBLANK(I1339)=1,COUNTBLANK(I1340)=1),"tdi",IF(AND(COUNTA(I1339)=1,COUNTA(I1340)=1),"salah tolong cek"))))))</f>
        <v>0.321384951874626</v>
      </c>
      <c r="K1339" s="447">
        <v>8801705400</v>
      </c>
      <c r="L1339" s="324">
        <f>IF(K1340=0,"tdi",IF(K1340="tdi","tdi",IF(K1339="tdi","tdi",IF(AND(COUNT(K1339)=1,COUNT(K1340)=1,K1339&lt;=K1340),K1339/K1340*100,IF(OR(COUNTBLANK(K1339)=1,COUNTBLANK(K1340)=1),"tdi",IF(AND(COUNTA(K1339)=1,COUNTA(K1340)=1),"salah tolong cek"))))))</f>
        <v>0.36364247831679</v>
      </c>
      <c r="M1339" s="490"/>
      <c r="N1339" s="293">
        <f>K1339</f>
        <v>8801705400</v>
      </c>
      <c r="O1339" s="293" t="str">
        <f>IF($N$1954&lt;&gt;$N$1955,"Total angrn sel SKPD berbeda dgn total APBD","Ok")</f>
        <v>Ok</v>
      </c>
    </row>
    <row r="1340" spans="2:14">
      <c r="B1340" s="390"/>
      <c r="C1340" s="460"/>
      <c r="D1340" s="461"/>
      <c r="E1340" s="477"/>
      <c r="F1340" s="462"/>
      <c r="G1340" s="474" t="s">
        <v>508</v>
      </c>
      <c r="H1340" s="472" t="s">
        <v>507</v>
      </c>
      <c r="I1340" s="504">
        <v>2738680000000</v>
      </c>
      <c r="J1340" s="491"/>
      <c r="K1340" s="513">
        <v>2420428284600</v>
      </c>
      <c r="L1340" s="491"/>
      <c r="M1340" s="490"/>
      <c r="N1340" s="293">
        <f>K1340</f>
        <v>2420428284600</v>
      </c>
    </row>
    <row r="1341" spans="2:13">
      <c r="B1341" s="391"/>
      <c r="C1341" s="460"/>
      <c r="D1341" s="478">
        <v>14</v>
      </c>
      <c r="E1341" s="473" t="s">
        <v>509</v>
      </c>
      <c r="F1341" s="457" t="s">
        <v>510</v>
      </c>
      <c r="G1341" s="480" t="s">
        <v>511</v>
      </c>
      <c r="H1341" s="472" t="s">
        <v>507</v>
      </c>
      <c r="I1341" s="504">
        <v>30370000</v>
      </c>
      <c r="J1341" s="324">
        <f>IF(I1342=0,"tdi",IF(I1342="tdi","tdi",IF(I1341="tdi","tdi",IF(AND(COUNT(I1341)=1,COUNT(I1342)=1,I1341&lt;=I1342),I1341/I1342*100,IF(OR(COUNTBLANK(I1341)=1,COUNTBLANK(I1342)=1),"tdi",IF(AND(COUNTA(I1341)=1,COUNTA(I1342)=1),"salah tolong cek"))))))</f>
        <v>0.382999029664581</v>
      </c>
      <c r="K1341" s="447">
        <v>30370000</v>
      </c>
      <c r="L1341" s="324">
        <f>IF(K1342=0,"tdi",IF(K1342="tdi","tdi",IF(K1341="tdi","tdi",IF(AND(COUNT(K1341)=1,COUNT(K1342)=1,K1341&lt;=K1342),K1341/K1342*100,IF(OR(COUNTBLANK(K1341)=1,COUNTBLANK(K1342)=1),"tdi",IF(AND(COUNTA(K1341)=1,COUNTA(K1342)=1),"salah tolong cek"))))))</f>
        <v>0.382999029664581</v>
      </c>
      <c r="M1341" s="490"/>
    </row>
    <row r="1342" spans="2:13">
      <c r="B1342" s="391"/>
      <c r="C1342" s="460"/>
      <c r="D1342" s="479"/>
      <c r="E1342" s="477"/>
      <c r="F1342" s="462"/>
      <c r="G1342" s="480" t="s">
        <v>512</v>
      </c>
      <c r="H1342" s="472" t="s">
        <v>507</v>
      </c>
      <c r="I1342" s="504">
        <v>7929524006</v>
      </c>
      <c r="J1342" s="491"/>
      <c r="K1342" s="447">
        <v>7929524006</v>
      </c>
      <c r="L1342" s="491"/>
      <c r="M1342" s="490"/>
    </row>
    <row r="1343" spans="2:13">
      <c r="B1343" s="391"/>
      <c r="C1343" s="460"/>
      <c r="D1343" s="387">
        <v>15</v>
      </c>
      <c r="E1343" s="473" t="s">
        <v>513</v>
      </c>
      <c r="F1343" s="457" t="s">
        <v>514</v>
      </c>
      <c r="G1343" s="480" t="s">
        <v>515</v>
      </c>
      <c r="H1343" s="472" t="s">
        <v>507</v>
      </c>
      <c r="I1343" s="504">
        <v>413396562</v>
      </c>
      <c r="J1343" s="324">
        <f>IF(I1344=0,"tdi",IF(I1344="tdi","tdi",IF(I1343="tdi","tdi",IF(AND(COUNT(I1343)=1,COUNT(I1344)=1,I1343&lt;=I1344),I1343/I1344*100,IF(OR(COUNTBLANK(I1343)=1,COUNTBLANK(I1344)=1),"tdi",IF(AND(COUNTA(I1343)=1,COUNTA(I1344)=1),"salah tolong cek"))))))</f>
        <v>17.2350467631419</v>
      </c>
      <c r="K1343" s="447">
        <v>238062481</v>
      </c>
      <c r="L1343" s="324">
        <f>IF(K1344=0,"tdi",IF(K1344="tdi","tdi",IF(K1343="tdi","tdi",IF(AND(COUNT(K1343)=1,COUNT(K1344)=1,K1343&lt;=K1344),K1343/K1344*100,IF(OR(COUNTBLANK(K1343)=1,COUNTBLANK(K1344)=1),"tdi",IF(AND(COUNTA(K1343)=1,COUNTA(K1344)=1),"salah tolong cek"))))))</f>
        <v>7.40260369097841</v>
      </c>
      <c r="M1343" s="490"/>
    </row>
    <row r="1344" spans="2:13">
      <c r="B1344" s="391"/>
      <c r="C1344" s="460"/>
      <c r="D1344" s="461"/>
      <c r="E1344" s="477"/>
      <c r="F1344" s="462"/>
      <c r="G1344" s="480" t="s">
        <v>516</v>
      </c>
      <c r="H1344" s="472" t="s">
        <v>507</v>
      </c>
      <c r="I1344" s="504">
        <v>2398581029</v>
      </c>
      <c r="J1344" s="491"/>
      <c r="K1344" s="447">
        <v>3215929029</v>
      </c>
      <c r="L1344" s="491"/>
      <c r="M1344" s="490"/>
    </row>
    <row r="1345" spans="2:13">
      <c r="B1345" s="391"/>
      <c r="C1345" s="460"/>
      <c r="D1345" s="478">
        <v>16</v>
      </c>
      <c r="E1345" s="473" t="s">
        <v>517</v>
      </c>
      <c r="F1345" s="457" t="s">
        <v>518</v>
      </c>
      <c r="G1345" s="480" t="s">
        <v>515</v>
      </c>
      <c r="H1345" s="472" t="s">
        <v>507</v>
      </c>
      <c r="I1345" s="502">
        <f>I1343</f>
        <v>413396562</v>
      </c>
      <c r="J1345" s="322">
        <f>IF(COUNTBLANK(I1345)=1,"tdi",IF(I1345="tdi","tdi",IF(COUNTBLANK(I1346)=1,"tdi",IF(I1346="tdi","tdi",IF(I1346=0,"tdi",IF(AND(COUNT(I1345)=1,COUNT(I1346)=1),I1345/I1346*100,"salah tolong cek"))))))</f>
        <v>5.21338433034816</v>
      </c>
      <c r="K1345" s="502">
        <f>K1343</f>
        <v>238062481</v>
      </c>
      <c r="L1345" s="322">
        <f>IF(COUNTBLANK(K1345)=1,"tdi",IF(K1345="tdi","tdi",IF(COUNTBLANK(K1346)=1,"tdi",IF(K1346="tdi","tdi",IF(K1346=0,"tdi",IF(AND(COUNT(K1345)=1,COUNT(K1346)=1),K1345/K1346*100,"salah tolong cek"))))))</f>
        <v>3.00222914792699</v>
      </c>
      <c r="M1345" s="490"/>
    </row>
    <row r="1346" spans="2:13">
      <c r="B1346" s="391"/>
      <c r="C1346" s="460"/>
      <c r="D1346" s="479"/>
      <c r="E1346" s="477"/>
      <c r="F1346" s="462"/>
      <c r="G1346" s="480" t="s">
        <v>512</v>
      </c>
      <c r="H1346" s="472" t="s">
        <v>507</v>
      </c>
      <c r="I1346" s="502">
        <f>I1342</f>
        <v>7929524006</v>
      </c>
      <c r="J1346" s="491"/>
      <c r="K1346" s="502">
        <f>K1342</f>
        <v>7929524006</v>
      </c>
      <c r="L1346" s="491"/>
      <c r="M1346" s="490"/>
    </row>
    <row r="1347" ht="42.75" spans="2:13">
      <c r="B1347" s="391"/>
      <c r="C1347" s="460"/>
      <c r="D1347" s="387">
        <v>17</v>
      </c>
      <c r="E1347" s="393" t="s">
        <v>519</v>
      </c>
      <c r="F1347" s="471" t="s">
        <v>520</v>
      </c>
      <c r="G1347" s="463" t="s">
        <v>521</v>
      </c>
      <c r="H1347" s="472" t="s">
        <v>522</v>
      </c>
      <c r="I1347" s="500">
        <f>IF(COUNTIF(I1348:I1350,"tdi")=3,"tdi",COUNTIF(I1348:I1350,"ada"))</f>
        <v>3</v>
      </c>
      <c r="J1347" s="488">
        <f>I1347</f>
        <v>3</v>
      </c>
      <c r="K1347" s="500">
        <f>IF(COUNTIF(K1348:K1350,"tdi")=3,"tdi",COUNTIF(K1348:K1350,"ada"))</f>
        <v>3</v>
      </c>
      <c r="L1347" s="488">
        <f>K1347</f>
        <v>3</v>
      </c>
      <c r="M1347" s="490"/>
    </row>
    <row r="1348" spans="2:13">
      <c r="B1348" s="391"/>
      <c r="C1348" s="460"/>
      <c r="D1348" s="460"/>
      <c r="E1348" s="662" t="s">
        <v>523</v>
      </c>
      <c r="F1348" s="471"/>
      <c r="G1348" s="662" t="s">
        <v>523</v>
      </c>
      <c r="H1348" s="472" t="s">
        <v>398</v>
      </c>
      <c r="I1348" s="448" t="s">
        <v>97</v>
      </c>
      <c r="J1348" s="503"/>
      <c r="K1348" s="489" t="s">
        <v>97</v>
      </c>
      <c r="L1348" s="503"/>
      <c r="M1348" s="490"/>
    </row>
    <row r="1349" spans="2:13">
      <c r="B1349" s="391"/>
      <c r="C1349" s="460"/>
      <c r="D1349" s="460"/>
      <c r="E1349" s="662" t="s">
        <v>524</v>
      </c>
      <c r="F1349" s="471"/>
      <c r="G1349" s="662" t="s">
        <v>524</v>
      </c>
      <c r="H1349" s="472" t="s">
        <v>398</v>
      </c>
      <c r="I1349" s="448" t="s">
        <v>97</v>
      </c>
      <c r="J1349" s="503"/>
      <c r="K1349" s="489" t="s">
        <v>97</v>
      </c>
      <c r="L1349" s="503"/>
      <c r="M1349" s="490"/>
    </row>
    <row r="1350" spans="2:13">
      <c r="B1350" s="395"/>
      <c r="C1350" s="461"/>
      <c r="D1350" s="461"/>
      <c r="E1350" s="662" t="s">
        <v>525</v>
      </c>
      <c r="F1350" s="471"/>
      <c r="G1350" s="662" t="s">
        <v>525</v>
      </c>
      <c r="H1350" s="472" t="s">
        <v>398</v>
      </c>
      <c r="I1350" s="448" t="s">
        <v>97</v>
      </c>
      <c r="J1350" s="503"/>
      <c r="K1350" s="489" t="s">
        <v>97</v>
      </c>
      <c r="L1350" s="503"/>
      <c r="M1350" s="490"/>
    </row>
    <row r="1351" ht="29.25" spans="2:13">
      <c r="B1351" s="478">
        <v>7</v>
      </c>
      <c r="C1351" s="387" t="s">
        <v>526</v>
      </c>
      <c r="D1351" s="374">
        <v>18</v>
      </c>
      <c r="E1351" s="381" t="s">
        <v>527</v>
      </c>
      <c r="F1351" s="471" t="s">
        <v>528</v>
      </c>
      <c r="G1351" s="471" t="s">
        <v>529</v>
      </c>
      <c r="H1351" s="472" t="s">
        <v>398</v>
      </c>
      <c r="I1351" s="449" t="s">
        <v>97</v>
      </c>
      <c r="J1351" s="488" t="str">
        <f>IF(I1351="ada","ada",IF(I1351="tidak","tidak",IF(I1351="","tdi",IF(I1351="tdi","tdi","salah tolong cek"))))</f>
        <v>ada</v>
      </c>
      <c r="K1351" s="514" t="s">
        <v>97</v>
      </c>
      <c r="L1351" s="488" t="str">
        <f>IF(K1351="ada","ada",IF(K1351="tidak","tidak",IF(K1351="","tdi",IF(K1351="tdi","tdi","salah tolong cek"))))</f>
        <v>ada</v>
      </c>
      <c r="M1351" s="490"/>
    </row>
    <row r="1352" spans="2:13">
      <c r="B1352" s="481"/>
      <c r="C1352" s="460"/>
      <c r="D1352" s="387">
        <v>19</v>
      </c>
      <c r="E1352" s="473" t="s">
        <v>530</v>
      </c>
      <c r="F1352" s="457" t="s">
        <v>531</v>
      </c>
      <c r="G1352" s="480" t="s">
        <v>532</v>
      </c>
      <c r="H1352" s="472" t="s">
        <v>507</v>
      </c>
      <c r="I1352" s="504">
        <v>0</v>
      </c>
      <c r="J1352" s="324">
        <f>IF(I1353=0,"tdi",IF(I1353="tdi","tdi",IF(I1352="tdi","tdi",IF(AND(COUNT(I1352)=1,COUNT(I1353)=1,I1352&lt;=I1353),I1352/I1353*100,IF(OR(COUNTBLANK(I1352)=1,COUNTBLANK(I1353)=1),"tdi",IF(AND(COUNTA(I1352)=1,COUNTA(I1353)=1),"salah tolong cek"))))))</f>
        <v>0</v>
      </c>
      <c r="K1352" s="447">
        <v>0</v>
      </c>
      <c r="L1352" s="324">
        <f>IF(K1353=0,"tdi",IF(K1353="tdi","tdi",IF(K1352="tdi","tdi",IF(AND(COUNT(K1352)=1,COUNT(K1353)=1,K1352&lt;=K1353),K1352/K1353*100,IF(OR(COUNTBLANK(K1352)=1,COUNTBLANK(K1353)=1),"tdi",IF(AND(COUNTA(K1352)=1,COUNTA(K1353)=1),"salah tolong cek"))))))</f>
        <v>0</v>
      </c>
      <c r="M1352" s="490"/>
    </row>
    <row r="1353" spans="2:13">
      <c r="B1353" s="479"/>
      <c r="C1353" s="461"/>
      <c r="D1353" s="461"/>
      <c r="E1353" s="477"/>
      <c r="F1353" s="462"/>
      <c r="G1353" s="480" t="s">
        <v>533</v>
      </c>
      <c r="H1353" s="472" t="s">
        <v>507</v>
      </c>
      <c r="I1353" s="504">
        <v>13695695621</v>
      </c>
      <c r="J1353" s="491"/>
      <c r="K1353" s="447">
        <v>13695695621</v>
      </c>
      <c r="L1353" s="491"/>
      <c r="M1353" s="490"/>
    </row>
    <row r="1354" ht="28.5" customHeight="1" spans="2:13">
      <c r="B1354" s="478">
        <v>8</v>
      </c>
      <c r="C1354" s="387" t="s">
        <v>534</v>
      </c>
      <c r="D1354" s="374">
        <v>20</v>
      </c>
      <c r="E1354" s="381" t="s">
        <v>535</v>
      </c>
      <c r="F1354" s="471" t="s">
        <v>536</v>
      </c>
      <c r="G1354" s="480" t="s">
        <v>537</v>
      </c>
      <c r="H1354" s="472" t="s">
        <v>436</v>
      </c>
      <c r="I1354" s="500">
        <f>IF(COUNTIF(I1355:I1359,"tdi")=5,"tdi",COUNTIF(I1355:I1359,"ada"))</f>
        <v>5</v>
      </c>
      <c r="J1354" s="488">
        <f>I1354</f>
        <v>5</v>
      </c>
      <c r="K1354" s="500">
        <f>IF(COUNTIF(K1355:K1359,"tdi")=5,"tdi",COUNTIF(K1355:K1359,"ada"))</f>
        <v>5</v>
      </c>
      <c r="L1354" s="488">
        <f>K1354</f>
        <v>5</v>
      </c>
      <c r="M1354" s="490"/>
    </row>
    <row r="1355" spans="2:13">
      <c r="B1355" s="481"/>
      <c r="C1355" s="460"/>
      <c r="D1355" s="374"/>
      <c r="E1355" s="396" t="s">
        <v>538</v>
      </c>
      <c r="F1355" s="471"/>
      <c r="G1355" s="396" t="s">
        <v>539</v>
      </c>
      <c r="H1355" s="472" t="s">
        <v>398</v>
      </c>
      <c r="I1355" s="448" t="s">
        <v>97</v>
      </c>
      <c r="J1355" s="491"/>
      <c r="K1355" s="448" t="s">
        <v>97</v>
      </c>
      <c r="L1355" s="491"/>
      <c r="M1355" s="490"/>
    </row>
    <row r="1356" spans="2:13">
      <c r="B1356" s="481"/>
      <c r="C1356" s="460"/>
      <c r="D1356" s="374"/>
      <c r="E1356" s="396" t="s">
        <v>540</v>
      </c>
      <c r="F1356" s="471"/>
      <c r="G1356" s="396" t="s">
        <v>541</v>
      </c>
      <c r="H1356" s="472" t="s">
        <v>398</v>
      </c>
      <c r="I1356" s="448" t="s">
        <v>97</v>
      </c>
      <c r="J1356" s="491"/>
      <c r="K1356" s="448" t="s">
        <v>97</v>
      </c>
      <c r="L1356" s="491"/>
      <c r="M1356" s="490"/>
    </row>
    <row r="1357" spans="2:13">
      <c r="B1357" s="481"/>
      <c r="C1357" s="460"/>
      <c r="D1357" s="374"/>
      <c r="E1357" s="396" t="s">
        <v>542</v>
      </c>
      <c r="F1357" s="471"/>
      <c r="G1357" s="396" t="s">
        <v>543</v>
      </c>
      <c r="H1357" s="472" t="s">
        <v>398</v>
      </c>
      <c r="I1357" s="448" t="s">
        <v>97</v>
      </c>
      <c r="J1357" s="491"/>
      <c r="K1357" s="448" t="s">
        <v>97</v>
      </c>
      <c r="L1357" s="491"/>
      <c r="M1357" s="490"/>
    </row>
    <row r="1358" spans="2:13">
      <c r="B1358" s="481"/>
      <c r="C1358" s="460"/>
      <c r="D1358" s="374"/>
      <c r="E1358" s="396" t="s">
        <v>544</v>
      </c>
      <c r="F1358" s="471"/>
      <c r="G1358" s="396" t="s">
        <v>545</v>
      </c>
      <c r="H1358" s="472" t="s">
        <v>398</v>
      </c>
      <c r="I1358" s="448" t="s">
        <v>97</v>
      </c>
      <c r="J1358" s="491"/>
      <c r="K1358" s="448" t="s">
        <v>97</v>
      </c>
      <c r="L1358" s="491"/>
      <c r="M1358" s="490"/>
    </row>
    <row r="1359" ht="28.5" spans="2:13">
      <c r="B1359" s="481"/>
      <c r="C1359" s="460"/>
      <c r="D1359" s="374"/>
      <c r="E1359" s="396" t="s">
        <v>546</v>
      </c>
      <c r="F1359" s="471"/>
      <c r="G1359" s="396" t="s">
        <v>547</v>
      </c>
      <c r="H1359" s="472" t="s">
        <v>398</v>
      </c>
      <c r="I1359" s="448" t="s">
        <v>97</v>
      </c>
      <c r="J1359" s="491"/>
      <c r="K1359" s="448" t="s">
        <v>97</v>
      </c>
      <c r="L1359" s="491"/>
      <c r="M1359" s="490"/>
    </row>
    <row r="1360" ht="43.5" spans="2:13">
      <c r="B1360" s="479"/>
      <c r="C1360" s="461"/>
      <c r="D1360" s="386">
        <v>21</v>
      </c>
      <c r="E1360" s="376" t="s">
        <v>548</v>
      </c>
      <c r="F1360" s="471" t="s">
        <v>549</v>
      </c>
      <c r="G1360" s="396" t="s">
        <v>550</v>
      </c>
      <c r="H1360" s="472" t="s">
        <v>398</v>
      </c>
      <c r="I1360" s="448" t="s">
        <v>97</v>
      </c>
      <c r="J1360" s="488" t="str">
        <f>IF(I1360="ada","ada",IF(I1360="tidak","tidak",IF(I1360="","tdi",IF(I1360="tdi","tdi","salah tolong cek"))))</f>
        <v>ada</v>
      </c>
      <c r="K1360" s="448" t="s">
        <v>97</v>
      </c>
      <c r="L1360" s="488" t="str">
        <f>IF(K1360="ada","ada",IF(K1360="tidak","tidak",IF(K1360="","tdi",IF(K1360="tdi","tdi","salah tolong cek"))))</f>
        <v>ada</v>
      </c>
      <c r="M1360" s="490"/>
    </row>
    <row r="1361" ht="15" spans="2:13">
      <c r="B1361" s="397"/>
      <c r="C1361" s="398"/>
      <c r="D1361" s="399"/>
      <c r="E1361" s="398"/>
      <c r="F1361" s="482" t="s">
        <v>71</v>
      </c>
      <c r="G1361" s="482"/>
      <c r="H1361" s="483"/>
      <c r="I1361" s="483"/>
      <c r="J1361" s="483"/>
      <c r="K1361" s="505" t="s">
        <v>70</v>
      </c>
      <c r="L1361" s="505"/>
      <c r="M1361" s="506"/>
    </row>
    <row r="1362" ht="15" spans="2:13">
      <c r="B1362" s="397"/>
      <c r="C1362" s="398"/>
      <c r="D1362" s="399"/>
      <c r="E1362" s="398"/>
      <c r="F1362" s="364" t="s">
        <v>73</v>
      </c>
      <c r="G1362" s="364"/>
      <c r="H1362" s="483"/>
      <c r="I1362" s="483"/>
      <c r="J1362" s="483"/>
      <c r="K1362" s="505" t="s">
        <v>72</v>
      </c>
      <c r="L1362" s="505"/>
      <c r="M1362" s="506"/>
    </row>
    <row r="1363" spans="2:13">
      <c r="B1363" s="397"/>
      <c r="C1363" s="398"/>
      <c r="D1363" s="399"/>
      <c r="E1363" s="398"/>
      <c r="F1363" s="484"/>
      <c r="H1363" s="483"/>
      <c r="I1363" s="483"/>
      <c r="J1363" s="483"/>
      <c r="K1363" s="505" t="s">
        <v>551</v>
      </c>
      <c r="L1363" s="505"/>
      <c r="M1363" s="506"/>
    </row>
    <row r="1364" spans="2:13">
      <c r="B1364" s="365"/>
      <c r="C1364" s="365"/>
      <c r="D1364" s="365"/>
      <c r="E1364" s="365"/>
      <c r="F1364" s="365"/>
      <c r="G1364" s="365"/>
      <c r="H1364" s="485"/>
      <c r="I1364" s="485"/>
      <c r="J1364" s="507"/>
      <c r="K1364" s="505" t="s">
        <v>552</v>
      </c>
      <c r="L1364" s="505"/>
      <c r="M1364" s="365"/>
    </row>
    <row r="1365" spans="2:13">
      <c r="B1365" s="365"/>
      <c r="C1365" s="365"/>
      <c r="D1365" s="365"/>
      <c r="E1365" s="365"/>
      <c r="F1365" s="485" t="s">
        <v>77</v>
      </c>
      <c r="G1365" s="485"/>
      <c r="H1365" s="485"/>
      <c r="I1365" s="485"/>
      <c r="J1365" s="485"/>
      <c r="K1365" s="505" t="s">
        <v>553</v>
      </c>
      <c r="L1365" s="505"/>
      <c r="M1365" s="365"/>
    </row>
    <row r="1366" spans="2:14">
      <c r="B1366" s="365" t="s">
        <v>420</v>
      </c>
      <c r="C1366" s="365"/>
      <c r="D1366" s="365"/>
      <c r="E1366" s="365"/>
      <c r="F1366" s="485"/>
      <c r="G1366" s="485"/>
      <c r="H1366" s="485"/>
      <c r="I1366" s="485"/>
      <c r="J1366" s="485"/>
      <c r="K1366" s="505"/>
      <c r="L1366" s="505"/>
      <c r="M1366" s="365"/>
      <c r="N1366" s="365"/>
    </row>
    <row r="1367" s="451" customFormat="1" spans="2:13">
      <c r="B1367" s="451" t="s">
        <v>713</v>
      </c>
      <c r="H1367" s="509"/>
      <c r="I1367" s="509"/>
      <c r="J1367" s="509"/>
      <c r="L1367" s="509"/>
      <c r="M1367" s="511"/>
    </row>
    <row r="1368" customHeight="1" spans="2:13">
      <c r="B1368" s="453" t="s">
        <v>80</v>
      </c>
      <c r="C1368" s="454" t="s">
        <v>81</v>
      </c>
      <c r="D1368" s="454" t="s">
        <v>422</v>
      </c>
      <c r="E1368" s="454" t="s">
        <v>59</v>
      </c>
      <c r="F1368" s="454" t="s">
        <v>83</v>
      </c>
      <c r="G1368" s="454" t="s">
        <v>423</v>
      </c>
      <c r="H1368" s="454" t="s">
        <v>85</v>
      </c>
      <c r="I1368" s="486" t="s">
        <v>86</v>
      </c>
      <c r="J1368" s="486"/>
      <c r="K1368" s="486" t="s">
        <v>424</v>
      </c>
      <c r="L1368" s="486"/>
      <c r="M1368" s="486" t="s">
        <v>425</v>
      </c>
    </row>
    <row r="1369" spans="2:13">
      <c r="B1369" s="453"/>
      <c r="C1369" s="454"/>
      <c r="D1369" s="454"/>
      <c r="E1369" s="454"/>
      <c r="F1369" s="454"/>
      <c r="G1369" s="454"/>
      <c r="H1369" s="455"/>
      <c r="I1369" s="486" t="s">
        <v>89</v>
      </c>
      <c r="J1369" s="486" t="s">
        <v>90</v>
      </c>
      <c r="K1369" s="486" t="s">
        <v>89</v>
      </c>
      <c r="L1369" s="486" t="s">
        <v>90</v>
      </c>
      <c r="M1369" s="486"/>
    </row>
    <row r="1370" spans="2:13">
      <c r="B1370" s="456">
        <v>1</v>
      </c>
      <c r="C1370" s="456">
        <v>2</v>
      </c>
      <c r="D1370" s="456">
        <v>3</v>
      </c>
      <c r="E1370" s="456">
        <v>4</v>
      </c>
      <c r="F1370" s="456">
        <v>5</v>
      </c>
      <c r="G1370" s="456">
        <v>6</v>
      </c>
      <c r="H1370" s="456">
        <v>7</v>
      </c>
      <c r="I1370" s="456">
        <v>8</v>
      </c>
      <c r="J1370" s="456">
        <v>9</v>
      </c>
      <c r="K1370" s="456">
        <v>10</v>
      </c>
      <c r="L1370" s="456">
        <v>11</v>
      </c>
      <c r="M1370" s="456">
        <v>12</v>
      </c>
    </row>
    <row r="1371" ht="28.5" spans="2:13">
      <c r="B1371" s="387">
        <v>1</v>
      </c>
      <c r="C1371" s="387" t="s">
        <v>426</v>
      </c>
      <c r="D1371" s="387">
        <v>1</v>
      </c>
      <c r="E1371" s="389" t="s">
        <v>427</v>
      </c>
      <c r="F1371" s="457" t="s">
        <v>428</v>
      </c>
      <c r="G1371" s="458" t="s">
        <v>429</v>
      </c>
      <c r="H1371" s="459" t="s">
        <v>430</v>
      </c>
      <c r="I1371" s="448"/>
      <c r="J1371" s="488">
        <v>100</v>
      </c>
      <c r="K1371" s="489">
        <v>1</v>
      </c>
      <c r="L1371" s="488">
        <v>100</v>
      </c>
      <c r="M1371" s="490"/>
    </row>
    <row r="1372" spans="2:13">
      <c r="B1372" s="460"/>
      <c r="C1372" s="460"/>
      <c r="D1372" s="461"/>
      <c r="E1372" s="395"/>
      <c r="F1372" s="462"/>
      <c r="G1372" s="463" t="s">
        <v>431</v>
      </c>
      <c r="H1372" s="459" t="s">
        <v>430</v>
      </c>
      <c r="I1372" s="491">
        <v>1</v>
      </c>
      <c r="J1372" s="491"/>
      <c r="K1372" s="491">
        <v>1</v>
      </c>
      <c r="L1372" s="491"/>
      <c r="M1372" s="490" t="s">
        <v>714</v>
      </c>
    </row>
    <row r="1373" spans="2:15">
      <c r="B1373" s="460"/>
      <c r="C1373" s="460"/>
      <c r="D1373" s="464">
        <v>2</v>
      </c>
      <c r="E1373" s="464" t="s">
        <v>433</v>
      </c>
      <c r="F1373" s="465" t="s">
        <v>434</v>
      </c>
      <c r="G1373" s="463" t="s">
        <v>435</v>
      </c>
      <c r="H1373" s="459" t="s">
        <v>436</v>
      </c>
      <c r="I1373" s="488">
        <f>COUNTA(I1374:I1378)+$M$1374</f>
        <v>0</v>
      </c>
      <c r="J1373" s="488">
        <f>I1373</f>
        <v>0</v>
      </c>
      <c r="K1373" s="488">
        <f>COUNTA(K1374:K1378)+$M$1374</f>
        <v>2</v>
      </c>
      <c r="L1373" s="488">
        <f>K1373</f>
        <v>2</v>
      </c>
      <c r="M1373" s="492"/>
      <c r="O1373" s="293" t="s">
        <v>99</v>
      </c>
    </row>
    <row r="1374" ht="28.5" spans="2:13">
      <c r="B1374" s="460"/>
      <c r="C1374" s="460"/>
      <c r="D1374" s="466"/>
      <c r="E1374" s="466"/>
      <c r="F1374" s="467"/>
      <c r="G1374" s="468" t="s">
        <v>437</v>
      </c>
      <c r="H1374" s="459"/>
      <c r="I1374" s="493"/>
      <c r="J1374" s="491"/>
      <c r="K1374" s="665" t="s">
        <v>715</v>
      </c>
      <c r="L1374" s="491"/>
      <c r="M1374" s="490"/>
    </row>
    <row r="1375" ht="28.5" spans="2:13">
      <c r="B1375" s="460"/>
      <c r="C1375" s="460"/>
      <c r="D1375" s="466"/>
      <c r="E1375" s="466"/>
      <c r="F1375" s="467"/>
      <c r="G1375" s="468" t="s">
        <v>439</v>
      </c>
      <c r="H1375" s="459"/>
      <c r="I1375" s="493"/>
      <c r="J1375" s="491"/>
      <c r="K1375" s="665" t="s">
        <v>716</v>
      </c>
      <c r="L1375" s="491"/>
      <c r="M1375" s="494"/>
    </row>
    <row r="1376" ht="15" spans="2:13">
      <c r="B1376" s="460"/>
      <c r="C1376" s="460"/>
      <c r="D1376" s="466"/>
      <c r="E1376" s="466"/>
      <c r="F1376" s="467"/>
      <c r="G1376" s="468" t="s">
        <v>441</v>
      </c>
      <c r="H1376" s="459"/>
      <c r="I1376" s="493"/>
      <c r="J1376" s="491"/>
      <c r="K1376" s="493"/>
      <c r="L1376" s="491"/>
      <c r="M1376" s="494"/>
    </row>
    <row r="1377" ht="15" spans="2:13">
      <c r="B1377" s="460"/>
      <c r="C1377" s="460"/>
      <c r="D1377" s="466"/>
      <c r="E1377" s="466"/>
      <c r="F1377" s="467"/>
      <c r="G1377" s="468" t="s">
        <v>443</v>
      </c>
      <c r="H1377" s="459"/>
      <c r="I1377" s="493"/>
      <c r="J1377" s="491"/>
      <c r="K1377" s="493"/>
      <c r="L1377" s="491"/>
      <c r="M1377" s="494"/>
    </row>
    <row r="1378" ht="15" spans="2:13">
      <c r="B1378" s="461"/>
      <c r="C1378" s="461"/>
      <c r="D1378" s="469"/>
      <c r="E1378" s="469"/>
      <c r="F1378" s="470"/>
      <c r="G1378" s="468" t="s">
        <v>559</v>
      </c>
      <c r="H1378" s="459"/>
      <c r="I1378" s="495"/>
      <c r="J1378" s="491"/>
      <c r="K1378" s="496"/>
      <c r="L1378" s="491"/>
      <c r="M1378" s="494"/>
    </row>
    <row r="1379" ht="28.5" spans="2:15">
      <c r="B1379" s="387">
        <v>2</v>
      </c>
      <c r="C1379" s="387" t="s">
        <v>447</v>
      </c>
      <c r="D1379" s="387">
        <v>3</v>
      </c>
      <c r="E1379" s="389" t="s">
        <v>448</v>
      </c>
      <c r="F1379" s="457" t="s">
        <v>449</v>
      </c>
      <c r="G1379" s="471" t="s">
        <v>450</v>
      </c>
      <c r="H1379" s="472" t="s">
        <v>117</v>
      </c>
      <c r="I1379" s="448"/>
      <c r="J1379" s="324">
        <v>100</v>
      </c>
      <c r="K1379" s="489">
        <v>1</v>
      </c>
      <c r="L1379" s="324">
        <v>100</v>
      </c>
      <c r="M1379" s="490"/>
      <c r="O1379" s="293" t="s">
        <v>99</v>
      </c>
    </row>
    <row r="1380" ht="28.5" spans="2:13">
      <c r="B1380" s="461"/>
      <c r="C1380" s="461"/>
      <c r="D1380" s="461"/>
      <c r="E1380" s="395"/>
      <c r="F1380" s="462"/>
      <c r="G1380" s="471" t="s">
        <v>451</v>
      </c>
      <c r="H1380" s="472" t="s">
        <v>117</v>
      </c>
      <c r="I1380" s="448"/>
      <c r="J1380" s="491"/>
      <c r="K1380" s="489">
        <v>1</v>
      </c>
      <c r="L1380" s="491"/>
      <c r="M1380" s="490"/>
    </row>
    <row r="1381" spans="2:13">
      <c r="B1381" s="387">
        <v>3</v>
      </c>
      <c r="C1381" s="387" t="s">
        <v>452</v>
      </c>
      <c r="D1381" s="464">
        <v>4</v>
      </c>
      <c r="E1381" s="389" t="s">
        <v>453</v>
      </c>
      <c r="F1381" s="457" t="s">
        <v>454</v>
      </c>
      <c r="G1381" s="471" t="s">
        <v>455</v>
      </c>
      <c r="H1381" s="472" t="s">
        <v>456</v>
      </c>
      <c r="I1381" s="448"/>
      <c r="J1381" s="324" t="str">
        <f>IF(I1382=0,"tdi",IF(I1382="tdi","tdi",IF(I1381="tdi","tdi",IF(AND(COUNT(I1381)=1,COUNT(I1382)=1,I1381&lt;=I1382),I1381/I1382*100,IF(OR(COUNTBLANK(I1381)=1,COUNTBLANK(I1382)=1),"tdi",IF(AND(COUNTA(I1381)=1,COUNTA(I1382)=1),"salah tolong cek"))))))</f>
        <v>tdi</v>
      </c>
      <c r="K1381" s="459">
        <v>1</v>
      </c>
      <c r="L1381" s="324">
        <f>IF(K1382=0,"tdi",IF(K1382="tdi","tdi",IF(K1381="tdi","tdi",IF(AND(COUNT(K1381)=1,COUNT(K1382)=1,K1381&lt;=K1382),K1381/K1382*100,IF(OR(COUNTBLANK(K1381)=1,COUNTBLANK(K1382)=1),"tdi",IF(AND(COUNTA(K1381)=1,COUNTA(K1382)=1),"salah tolong cek"))))))</f>
        <v>100</v>
      </c>
      <c r="M1381" s="490"/>
    </row>
    <row r="1382" spans="2:13">
      <c r="B1382" s="460"/>
      <c r="C1382" s="460"/>
      <c r="D1382" s="469"/>
      <c r="E1382" s="395"/>
      <c r="F1382" s="462"/>
      <c r="G1382" s="471" t="s">
        <v>458</v>
      </c>
      <c r="H1382" s="472" t="s">
        <v>456</v>
      </c>
      <c r="I1382" s="448"/>
      <c r="J1382" s="491"/>
      <c r="K1382" s="459">
        <v>1</v>
      </c>
      <c r="L1382" s="491"/>
      <c r="M1382" s="490"/>
    </row>
    <row r="1383" ht="28.5" spans="2:13">
      <c r="B1383" s="460"/>
      <c r="C1383" s="460"/>
      <c r="D1383" s="387">
        <v>5</v>
      </c>
      <c r="E1383" s="473" t="s">
        <v>459</v>
      </c>
      <c r="F1383" s="457" t="s">
        <v>460</v>
      </c>
      <c r="G1383" s="474" t="s">
        <v>461</v>
      </c>
      <c r="H1383" s="472" t="s">
        <v>456</v>
      </c>
      <c r="I1383" s="491">
        <f>IF(COUNTIF(I1384:I1387,"tdi")=4,"tdi",COUNTIFS(I1384:I1387,"&lt;&gt;TDI",I1384:I1387,"&lt;&gt;0",I1384:I1387,"&lt;&gt;"))</f>
        <v>0</v>
      </c>
      <c r="J1383" s="488" t="str">
        <f>IF(I1383="tdi","tdi",IF(I1383&gt;=1,"ada","tidak"))</f>
        <v>tidak</v>
      </c>
      <c r="K1383" s="491">
        <f>IF(COUNTIF(K1384:K1387,"tdi")=4,"tdi",COUNTIFS(K1384:K1387,"&lt;&gt;TDI",K1384:K1387,"&lt;&gt;0",K1384:K1387,"&lt;&gt;"))</f>
        <v>0</v>
      </c>
      <c r="L1383" s="488" t="str">
        <f>IF(K1383="tdi","tdi",IF(K1383&gt;=1,"ada","tidak"))</f>
        <v>tidak</v>
      </c>
      <c r="M1383" s="490"/>
    </row>
    <row r="1384" spans="2:13">
      <c r="B1384" s="460"/>
      <c r="C1384" s="460"/>
      <c r="D1384" s="460"/>
      <c r="E1384" s="475"/>
      <c r="F1384" s="476"/>
      <c r="G1384" s="474" t="s">
        <v>463</v>
      </c>
      <c r="H1384" s="472"/>
      <c r="I1384" s="497"/>
      <c r="J1384" s="498"/>
      <c r="K1384" s="499"/>
      <c r="L1384" s="498"/>
      <c r="M1384" s="490"/>
    </row>
    <row r="1385" spans="2:13">
      <c r="B1385" s="460"/>
      <c r="C1385" s="460"/>
      <c r="D1385" s="460"/>
      <c r="E1385" s="475"/>
      <c r="F1385" s="476"/>
      <c r="G1385" s="474" t="s">
        <v>465</v>
      </c>
      <c r="H1385" s="472"/>
      <c r="I1385" s="497"/>
      <c r="J1385" s="498"/>
      <c r="K1385" s="499"/>
      <c r="L1385" s="498"/>
      <c r="M1385" s="490"/>
    </row>
    <row r="1386" spans="2:13">
      <c r="B1386" s="460"/>
      <c r="C1386" s="460"/>
      <c r="D1386" s="460"/>
      <c r="E1386" s="475"/>
      <c r="F1386" s="476"/>
      <c r="G1386" s="474" t="s">
        <v>467</v>
      </c>
      <c r="H1386" s="472"/>
      <c r="I1386" s="497"/>
      <c r="J1386" s="498"/>
      <c r="K1386" s="499"/>
      <c r="L1386" s="498"/>
      <c r="M1386" s="490"/>
    </row>
    <row r="1387" spans="2:13">
      <c r="B1387" s="461"/>
      <c r="C1387" s="461"/>
      <c r="D1387" s="461"/>
      <c r="E1387" s="477"/>
      <c r="F1387" s="462"/>
      <c r="G1387" s="474" t="s">
        <v>469</v>
      </c>
      <c r="H1387" s="472"/>
      <c r="I1387" s="497"/>
      <c r="J1387" s="498"/>
      <c r="K1387" s="499"/>
      <c r="L1387" s="498"/>
      <c r="M1387" s="490"/>
    </row>
    <row r="1388" spans="2:15">
      <c r="B1388" s="387">
        <v>4</v>
      </c>
      <c r="C1388" s="387" t="s">
        <v>471</v>
      </c>
      <c r="D1388" s="464">
        <v>6</v>
      </c>
      <c r="E1388" s="473" t="s">
        <v>472</v>
      </c>
      <c r="F1388" s="457" t="s">
        <v>473</v>
      </c>
      <c r="G1388" s="474" t="s">
        <v>474</v>
      </c>
      <c r="H1388" s="472" t="s">
        <v>113</v>
      </c>
      <c r="I1388" s="448"/>
      <c r="J1388" s="324" t="str">
        <f>IF(I1389=0,"tdi",IF(I1389="tdi","tdi",IF(I1388="tdi","tdi",IF(AND(COUNT(I1388)=1,COUNT(I1389)=1,I1388&lt;=I1389),I1388/I1389*100,IF(OR(COUNTBLANK(I1388)=1,COUNTBLANK(I1389)=1),"tdi",IF(AND(COUNTA(I1388)=1,COUNTA(I1389)=1),"salah tolong cek"))))))</f>
        <v>tdi</v>
      </c>
      <c r="K1388" s="448">
        <v>1</v>
      </c>
      <c r="L1388" s="324">
        <f>IF(K1389=0,"tdi",IF(K1389="tdi","tdi",IF(K1388="tdi","tdi",IF(AND(COUNT(K1388)=1,COUNT(K1389)=1,K1388&lt;=K1389),K1388/K1389*100,IF(OR(COUNTBLANK(K1388)=1,COUNTBLANK(K1389)=1),"tdi",IF(AND(COUNTA(K1388)=1,COUNTA(K1389)=1),"salah tolong cek"))))))</f>
        <v>0.0197044334975369</v>
      </c>
      <c r="M1388" s="490"/>
      <c r="N1388" s="293">
        <f>K1388</f>
        <v>1</v>
      </c>
      <c r="O1388" s="293" t="str">
        <f>IF($N$1951&lt;&gt;$N$1952,"Total PNS All urs berbeda PNS Kab","ok")</f>
        <v>ok</v>
      </c>
    </row>
    <row r="1389" spans="2:14">
      <c r="B1389" s="460"/>
      <c r="C1389" s="460"/>
      <c r="D1389" s="469"/>
      <c r="E1389" s="477"/>
      <c r="F1389" s="462"/>
      <c r="G1389" s="474" t="s">
        <v>475</v>
      </c>
      <c r="H1389" s="472" t="s">
        <v>113</v>
      </c>
      <c r="I1389" s="498">
        <f>'Pengambil kebijakan'!$J$50</f>
        <v>5075</v>
      </c>
      <c r="J1389" s="491"/>
      <c r="K1389" s="498">
        <f>'Pengambil kebijakan'!$L$50</f>
        <v>5075</v>
      </c>
      <c r="L1389" s="491"/>
      <c r="M1389" s="490"/>
      <c r="N1389" s="293">
        <f>K1389</f>
        <v>5075</v>
      </c>
    </row>
    <row r="1390" ht="28.5" spans="2:13">
      <c r="B1390" s="460"/>
      <c r="C1390" s="460"/>
      <c r="D1390" s="387">
        <v>7</v>
      </c>
      <c r="E1390" s="473" t="s">
        <v>476</v>
      </c>
      <c r="F1390" s="457" t="s">
        <v>477</v>
      </c>
      <c r="G1390" s="474" t="s">
        <v>478</v>
      </c>
      <c r="H1390" s="472" t="s">
        <v>113</v>
      </c>
      <c r="I1390" s="448"/>
      <c r="J1390" s="324" t="str">
        <f>IF(I1391=0,"tdi",IF(I1391="tdi","tdi",IF(I1390="tdi","tdi",IF(AND(COUNT(I1390)=1,COUNT(I1391)=1,I1390&lt;=I1391),I1390/I1391*100,IF(OR(COUNTBLANK(I1390)=1,COUNTBLANK(I1391)=1),"tdi",IF(AND(COUNTA(I1390)=1,COUNTA(I1391)=1),"salah tolong cek"))))))</f>
        <v>tdi</v>
      </c>
      <c r="K1390" s="448">
        <v>0</v>
      </c>
      <c r="L1390" s="324">
        <f>IF(K1391=0,"tdi",IF(K1391="tdi","tdi",IF(K1390="tdi","tdi",IF(AND(COUNT(K1390)=1,COUNT(K1391)=1,K1390&lt;=K1391),K1390/K1391*100,IF(OR(COUNTBLANK(K1390)=1,COUNTBLANK(K1391)=1),"tdi",IF(AND(COUNTA(K1390)=1,COUNTA(K1391)=1),"salah tolong cek"))))))</f>
        <v>0</v>
      </c>
      <c r="M1390" s="490"/>
    </row>
    <row r="1391" spans="2:13">
      <c r="B1391" s="460"/>
      <c r="C1391" s="460"/>
      <c r="D1391" s="461"/>
      <c r="E1391" s="477"/>
      <c r="F1391" s="462"/>
      <c r="G1391" s="474" t="s">
        <v>479</v>
      </c>
      <c r="H1391" s="472" t="s">
        <v>113</v>
      </c>
      <c r="I1391" s="498">
        <f>I1381</f>
        <v>0</v>
      </c>
      <c r="J1391" s="491"/>
      <c r="K1391" s="498">
        <f>K1381</f>
        <v>1</v>
      </c>
      <c r="L1391" s="491"/>
      <c r="M1391" s="490"/>
    </row>
    <row r="1392" ht="28.5" spans="2:13">
      <c r="B1392" s="460"/>
      <c r="C1392" s="460"/>
      <c r="D1392" s="464">
        <v>8</v>
      </c>
      <c r="E1392" s="389" t="s">
        <v>480</v>
      </c>
      <c r="F1392" s="457" t="s">
        <v>481</v>
      </c>
      <c r="G1392" s="474" t="s">
        <v>482</v>
      </c>
      <c r="H1392" s="472" t="s">
        <v>113</v>
      </c>
      <c r="I1392" s="448"/>
      <c r="J1392" s="324" t="str">
        <f>IF(I1393=0,"tdi",IF(I1393="tdi","tdi",IF(I1392="tdi","tdi",IF(AND(COUNT(I1392)=1,COUNT(I1393)=1,I1392&lt;=I1393),I1392/I1393*100,IF(OR(COUNTBLANK(I1392)=1,COUNTBLANK(I1393)=1),"tdi",IF(AND(COUNTA(I1392)=1,COUNTA(I1393)=1),"salah tolong cek"))))))</f>
        <v>tdi</v>
      </c>
      <c r="K1392" s="448">
        <v>1</v>
      </c>
      <c r="L1392" s="324">
        <f>IF(K1393=0,"tdi",IF(K1393="tdi","tdi",IF(K1392="tdi","tdi",IF(AND(COUNT(K1392)=1,COUNT(K1393)=1,K1392&lt;=K1393),K1392/K1393*100,IF(OR(COUNTBLANK(K1392)=1,COUNTBLANK(K1393)=1),"tdi",IF(AND(COUNTA(K1392)=1,COUNTA(K1393)=1),"salah tolong cek"))))))</f>
        <v>100</v>
      </c>
      <c r="M1392" s="490"/>
    </row>
    <row r="1393" spans="2:13">
      <c r="B1393" s="461"/>
      <c r="C1393" s="461"/>
      <c r="D1393" s="469"/>
      <c r="E1393" s="395"/>
      <c r="F1393" s="462"/>
      <c r="G1393" s="474" t="s">
        <v>479</v>
      </c>
      <c r="H1393" s="472" t="s">
        <v>113</v>
      </c>
      <c r="I1393" s="498">
        <f>I1391</f>
        <v>0</v>
      </c>
      <c r="J1393" s="491"/>
      <c r="K1393" s="498">
        <f>K1391</f>
        <v>1</v>
      </c>
      <c r="L1393" s="491"/>
      <c r="M1393" s="490"/>
    </row>
    <row r="1394" ht="42.75" spans="2:13">
      <c r="B1394" s="387">
        <v>5</v>
      </c>
      <c r="C1394" s="387" t="s">
        <v>483</v>
      </c>
      <c r="D1394" s="464">
        <v>9</v>
      </c>
      <c r="E1394" s="381" t="s">
        <v>484</v>
      </c>
      <c r="F1394" s="471" t="s">
        <v>485</v>
      </c>
      <c r="G1394" s="474" t="s">
        <v>486</v>
      </c>
      <c r="H1394" s="472" t="s">
        <v>487</v>
      </c>
      <c r="I1394" s="500">
        <f>IF(COUNTIF(I1395:I1397,"tdi")=3,"tdi",COUNTIF(I1395:I1397,"ada"))</f>
        <v>0</v>
      </c>
      <c r="J1394" s="488">
        <f>I1394</f>
        <v>0</v>
      </c>
      <c r="K1394" s="500">
        <f>IF(COUNTIF(K1395:K1397,"tdi")=3,"tdi",COUNTIF(K1395:K1397,"ada"))</f>
        <v>3</v>
      </c>
      <c r="L1394" s="488">
        <f>K1394</f>
        <v>3</v>
      </c>
      <c r="M1394" s="490"/>
    </row>
    <row r="1395" spans="2:15">
      <c r="B1395" s="460"/>
      <c r="C1395" s="460"/>
      <c r="D1395" s="466"/>
      <c r="E1395" s="661" t="s">
        <v>488</v>
      </c>
      <c r="F1395" s="471"/>
      <c r="G1395" s="661" t="s">
        <v>488</v>
      </c>
      <c r="H1395" s="472" t="s">
        <v>398</v>
      </c>
      <c r="I1395" s="448"/>
      <c r="J1395" s="498"/>
      <c r="K1395" s="489" t="s">
        <v>97</v>
      </c>
      <c r="L1395" s="498"/>
      <c r="M1395" s="490"/>
      <c r="O1395" s="293" t="s">
        <v>99</v>
      </c>
    </row>
    <row r="1396" spans="2:13">
      <c r="B1396" s="460"/>
      <c r="C1396" s="460"/>
      <c r="D1396" s="466"/>
      <c r="E1396" s="661" t="s">
        <v>489</v>
      </c>
      <c r="F1396" s="471"/>
      <c r="G1396" s="661" t="s">
        <v>489</v>
      </c>
      <c r="H1396" s="472" t="s">
        <v>398</v>
      </c>
      <c r="I1396" s="448"/>
      <c r="J1396" s="498"/>
      <c r="K1396" s="489" t="s">
        <v>97</v>
      </c>
      <c r="L1396" s="498"/>
      <c r="M1396" s="490"/>
    </row>
    <row r="1397" spans="2:13">
      <c r="B1397" s="460"/>
      <c r="C1397" s="460"/>
      <c r="D1397" s="469"/>
      <c r="E1397" s="381" t="s">
        <v>490</v>
      </c>
      <c r="F1397" s="471"/>
      <c r="G1397" s="381" t="s">
        <v>490</v>
      </c>
      <c r="H1397" s="472" t="s">
        <v>398</v>
      </c>
      <c r="I1397" s="448"/>
      <c r="J1397" s="498"/>
      <c r="K1397" s="489" t="s">
        <v>97</v>
      </c>
      <c r="L1397" s="498"/>
      <c r="M1397" s="490"/>
    </row>
    <row r="1398" ht="28.5" spans="2:13">
      <c r="B1398" s="460"/>
      <c r="C1398" s="460"/>
      <c r="D1398" s="478">
        <v>10</v>
      </c>
      <c r="E1398" s="473" t="s">
        <v>491</v>
      </c>
      <c r="F1398" s="457" t="s">
        <v>492</v>
      </c>
      <c r="G1398" s="471" t="s">
        <v>493</v>
      </c>
      <c r="H1398" s="472" t="s">
        <v>430</v>
      </c>
      <c r="I1398" s="448"/>
      <c r="J1398" s="324" t="str">
        <f>IF(I1399=0,"tdi",IF(I1399="tdi","tdi",IF(I1398="tdi","tdi",IF(AND(COUNT(I1398)=1,COUNT(I1399)=1,I1398&lt;=I1399),I1398/I1399*100,IF(OR(COUNTBLANK(I1398)=1,COUNTBLANK(I1399)=1),"tdi",IF(AND(COUNTA(I1398)=1,COUNTA(I1399)=1),"salah tolong cek"))))))</f>
        <v>tdi</v>
      </c>
      <c r="K1398" s="459">
        <v>1</v>
      </c>
      <c r="L1398" s="324">
        <f>IF(K1399=0,"tdi",IF(K1399="tdi","tdi",IF(K1398="tdi","tdi",IF(AND(COUNT(K1398)=1,COUNT(K1399)=1,K1398&lt;=K1399),K1398/K1399*100,IF(OR(COUNTBLANK(K1398)=1,COUNTBLANK(K1399)=1),"tdi",IF(AND(COUNTA(K1398)=1,COUNTA(K1399)=1),"salah tolong cek"))))))</f>
        <v>100</v>
      </c>
      <c r="M1398" s="490"/>
    </row>
    <row r="1399" spans="2:13">
      <c r="B1399" s="460"/>
      <c r="C1399" s="460"/>
      <c r="D1399" s="479"/>
      <c r="E1399" s="477"/>
      <c r="F1399" s="462"/>
      <c r="G1399" s="471" t="s">
        <v>494</v>
      </c>
      <c r="H1399" s="472" t="s">
        <v>430</v>
      </c>
      <c r="I1399" s="448"/>
      <c r="J1399" s="491"/>
      <c r="K1399" s="459">
        <v>1</v>
      </c>
      <c r="L1399" s="491"/>
      <c r="M1399" s="490"/>
    </row>
    <row r="1400" ht="28.5" spans="2:13">
      <c r="B1400" s="460"/>
      <c r="C1400" s="460"/>
      <c r="D1400" s="387">
        <v>11</v>
      </c>
      <c r="E1400" s="473" t="s">
        <v>495</v>
      </c>
      <c r="F1400" s="457" t="s">
        <v>496</v>
      </c>
      <c r="G1400" s="471" t="s">
        <v>497</v>
      </c>
      <c r="H1400" s="472" t="s">
        <v>430</v>
      </c>
      <c r="I1400" s="448"/>
      <c r="J1400" s="324" t="str">
        <f>IF(I1401=0,"tdi",IF(I1401="tdi","tdi",IF(I1400="tdi","tdi",IF(AND(COUNT(I1400)=1,COUNT(I1401)=1,I1400&lt;=I1401),I1400/I1401*100,IF(OR(COUNTBLANK(I1400)=1,COUNTBLANK(I1401)=1),"tdi",IF(AND(COUNTA(I1400)=1,COUNTA(I1401)=1),"salah tolong cek"))))))</f>
        <v>tdi</v>
      </c>
      <c r="K1400" s="459">
        <v>1</v>
      </c>
      <c r="L1400" s="324">
        <f>IF(K1401=0,"tdi",IF(K1401="tdi","tdi",IF(K1400="tdi","tdi",IF(AND(COUNT(K1400)=1,COUNT(K1401)=1,K1400&lt;=K1401),K1400/K1401*100,IF(OR(COUNTBLANK(K1400)=1,COUNTBLANK(K1401)=1),"tdi",IF(AND(COUNTA(K1400)=1,COUNTA(K1401)=1),"salah tolong cek"))))))</f>
        <v>100</v>
      </c>
      <c r="M1400" s="490"/>
    </row>
    <row r="1401" spans="2:13">
      <c r="B1401" s="460"/>
      <c r="C1401" s="460"/>
      <c r="D1401" s="461"/>
      <c r="E1401" s="477"/>
      <c r="F1401" s="462"/>
      <c r="G1401" s="474" t="s">
        <v>498</v>
      </c>
      <c r="H1401" s="472" t="s">
        <v>430</v>
      </c>
      <c r="I1401" s="448"/>
      <c r="J1401" s="491"/>
      <c r="K1401" s="459">
        <v>1</v>
      </c>
      <c r="L1401" s="491"/>
      <c r="M1401" s="490"/>
    </row>
    <row r="1402" ht="28.5" spans="2:13">
      <c r="B1402" s="460"/>
      <c r="C1402" s="460"/>
      <c r="D1402" s="478">
        <v>12</v>
      </c>
      <c r="E1402" s="473" t="s">
        <v>499</v>
      </c>
      <c r="F1402" s="457" t="s">
        <v>500</v>
      </c>
      <c r="G1402" s="474" t="s">
        <v>501</v>
      </c>
      <c r="H1402" s="472" t="s">
        <v>430</v>
      </c>
      <c r="I1402" s="448"/>
      <c r="J1402" s="324" t="str">
        <f>IF(I1403=0,"tdi",IF(I1403="tdi","tdi",IF(I1402="tdi","tdi",IF(AND(COUNT(I1402)=1,COUNT(I1403)=1,I1402&lt;=I1403),I1402/I1403*100,IF(OR(COUNTBLANK(I1402)=1,COUNTBLANK(I1403)=1),"tdi",IF(AND(COUNTA(I1402)=1,COUNTA(I1403)=1),"salah tolong cek"))))))</f>
        <v>tdi</v>
      </c>
      <c r="K1402" s="459">
        <v>1</v>
      </c>
      <c r="L1402" s="324">
        <f>IF(K1403=0,"tdi",IF(K1403="tdi","tdi",IF(K1402="tdi","tdi",IF(AND(COUNT(K1402)=1,COUNT(K1403)=1,K1402&lt;=K1403),K1402/K1403*100,IF(OR(COUNTBLANK(K1402)=1,COUNTBLANK(K1403)=1),"tdi",IF(AND(COUNTA(K1402)=1,COUNTA(K1403)=1),"salah tolong cek"))))))</f>
        <v>100</v>
      </c>
      <c r="M1402" s="490"/>
    </row>
    <row r="1403" spans="2:13">
      <c r="B1403" s="461"/>
      <c r="C1403" s="461"/>
      <c r="D1403" s="479"/>
      <c r="E1403" s="477"/>
      <c r="F1403" s="462"/>
      <c r="G1403" s="474" t="s">
        <v>502</v>
      </c>
      <c r="H1403" s="472" t="s">
        <v>430</v>
      </c>
      <c r="I1403" s="448"/>
      <c r="J1403" s="491"/>
      <c r="K1403" s="459">
        <v>1</v>
      </c>
      <c r="L1403" s="491"/>
      <c r="M1403" s="490"/>
    </row>
    <row r="1404" customHeight="1" spans="2:15">
      <c r="B1404" s="388">
        <v>6</v>
      </c>
      <c r="C1404" s="387" t="s">
        <v>503</v>
      </c>
      <c r="D1404" s="387">
        <v>13</v>
      </c>
      <c r="E1404" s="473" t="s">
        <v>504</v>
      </c>
      <c r="F1404" s="457" t="s">
        <v>505</v>
      </c>
      <c r="G1404" s="474" t="s">
        <v>506</v>
      </c>
      <c r="H1404" s="472" t="s">
        <v>507</v>
      </c>
      <c r="I1404" s="504"/>
      <c r="J1404" s="324" t="str">
        <f>IF(I1405=0,"tdi",IF(I1405="tdi","tdi",IF(I1404="tdi","tdi",IF(AND(COUNT(I1404)=1,COUNT(I1405)=1,I1404&lt;=I1405),I1404/I1405*100,IF(OR(COUNTBLANK(I1404)=1,COUNTBLANK(I1405)=1),"tdi",IF(AND(COUNTA(I1404)=1,COUNTA(I1405)=1),"salah tolong cek"))))))</f>
        <v>tdi</v>
      </c>
      <c r="K1404" s="447">
        <v>64800000</v>
      </c>
      <c r="L1404" s="324">
        <f>IF(K1405=0,"tdi",IF(K1405="tdi","tdi",IF(K1404="tdi","tdi",IF(AND(COUNT(K1404)=1,COUNT(K1405)=1,K1404&lt;=K1405),K1404/K1405*100,IF(OR(COUNTBLANK(K1404)=1,COUNTBLANK(K1405)=1),"tdi",IF(AND(COUNTA(K1404)=1,COUNTA(K1405)=1),"salah tolong cek"))))))</f>
        <v>0.00267721214515178</v>
      </c>
      <c r="M1404" s="490"/>
      <c r="N1404" s="293">
        <f>K1404</f>
        <v>64800000</v>
      </c>
      <c r="O1404" s="293" t="str">
        <f>IF($N$1954&lt;&gt;$N$1955,"Total angrn sel SKPD berbeda dgn total APBD","Ok")</f>
        <v>Ok</v>
      </c>
    </row>
    <row r="1405" spans="2:14">
      <c r="B1405" s="390"/>
      <c r="C1405" s="460"/>
      <c r="D1405" s="461"/>
      <c r="E1405" s="477"/>
      <c r="F1405" s="462"/>
      <c r="G1405" s="474" t="s">
        <v>508</v>
      </c>
      <c r="H1405" s="472" t="s">
        <v>507</v>
      </c>
      <c r="I1405" s="504"/>
      <c r="J1405" s="491"/>
      <c r="K1405" s="513">
        <v>2420428284600</v>
      </c>
      <c r="L1405" s="491"/>
      <c r="M1405" s="490"/>
      <c r="N1405" s="293">
        <f>K1405</f>
        <v>2420428284600</v>
      </c>
    </row>
    <row r="1406" spans="2:13">
      <c r="B1406" s="391"/>
      <c r="C1406" s="460"/>
      <c r="D1406" s="478">
        <v>14</v>
      </c>
      <c r="E1406" s="473" t="s">
        <v>509</v>
      </c>
      <c r="F1406" s="457" t="s">
        <v>510</v>
      </c>
      <c r="G1406" s="480" t="s">
        <v>511</v>
      </c>
      <c r="H1406" s="472" t="s">
        <v>507</v>
      </c>
      <c r="I1406" s="504"/>
      <c r="J1406" s="324" t="str">
        <f>IF(I1407=0,"tdi",IF(I1407="tdi","tdi",IF(I1406="tdi","tdi",IF(AND(COUNT(I1406)=1,COUNT(I1407)=1,I1406&lt;=I1407),I1406/I1407*100,IF(OR(COUNTBLANK(I1406)=1,COUNTBLANK(I1407)=1),"tdi",IF(AND(COUNTA(I1406)=1,COUNTA(I1407)=1),"salah tolong cek"))))))</f>
        <v>tdi</v>
      </c>
      <c r="K1406" s="447">
        <v>3300000</v>
      </c>
      <c r="L1406" s="324">
        <f>IF(K1407=0,"tdi",IF(K1407="tdi","tdi",IF(K1406="tdi","tdi",IF(AND(COUNT(K1406)=1,COUNT(K1407)=1,K1406&lt;=K1407),K1406/K1407*100,IF(OR(COUNTBLANK(K1406)=1,COUNTBLANK(K1407)=1),"tdi",IF(AND(COUNTA(K1406)=1,COUNTA(K1407)=1),"salah tolong cek"))))))</f>
        <v>5.56454876568191</v>
      </c>
      <c r="M1406" s="490"/>
    </row>
    <row r="1407" spans="2:13">
      <c r="B1407" s="391"/>
      <c r="C1407" s="460"/>
      <c r="D1407" s="479"/>
      <c r="E1407" s="477"/>
      <c r="F1407" s="462"/>
      <c r="G1407" s="480" t="s">
        <v>512</v>
      </c>
      <c r="H1407" s="472" t="s">
        <v>507</v>
      </c>
      <c r="I1407" s="504"/>
      <c r="J1407" s="491"/>
      <c r="K1407" s="447">
        <v>59304000</v>
      </c>
      <c r="L1407" s="491"/>
      <c r="M1407" s="490"/>
    </row>
    <row r="1408" spans="2:13">
      <c r="B1408" s="391"/>
      <c r="C1408" s="460"/>
      <c r="D1408" s="387">
        <v>15</v>
      </c>
      <c r="E1408" s="473" t="s">
        <v>513</v>
      </c>
      <c r="F1408" s="457" t="s">
        <v>514</v>
      </c>
      <c r="G1408" s="480" t="s">
        <v>515</v>
      </c>
      <c r="H1408" s="472" t="s">
        <v>507</v>
      </c>
      <c r="I1408" s="504"/>
      <c r="J1408" s="324" t="str">
        <f>IF(I1409=0,"tdi",IF(I1409="tdi","tdi",IF(I1408="tdi","tdi",IF(AND(COUNT(I1408)=1,COUNT(I1409)=1,I1408&lt;=I1409),I1408/I1409*100,IF(OR(COUNTBLANK(I1408)=1,COUNTBLANK(I1409)=1),"tdi",IF(AND(COUNTA(I1408)=1,COUNTA(I1409)=1),"salah tolong cek"))))))</f>
        <v>tdi</v>
      </c>
      <c r="K1408" s="447">
        <v>500000</v>
      </c>
      <c r="L1408" s="324">
        <f>IF(K1409=0,"tdi",IF(K1409="tdi","tdi",IF(K1408="tdi","tdi",IF(AND(COUNT(K1408)=1,COUNT(K1409)=1,K1408&lt;=K1409),K1408/K1409*100,IF(OR(COUNTBLANK(K1408)=1,COUNTBLANK(K1409)=1),"tdi",IF(AND(COUNTA(K1408)=1,COUNTA(K1409)=1),"salah tolong cek"))))))</f>
        <v>5.02108857200241</v>
      </c>
      <c r="M1408" s="490"/>
    </row>
    <row r="1409" spans="2:13">
      <c r="B1409" s="391"/>
      <c r="C1409" s="460"/>
      <c r="D1409" s="461"/>
      <c r="E1409" s="477"/>
      <c r="F1409" s="462"/>
      <c r="G1409" s="480" t="s">
        <v>516</v>
      </c>
      <c r="H1409" s="472" t="s">
        <v>507</v>
      </c>
      <c r="I1409" s="504"/>
      <c r="J1409" s="491"/>
      <c r="K1409" s="447">
        <v>9958000</v>
      </c>
      <c r="L1409" s="491"/>
      <c r="M1409" s="490"/>
    </row>
    <row r="1410" spans="2:13">
      <c r="B1410" s="391"/>
      <c r="C1410" s="460"/>
      <c r="D1410" s="478">
        <v>16</v>
      </c>
      <c r="E1410" s="473" t="s">
        <v>517</v>
      </c>
      <c r="F1410" s="457" t="s">
        <v>518</v>
      </c>
      <c r="G1410" s="480" t="s">
        <v>515</v>
      </c>
      <c r="H1410" s="472" t="s">
        <v>507</v>
      </c>
      <c r="I1410" s="502">
        <f>I1408</f>
        <v>0</v>
      </c>
      <c r="J1410" s="322" t="str">
        <f>IF(COUNTBLANK(I1410)=1,"tdi",IF(I1410="tdi","tdi",IF(COUNTBLANK(I1411)=1,"tdi",IF(I1411="tdi","tdi",IF(I1411=0,"tdi",IF(AND(COUNT(I1410)=1,COUNT(I1411)=1),I1410/I1411*100,"salah tolong cek"))))))</f>
        <v>tdi</v>
      </c>
      <c r="K1410" s="502">
        <f>K1408</f>
        <v>500000</v>
      </c>
      <c r="L1410" s="322">
        <f>IF(COUNTBLANK(K1410)=1,"tdi",IF(K1410="tdi","tdi",IF(COUNTBLANK(K1411)=1,"tdi",IF(K1411="tdi","tdi",IF(K1411=0,"tdi",IF(AND(COUNT(K1410)=1,COUNT(K1411)=1),K1410/K1411*100,"salah tolong cek"))))))</f>
        <v>0.843113449345744</v>
      </c>
      <c r="M1410" s="490"/>
    </row>
    <row r="1411" spans="2:13">
      <c r="B1411" s="391"/>
      <c r="C1411" s="460"/>
      <c r="D1411" s="479"/>
      <c r="E1411" s="477"/>
      <c r="F1411" s="462"/>
      <c r="G1411" s="480" t="s">
        <v>512</v>
      </c>
      <c r="H1411" s="472" t="s">
        <v>507</v>
      </c>
      <c r="I1411" s="502">
        <f>I1407</f>
        <v>0</v>
      </c>
      <c r="J1411" s="491"/>
      <c r="K1411" s="502">
        <f>K1407</f>
        <v>59304000</v>
      </c>
      <c r="L1411" s="491"/>
      <c r="M1411" s="490"/>
    </row>
    <row r="1412" ht="42.75" spans="2:13">
      <c r="B1412" s="391"/>
      <c r="C1412" s="460"/>
      <c r="D1412" s="387">
        <v>17</v>
      </c>
      <c r="E1412" s="393" t="s">
        <v>519</v>
      </c>
      <c r="F1412" s="471" t="s">
        <v>520</v>
      </c>
      <c r="G1412" s="463" t="s">
        <v>521</v>
      </c>
      <c r="H1412" s="472" t="s">
        <v>522</v>
      </c>
      <c r="I1412" s="500">
        <f>IF(COUNTIF(I1413:I1415,"tdi")=3,"tdi",COUNTIF(I1413:I1415,"ada"))</f>
        <v>0</v>
      </c>
      <c r="J1412" s="488">
        <f>I1412</f>
        <v>0</v>
      </c>
      <c r="K1412" s="500">
        <f>IF(COUNTIF(K1413:K1415,"tdi")=3,"tdi",COUNTIF(K1413:K1415,"ada"))</f>
        <v>3</v>
      </c>
      <c r="L1412" s="488">
        <f>K1412</f>
        <v>3</v>
      </c>
      <c r="M1412" s="490"/>
    </row>
    <row r="1413" spans="2:13">
      <c r="B1413" s="391"/>
      <c r="C1413" s="460"/>
      <c r="D1413" s="460"/>
      <c r="E1413" s="662" t="s">
        <v>523</v>
      </c>
      <c r="F1413" s="471"/>
      <c r="G1413" s="662" t="s">
        <v>523</v>
      </c>
      <c r="H1413" s="472" t="s">
        <v>398</v>
      </c>
      <c r="I1413" s="448"/>
      <c r="J1413" s="503"/>
      <c r="K1413" s="489" t="s">
        <v>97</v>
      </c>
      <c r="L1413" s="503"/>
      <c r="M1413" s="490"/>
    </row>
    <row r="1414" spans="2:13">
      <c r="B1414" s="391"/>
      <c r="C1414" s="460"/>
      <c r="D1414" s="460"/>
      <c r="E1414" s="662" t="s">
        <v>524</v>
      </c>
      <c r="F1414" s="471"/>
      <c r="G1414" s="662" t="s">
        <v>524</v>
      </c>
      <c r="H1414" s="472" t="s">
        <v>398</v>
      </c>
      <c r="I1414" s="448"/>
      <c r="J1414" s="503"/>
      <c r="K1414" s="489" t="s">
        <v>97</v>
      </c>
      <c r="L1414" s="503"/>
      <c r="M1414" s="490"/>
    </row>
    <row r="1415" spans="2:13">
      <c r="B1415" s="395"/>
      <c r="C1415" s="461"/>
      <c r="D1415" s="461"/>
      <c r="E1415" s="662" t="s">
        <v>525</v>
      </c>
      <c r="F1415" s="471"/>
      <c r="G1415" s="662" t="s">
        <v>525</v>
      </c>
      <c r="H1415" s="472" t="s">
        <v>398</v>
      </c>
      <c r="I1415" s="448"/>
      <c r="J1415" s="503"/>
      <c r="K1415" s="489" t="s">
        <v>97</v>
      </c>
      <c r="L1415" s="503"/>
      <c r="M1415" s="490"/>
    </row>
    <row r="1416" ht="29.25" spans="2:13">
      <c r="B1416" s="478">
        <v>7</v>
      </c>
      <c r="C1416" s="387" t="s">
        <v>526</v>
      </c>
      <c r="D1416" s="374">
        <v>18</v>
      </c>
      <c r="E1416" s="381" t="s">
        <v>527</v>
      </c>
      <c r="F1416" s="471" t="s">
        <v>528</v>
      </c>
      <c r="G1416" s="471" t="s">
        <v>529</v>
      </c>
      <c r="H1416" s="472" t="s">
        <v>398</v>
      </c>
      <c r="I1416" s="449"/>
      <c r="J1416" s="488" t="str">
        <f>IF(I1416="ada","ada",IF(I1416="tidak","tidak",IF(I1416="","tdi",IF(I1416="tdi","tdi","salah tolong cek"))))</f>
        <v>tdi</v>
      </c>
      <c r="K1416" s="514" t="s">
        <v>97</v>
      </c>
      <c r="L1416" s="488" t="str">
        <f>IF(K1416="ada","ada",IF(K1416="tidak","tidak",IF(K1416="","tdi",IF(K1416="tdi","tdi","salah tolong cek"))))</f>
        <v>ada</v>
      </c>
      <c r="M1416" s="490"/>
    </row>
    <row r="1417" spans="2:13">
      <c r="B1417" s="481"/>
      <c r="C1417" s="460"/>
      <c r="D1417" s="387">
        <v>19</v>
      </c>
      <c r="E1417" s="473" t="s">
        <v>530</v>
      </c>
      <c r="F1417" s="457" t="s">
        <v>531</v>
      </c>
      <c r="G1417" s="480" t="s">
        <v>532</v>
      </c>
      <c r="H1417" s="472" t="s">
        <v>507</v>
      </c>
      <c r="I1417" s="504"/>
      <c r="J1417" s="324" t="str">
        <f>IF(I1418=0,"tdi",IF(I1418="tdi","tdi",IF(I1417="tdi","tdi",IF(AND(COUNT(I1417)=1,COUNT(I1418)=1,I1417&lt;=I1418),I1417/I1418*100,IF(OR(COUNTBLANK(I1417)=1,COUNTBLANK(I1418)=1),"tdi",IF(AND(COUNTA(I1417)=1,COUNTA(I1418)=1),"salah tolong cek"))))))</f>
        <v>tdi</v>
      </c>
      <c r="K1417" s="447">
        <v>0</v>
      </c>
      <c r="L1417" s="324">
        <f>IF(K1418=0,"tdi",IF(K1418="tdi","tdi",IF(K1417="tdi","tdi",IF(AND(COUNT(K1417)=1,COUNT(K1418)=1,K1417&lt;=K1418),K1417/K1418*100,IF(OR(COUNTBLANK(K1417)=1,COUNTBLANK(K1418)=1),"tdi",IF(AND(COUNTA(K1417)=1,COUNTA(K1418)=1),"salah tolong cek"))))))</f>
        <v>0</v>
      </c>
      <c r="M1417" s="490"/>
    </row>
    <row r="1418" spans="2:13">
      <c r="B1418" s="479"/>
      <c r="C1418" s="461"/>
      <c r="D1418" s="461"/>
      <c r="E1418" s="477"/>
      <c r="F1418" s="462"/>
      <c r="G1418" s="480" t="s">
        <v>533</v>
      </c>
      <c r="H1418" s="472" t="s">
        <v>507</v>
      </c>
      <c r="I1418" s="504"/>
      <c r="J1418" s="491"/>
      <c r="K1418" s="447">
        <v>3134959280</v>
      </c>
      <c r="L1418" s="491"/>
      <c r="M1418" s="490"/>
    </row>
    <row r="1419" ht="28.5" customHeight="1" spans="2:13">
      <c r="B1419" s="478">
        <v>8</v>
      </c>
      <c r="C1419" s="387" t="s">
        <v>534</v>
      </c>
      <c r="D1419" s="374">
        <v>20</v>
      </c>
      <c r="E1419" s="381" t="s">
        <v>535</v>
      </c>
      <c r="F1419" s="471" t="s">
        <v>536</v>
      </c>
      <c r="G1419" s="480" t="s">
        <v>537</v>
      </c>
      <c r="H1419" s="472" t="s">
        <v>436</v>
      </c>
      <c r="I1419" s="500">
        <f>IF(COUNTIF(I1420:I1424,"tdi")=5,"tdi",COUNTIF(I1420:I1424,"ada"))</f>
        <v>5</v>
      </c>
      <c r="J1419" s="488">
        <f>I1419</f>
        <v>5</v>
      </c>
      <c r="K1419" s="500">
        <f>IF(COUNTIF(K1420:K1424,"tdi")=5,"tdi",COUNTIF(K1420:K1424,"ada"))</f>
        <v>4</v>
      </c>
      <c r="L1419" s="488">
        <f>K1419</f>
        <v>4</v>
      </c>
      <c r="M1419" s="490"/>
    </row>
    <row r="1420" spans="2:13">
      <c r="B1420" s="481"/>
      <c r="C1420" s="460"/>
      <c r="D1420" s="374"/>
      <c r="E1420" s="396" t="s">
        <v>538</v>
      </c>
      <c r="F1420" s="471"/>
      <c r="G1420" s="396" t="s">
        <v>539</v>
      </c>
      <c r="H1420" s="472" t="s">
        <v>398</v>
      </c>
      <c r="I1420" s="448" t="s">
        <v>97</v>
      </c>
      <c r="J1420" s="491"/>
      <c r="K1420" s="448" t="s">
        <v>97</v>
      </c>
      <c r="L1420" s="491"/>
      <c r="M1420" s="490"/>
    </row>
    <row r="1421" spans="2:13">
      <c r="B1421" s="481"/>
      <c r="C1421" s="460"/>
      <c r="D1421" s="374"/>
      <c r="E1421" s="396" t="s">
        <v>540</v>
      </c>
      <c r="F1421" s="471"/>
      <c r="G1421" s="396" t="s">
        <v>541</v>
      </c>
      <c r="H1421" s="472" t="s">
        <v>398</v>
      </c>
      <c r="I1421" s="448" t="s">
        <v>97</v>
      </c>
      <c r="J1421" s="491"/>
      <c r="K1421" s="448" t="s">
        <v>575</v>
      </c>
      <c r="L1421" s="491"/>
      <c r="M1421" s="490" t="s">
        <v>717</v>
      </c>
    </row>
    <row r="1422" spans="2:13">
      <c r="B1422" s="481"/>
      <c r="C1422" s="460"/>
      <c r="D1422" s="374"/>
      <c r="E1422" s="396" t="s">
        <v>542</v>
      </c>
      <c r="F1422" s="471"/>
      <c r="G1422" s="396" t="s">
        <v>543</v>
      </c>
      <c r="H1422" s="472" t="s">
        <v>398</v>
      </c>
      <c r="I1422" s="448" t="s">
        <v>97</v>
      </c>
      <c r="J1422" s="491"/>
      <c r="K1422" s="448" t="s">
        <v>97</v>
      </c>
      <c r="L1422" s="491"/>
      <c r="M1422" s="490"/>
    </row>
    <row r="1423" spans="2:13">
      <c r="B1423" s="481"/>
      <c r="C1423" s="460"/>
      <c r="D1423" s="374"/>
      <c r="E1423" s="396" t="s">
        <v>544</v>
      </c>
      <c r="F1423" s="471"/>
      <c r="G1423" s="396" t="s">
        <v>545</v>
      </c>
      <c r="H1423" s="472" t="s">
        <v>398</v>
      </c>
      <c r="I1423" s="448" t="s">
        <v>97</v>
      </c>
      <c r="J1423" s="491"/>
      <c r="K1423" s="448" t="s">
        <v>97</v>
      </c>
      <c r="L1423" s="491"/>
      <c r="M1423" s="490"/>
    </row>
    <row r="1424" ht="28.5" spans="2:13">
      <c r="B1424" s="481"/>
      <c r="C1424" s="460"/>
      <c r="D1424" s="374"/>
      <c r="E1424" s="396" t="s">
        <v>546</v>
      </c>
      <c r="F1424" s="471"/>
      <c r="G1424" s="396" t="s">
        <v>547</v>
      </c>
      <c r="H1424" s="472" t="s">
        <v>398</v>
      </c>
      <c r="I1424" s="448" t="s">
        <v>97</v>
      </c>
      <c r="J1424" s="491"/>
      <c r="K1424" s="448" t="s">
        <v>97</v>
      </c>
      <c r="L1424" s="491"/>
      <c r="M1424" s="490"/>
    </row>
    <row r="1425" ht="43.5" spans="2:13">
      <c r="B1425" s="479"/>
      <c r="C1425" s="461"/>
      <c r="D1425" s="386">
        <v>21</v>
      </c>
      <c r="E1425" s="376" t="s">
        <v>548</v>
      </c>
      <c r="F1425" s="471" t="s">
        <v>549</v>
      </c>
      <c r="G1425" s="396" t="s">
        <v>550</v>
      </c>
      <c r="H1425" s="472" t="s">
        <v>398</v>
      </c>
      <c r="I1425" s="449" t="s">
        <v>575</v>
      </c>
      <c r="J1425" s="488" t="str">
        <f>IF(I1425="ada","ada",IF(I1425="tidak","tidak",IF(I1425="","tdi",IF(I1425="tdi","tdi","salah tolong cek"))))</f>
        <v>tidak</v>
      </c>
      <c r="K1425" s="449" t="s">
        <v>97</v>
      </c>
      <c r="L1425" s="488" t="str">
        <f>IF(K1425="ada","ada",IF(K1425="tidak","tidak",IF(K1425="","tdi",IF(K1425="tdi","tdi","salah tolong cek"))))</f>
        <v>ada</v>
      </c>
      <c r="M1425" s="490"/>
    </row>
    <row r="1426" ht="15" spans="2:13">
      <c r="B1426" s="397"/>
      <c r="C1426" s="398"/>
      <c r="D1426" s="399"/>
      <c r="E1426" s="398"/>
      <c r="F1426" s="482" t="s">
        <v>608</v>
      </c>
      <c r="G1426" s="482"/>
      <c r="H1426" s="483"/>
      <c r="I1426" s="483"/>
      <c r="J1426" s="483"/>
      <c r="K1426" s="505" t="s">
        <v>70</v>
      </c>
      <c r="L1426" s="505"/>
      <c r="M1426" s="506"/>
    </row>
    <row r="1427" ht="15" spans="2:13">
      <c r="B1427" s="397"/>
      <c r="C1427" s="398"/>
      <c r="D1427" s="399"/>
      <c r="E1427" s="398"/>
      <c r="F1427" s="364" t="s">
        <v>73</v>
      </c>
      <c r="G1427" s="364"/>
      <c r="H1427" s="483"/>
      <c r="I1427" s="483"/>
      <c r="J1427" s="483"/>
      <c r="K1427" s="505" t="s">
        <v>72</v>
      </c>
      <c r="L1427" s="505"/>
      <c r="M1427" s="506"/>
    </row>
    <row r="1428" spans="2:13">
      <c r="B1428" s="397"/>
      <c r="C1428" s="398"/>
      <c r="D1428" s="399"/>
      <c r="E1428" s="398"/>
      <c r="F1428" s="484"/>
      <c r="H1428" s="483"/>
      <c r="I1428" s="483"/>
      <c r="J1428" s="483"/>
      <c r="K1428" s="505" t="s">
        <v>551</v>
      </c>
      <c r="L1428" s="505"/>
      <c r="M1428" s="506"/>
    </row>
    <row r="1429" spans="2:13">
      <c r="B1429" s="365"/>
      <c r="C1429" s="365"/>
      <c r="D1429" s="365"/>
      <c r="E1429" s="365"/>
      <c r="F1429" s="365"/>
      <c r="G1429" s="365"/>
      <c r="H1429" s="485"/>
      <c r="I1429" s="485"/>
      <c r="J1429" s="507"/>
      <c r="K1429" s="505" t="s">
        <v>552</v>
      </c>
      <c r="L1429" s="505"/>
      <c r="M1429" s="365"/>
    </row>
    <row r="1430" spans="2:13">
      <c r="B1430" s="365"/>
      <c r="C1430" s="365"/>
      <c r="D1430" s="365"/>
      <c r="E1430" s="365"/>
      <c r="F1430" s="485" t="s">
        <v>77</v>
      </c>
      <c r="G1430" s="485"/>
      <c r="H1430" s="485"/>
      <c r="I1430" s="485"/>
      <c r="J1430" s="485"/>
      <c r="K1430" s="505" t="s">
        <v>553</v>
      </c>
      <c r="L1430" s="505"/>
      <c r="M1430" s="365"/>
    </row>
    <row r="1431" spans="2:14">
      <c r="B1431" s="365" t="s">
        <v>420</v>
      </c>
      <c r="C1431" s="365"/>
      <c r="D1431" s="365"/>
      <c r="E1431" s="365"/>
      <c r="F1431" s="485"/>
      <c r="G1431" s="485"/>
      <c r="H1431" s="485"/>
      <c r="I1431" s="485"/>
      <c r="J1431" s="485"/>
      <c r="K1431" s="505"/>
      <c r="L1431" s="505"/>
      <c r="M1431" s="365"/>
      <c r="N1431" s="365"/>
    </row>
    <row r="1432" s="451" customFormat="1" spans="2:13">
      <c r="B1432" s="451" t="s">
        <v>718</v>
      </c>
      <c r="H1432" s="509"/>
      <c r="I1432" s="509"/>
      <c r="J1432" s="509"/>
      <c r="L1432" s="509"/>
      <c r="M1432" s="511"/>
    </row>
    <row r="1433" customHeight="1" spans="2:13">
      <c r="B1433" s="453" t="s">
        <v>80</v>
      </c>
      <c r="C1433" s="454" t="s">
        <v>81</v>
      </c>
      <c r="D1433" s="454" t="s">
        <v>422</v>
      </c>
      <c r="E1433" s="454" t="s">
        <v>59</v>
      </c>
      <c r="F1433" s="454" t="s">
        <v>83</v>
      </c>
      <c r="G1433" s="454" t="s">
        <v>423</v>
      </c>
      <c r="H1433" s="454" t="s">
        <v>85</v>
      </c>
      <c r="I1433" s="486" t="s">
        <v>86</v>
      </c>
      <c r="J1433" s="486"/>
      <c r="K1433" s="486" t="s">
        <v>424</v>
      </c>
      <c r="L1433" s="486"/>
      <c r="M1433" s="486" t="s">
        <v>425</v>
      </c>
    </row>
    <row r="1434" spans="2:13">
      <c r="B1434" s="453"/>
      <c r="C1434" s="454"/>
      <c r="D1434" s="454"/>
      <c r="E1434" s="454"/>
      <c r="F1434" s="454"/>
      <c r="G1434" s="454"/>
      <c r="H1434" s="455"/>
      <c r="I1434" s="486" t="s">
        <v>89</v>
      </c>
      <c r="J1434" s="486" t="s">
        <v>90</v>
      </c>
      <c r="K1434" s="486" t="s">
        <v>89</v>
      </c>
      <c r="L1434" s="486" t="s">
        <v>90</v>
      </c>
      <c r="M1434" s="486"/>
    </row>
    <row r="1435" spans="2:13">
      <c r="B1435" s="456">
        <v>1</v>
      </c>
      <c r="C1435" s="456">
        <v>2</v>
      </c>
      <c r="D1435" s="456">
        <v>3</v>
      </c>
      <c r="E1435" s="456">
        <v>4</v>
      </c>
      <c r="F1435" s="456">
        <v>5</v>
      </c>
      <c r="G1435" s="456">
        <v>6</v>
      </c>
      <c r="H1435" s="456">
        <v>7</v>
      </c>
      <c r="I1435" s="456">
        <v>8</v>
      </c>
      <c r="J1435" s="456">
        <v>9</v>
      </c>
      <c r="K1435" s="456">
        <v>10</v>
      </c>
      <c r="L1435" s="456">
        <v>11</v>
      </c>
      <c r="M1435" s="456">
        <v>12</v>
      </c>
    </row>
    <row r="1436" ht="28.5" spans="2:13">
      <c r="B1436" s="387">
        <v>1</v>
      </c>
      <c r="C1436" s="387" t="s">
        <v>426</v>
      </c>
      <c r="D1436" s="387">
        <v>1</v>
      </c>
      <c r="E1436" s="389" t="s">
        <v>427</v>
      </c>
      <c r="F1436" s="457" t="s">
        <v>428</v>
      </c>
      <c r="G1436" s="458" t="s">
        <v>429</v>
      </c>
      <c r="H1436" s="459" t="s">
        <v>430</v>
      </c>
      <c r="I1436" s="448">
        <v>0</v>
      </c>
      <c r="J1436" s="488">
        <v>100</v>
      </c>
      <c r="K1436" s="489">
        <v>0</v>
      </c>
      <c r="L1436" s="488">
        <v>100</v>
      </c>
      <c r="M1436" s="490"/>
    </row>
    <row r="1437" spans="2:13">
      <c r="B1437" s="460"/>
      <c r="C1437" s="460"/>
      <c r="D1437" s="461"/>
      <c r="E1437" s="395"/>
      <c r="F1437" s="462"/>
      <c r="G1437" s="463" t="s">
        <v>431</v>
      </c>
      <c r="H1437" s="459" t="s">
        <v>430</v>
      </c>
      <c r="I1437" s="491">
        <v>1</v>
      </c>
      <c r="J1437" s="491"/>
      <c r="K1437" s="491">
        <v>1</v>
      </c>
      <c r="L1437" s="491"/>
      <c r="M1437" s="490"/>
    </row>
    <row r="1438" spans="2:15">
      <c r="B1438" s="460"/>
      <c r="C1438" s="460"/>
      <c r="D1438" s="464">
        <v>2</v>
      </c>
      <c r="E1438" s="464" t="s">
        <v>433</v>
      </c>
      <c r="F1438" s="465" t="s">
        <v>434</v>
      </c>
      <c r="G1438" s="463" t="s">
        <v>435</v>
      </c>
      <c r="H1438" s="459" t="s">
        <v>436</v>
      </c>
      <c r="I1438" s="488">
        <f>COUNTA(I1439:I1443)+$M$1439</f>
        <v>17</v>
      </c>
      <c r="J1438" s="488">
        <f>I1438</f>
        <v>17</v>
      </c>
      <c r="K1438" s="488">
        <f>COUNTA(K1439:K1443)+$M$1439</f>
        <v>17</v>
      </c>
      <c r="L1438" s="488">
        <f>K1438</f>
        <v>17</v>
      </c>
      <c r="M1438" s="492"/>
      <c r="O1438" s="293" t="s">
        <v>99</v>
      </c>
    </row>
    <row r="1439" ht="15" spans="2:13">
      <c r="B1439" s="460"/>
      <c r="C1439" s="460"/>
      <c r="D1439" s="466"/>
      <c r="E1439" s="466"/>
      <c r="F1439" s="467"/>
      <c r="G1439" s="468" t="s">
        <v>437</v>
      </c>
      <c r="H1439" s="459"/>
      <c r="I1439" s="524" t="s">
        <v>719</v>
      </c>
      <c r="J1439" s="491"/>
      <c r="K1439" s="524" t="s">
        <v>719</v>
      </c>
      <c r="L1439" s="491"/>
      <c r="M1439" s="490">
        <v>12</v>
      </c>
    </row>
    <row r="1440" ht="15" spans="2:13">
      <c r="B1440" s="460"/>
      <c r="C1440" s="460"/>
      <c r="D1440" s="466"/>
      <c r="E1440" s="466"/>
      <c r="F1440" s="467"/>
      <c r="G1440" s="468" t="s">
        <v>439</v>
      </c>
      <c r="H1440" s="459"/>
      <c r="I1440" s="524" t="s">
        <v>720</v>
      </c>
      <c r="J1440" s="491"/>
      <c r="K1440" s="524" t="s">
        <v>720</v>
      </c>
      <c r="L1440" s="491"/>
      <c r="M1440" s="494"/>
    </row>
    <row r="1441" ht="15" spans="2:13">
      <c r="B1441" s="460"/>
      <c r="C1441" s="460"/>
      <c r="D1441" s="466"/>
      <c r="E1441" s="466"/>
      <c r="F1441" s="467"/>
      <c r="G1441" s="468" t="s">
        <v>441</v>
      </c>
      <c r="H1441" s="459"/>
      <c r="I1441" s="524" t="s">
        <v>721</v>
      </c>
      <c r="J1441" s="491"/>
      <c r="K1441" s="524" t="s">
        <v>721</v>
      </c>
      <c r="L1441" s="491"/>
      <c r="M1441" s="494"/>
    </row>
    <row r="1442" ht="28.5" spans="2:13">
      <c r="B1442" s="460"/>
      <c r="C1442" s="460"/>
      <c r="D1442" s="466"/>
      <c r="E1442" s="466"/>
      <c r="F1442" s="467"/>
      <c r="G1442" s="468" t="s">
        <v>443</v>
      </c>
      <c r="H1442" s="459"/>
      <c r="I1442" s="524" t="s">
        <v>722</v>
      </c>
      <c r="J1442" s="491"/>
      <c r="K1442" s="524" t="s">
        <v>722</v>
      </c>
      <c r="L1442" s="491"/>
      <c r="M1442" s="494"/>
    </row>
    <row r="1443" ht="28.5" spans="2:13">
      <c r="B1443" s="461"/>
      <c r="C1443" s="461"/>
      <c r="D1443" s="469"/>
      <c r="E1443" s="469"/>
      <c r="F1443" s="470"/>
      <c r="G1443" s="468" t="s">
        <v>559</v>
      </c>
      <c r="H1443" s="459"/>
      <c r="I1443" s="524" t="s">
        <v>723</v>
      </c>
      <c r="J1443" s="491"/>
      <c r="K1443" s="524" t="s">
        <v>723</v>
      </c>
      <c r="L1443" s="491"/>
      <c r="M1443" s="494"/>
    </row>
    <row r="1444" ht="28.5" spans="2:15">
      <c r="B1444" s="387">
        <v>2</v>
      </c>
      <c r="C1444" s="387" t="s">
        <v>447</v>
      </c>
      <c r="D1444" s="387">
        <v>3</v>
      </c>
      <c r="E1444" s="389" t="s">
        <v>448</v>
      </c>
      <c r="F1444" s="457" t="s">
        <v>449</v>
      </c>
      <c r="G1444" s="471" t="s">
        <v>450</v>
      </c>
      <c r="H1444" s="472" t="s">
        <v>117</v>
      </c>
      <c r="I1444" s="448">
        <v>1</v>
      </c>
      <c r="J1444" s="324">
        <v>100</v>
      </c>
      <c r="K1444" s="448">
        <v>1</v>
      </c>
      <c r="L1444" s="324">
        <v>100</v>
      </c>
      <c r="M1444" s="490"/>
      <c r="O1444" s="293" t="s">
        <v>99</v>
      </c>
    </row>
    <row r="1445" ht="28.5" spans="2:13">
      <c r="B1445" s="461"/>
      <c r="C1445" s="461"/>
      <c r="D1445" s="461"/>
      <c r="E1445" s="395"/>
      <c r="F1445" s="462"/>
      <c r="G1445" s="471" t="s">
        <v>451</v>
      </c>
      <c r="H1445" s="472" t="s">
        <v>117</v>
      </c>
      <c r="I1445" s="448">
        <v>1</v>
      </c>
      <c r="J1445" s="491"/>
      <c r="K1445" s="448">
        <v>1</v>
      </c>
      <c r="L1445" s="491"/>
      <c r="M1445" s="490"/>
    </row>
    <row r="1446" spans="2:13">
      <c r="B1446" s="387">
        <v>3</v>
      </c>
      <c r="C1446" s="387" t="s">
        <v>452</v>
      </c>
      <c r="D1446" s="464">
        <v>4</v>
      </c>
      <c r="E1446" s="389" t="s">
        <v>453</v>
      </c>
      <c r="F1446" s="457" t="s">
        <v>454</v>
      </c>
      <c r="G1446" s="471" t="s">
        <v>455</v>
      </c>
      <c r="H1446" s="472" t="s">
        <v>456</v>
      </c>
      <c r="I1446" s="448">
        <v>8</v>
      </c>
      <c r="J1446" s="324">
        <f>IF(I1447=0,"tdi",IF(I1447="tdi","tdi",IF(I1446="tdi","tdi",IF(AND(COUNT(I1446)=1,COUNT(I1447)=1,I1446&lt;=I1447),I1446/I1447*100,IF(OR(COUNTBLANK(I1446)=1,COUNTBLANK(I1447)=1),"tdi",IF(AND(COUNTA(I1446)=1,COUNTA(I1447)=1),"salah tolong cek"))))))</f>
        <v>100</v>
      </c>
      <c r="K1446" s="448">
        <v>8</v>
      </c>
      <c r="L1446" s="324">
        <f>IF(K1447=0,"tdi",IF(K1447="tdi","tdi",IF(K1446="tdi","tdi",IF(AND(COUNT(K1446)=1,COUNT(K1447)=1,K1446&lt;=K1447),K1446/K1447*100,IF(OR(COUNTBLANK(K1446)=1,COUNTBLANK(K1447)=1),"tdi",IF(AND(COUNTA(K1446)=1,COUNTA(K1447)=1),"salah tolong cek"))))))</f>
        <v>100</v>
      </c>
      <c r="M1446" s="490"/>
    </row>
    <row r="1447" spans="2:13">
      <c r="B1447" s="460"/>
      <c r="C1447" s="460"/>
      <c r="D1447" s="469"/>
      <c r="E1447" s="395"/>
      <c r="F1447" s="462"/>
      <c r="G1447" s="471" t="s">
        <v>458</v>
      </c>
      <c r="H1447" s="472" t="s">
        <v>456</v>
      </c>
      <c r="I1447" s="448">
        <v>8</v>
      </c>
      <c r="J1447" s="491"/>
      <c r="K1447" s="448">
        <v>8</v>
      </c>
      <c r="L1447" s="491"/>
      <c r="M1447" s="490"/>
    </row>
    <row r="1448" ht="28.5" spans="2:13">
      <c r="B1448" s="460"/>
      <c r="C1448" s="460"/>
      <c r="D1448" s="387">
        <v>5</v>
      </c>
      <c r="E1448" s="473" t="s">
        <v>459</v>
      </c>
      <c r="F1448" s="457" t="s">
        <v>460</v>
      </c>
      <c r="G1448" s="474" t="s">
        <v>461</v>
      </c>
      <c r="H1448" s="472" t="s">
        <v>456</v>
      </c>
      <c r="I1448" s="491">
        <f>IF(COUNTIF(I1449:I1452,"tdi")=4,"tdi",COUNTIFS(I1449:I1452,"&lt;&gt;TDI",I1449:I1452,"&lt;&gt;0",I1449:I1452,"&lt;&gt;"))</f>
        <v>1</v>
      </c>
      <c r="J1448" s="488" t="str">
        <f>IF(I1448="tdi","tdi",IF(I1448&gt;=1,"ada","tidak"))</f>
        <v>ada</v>
      </c>
      <c r="K1448" s="491">
        <f>IF(COUNTIF(K1449:K1452,"tdi")=4,"tdi",COUNTIFS(K1449:K1452,"&lt;&gt;TDI",K1449:K1452,"&lt;&gt;0",K1449:K1452,"&lt;&gt;"))</f>
        <v>1</v>
      </c>
      <c r="L1448" s="488" t="str">
        <f>IF(K1448="tdi","tdi",IF(K1448&gt;=1,"ada","tidak"))</f>
        <v>ada</v>
      </c>
      <c r="M1448" s="490"/>
    </row>
    <row r="1449" spans="2:13">
      <c r="B1449" s="460"/>
      <c r="C1449" s="460"/>
      <c r="D1449" s="460"/>
      <c r="E1449" s="475"/>
      <c r="F1449" s="476"/>
      <c r="G1449" s="474" t="s">
        <v>463</v>
      </c>
      <c r="H1449" s="472"/>
      <c r="I1449" s="497" t="s">
        <v>724</v>
      </c>
      <c r="J1449" s="498"/>
      <c r="K1449" s="497" t="s">
        <v>724</v>
      </c>
      <c r="L1449" s="498"/>
      <c r="M1449" s="490"/>
    </row>
    <row r="1450" spans="2:13">
      <c r="B1450" s="460"/>
      <c r="C1450" s="460"/>
      <c r="D1450" s="460"/>
      <c r="E1450" s="475"/>
      <c r="F1450" s="476"/>
      <c r="G1450" s="474" t="s">
        <v>465</v>
      </c>
      <c r="H1450" s="472"/>
      <c r="I1450" s="497"/>
      <c r="J1450" s="498"/>
      <c r="K1450" s="499"/>
      <c r="L1450" s="498"/>
      <c r="M1450" s="490"/>
    </row>
    <row r="1451" spans="2:13">
      <c r="B1451" s="460"/>
      <c r="C1451" s="460"/>
      <c r="D1451" s="460"/>
      <c r="E1451" s="475"/>
      <c r="F1451" s="476"/>
      <c r="G1451" s="474" t="s">
        <v>467</v>
      </c>
      <c r="H1451" s="472"/>
      <c r="I1451" s="497"/>
      <c r="J1451" s="498"/>
      <c r="K1451" s="499"/>
      <c r="L1451" s="498"/>
      <c r="M1451" s="490"/>
    </row>
    <row r="1452" spans="2:13">
      <c r="B1452" s="461"/>
      <c r="C1452" s="461"/>
      <c r="D1452" s="461"/>
      <c r="E1452" s="477"/>
      <c r="F1452" s="462"/>
      <c r="G1452" s="474" t="s">
        <v>469</v>
      </c>
      <c r="H1452" s="472"/>
      <c r="I1452" s="497"/>
      <c r="J1452" s="498"/>
      <c r="K1452" s="499"/>
      <c r="L1452" s="498"/>
      <c r="M1452" s="490"/>
    </row>
    <row r="1453" spans="2:15">
      <c r="B1453" s="387">
        <v>4</v>
      </c>
      <c r="C1453" s="387" t="s">
        <v>471</v>
      </c>
      <c r="D1453" s="464">
        <v>6</v>
      </c>
      <c r="E1453" s="473" t="s">
        <v>472</v>
      </c>
      <c r="F1453" s="457" t="s">
        <v>473</v>
      </c>
      <c r="G1453" s="474" t="s">
        <v>474</v>
      </c>
      <c r="H1453" s="472" t="s">
        <v>113</v>
      </c>
      <c r="I1453" s="448">
        <v>17</v>
      </c>
      <c r="J1453" s="324">
        <f>IF(I1454=0,"tdi",IF(I1454="tdi","tdi",IF(I1453="tdi","tdi",IF(AND(COUNT(I1453)=1,COUNT(I1454)=1,I1453&lt;=I1454),I1453/I1454*100,IF(OR(COUNTBLANK(I1453)=1,COUNTBLANK(I1454)=1),"tdi",IF(AND(COUNTA(I1453)=1,COUNTA(I1454)=1),"salah tolong cek"))))))</f>
        <v>0.334975369458128</v>
      </c>
      <c r="K1453" s="448">
        <v>17</v>
      </c>
      <c r="L1453" s="324">
        <f>IF(K1454=0,"tdi",IF(K1454="tdi","tdi",IF(K1453="tdi","tdi",IF(AND(COUNT(K1453)=1,COUNT(K1454)=1,K1453&lt;=K1454),K1453/K1454*100,IF(OR(COUNTBLANK(K1453)=1,COUNTBLANK(K1454)=1),"tdi",IF(AND(COUNTA(K1453)=1,COUNTA(K1454)=1),"salah tolong cek"))))))</f>
        <v>0.334975369458128</v>
      </c>
      <c r="M1453" s="490"/>
      <c r="N1453" s="293">
        <f>K1453</f>
        <v>17</v>
      </c>
      <c r="O1453" s="293" t="str">
        <f>IF($N$1951&lt;&gt;$N$1952,"Total PNS All urs berbeda PNS Kab","ok")</f>
        <v>ok</v>
      </c>
    </row>
    <row r="1454" spans="2:14">
      <c r="B1454" s="460"/>
      <c r="C1454" s="460"/>
      <c r="D1454" s="469"/>
      <c r="E1454" s="477"/>
      <c r="F1454" s="462"/>
      <c r="G1454" s="474" t="s">
        <v>475</v>
      </c>
      <c r="H1454" s="472" t="s">
        <v>113</v>
      </c>
      <c r="I1454" s="498">
        <f>'Pengambil kebijakan'!$J$50</f>
        <v>5075</v>
      </c>
      <c r="J1454" s="491"/>
      <c r="K1454" s="498">
        <f>'Pengambil kebijakan'!$L$50</f>
        <v>5075</v>
      </c>
      <c r="L1454" s="491"/>
      <c r="M1454" s="490"/>
      <c r="N1454" s="293">
        <f>K1454</f>
        <v>5075</v>
      </c>
    </row>
    <row r="1455" ht="28.5" spans="2:13">
      <c r="B1455" s="460"/>
      <c r="C1455" s="460"/>
      <c r="D1455" s="387">
        <v>7</v>
      </c>
      <c r="E1455" s="473" t="s">
        <v>476</v>
      </c>
      <c r="F1455" s="457" t="s">
        <v>477</v>
      </c>
      <c r="G1455" s="474" t="s">
        <v>478</v>
      </c>
      <c r="H1455" s="472" t="s">
        <v>113</v>
      </c>
      <c r="I1455" s="448">
        <v>8</v>
      </c>
      <c r="J1455" s="324">
        <f>IF(I1456=0,"tdi",IF(I1456="tdi","tdi",IF(I1455="tdi","tdi",IF(AND(COUNT(I1455)=1,COUNT(I1456)=1,I1455&lt;=I1456),I1455/I1456*100,IF(OR(COUNTBLANK(I1455)=1,COUNTBLANK(I1456)=1),"tdi",IF(AND(COUNTA(I1455)=1,COUNTA(I1456)=1),"salah tolong cek"))))))</f>
        <v>100</v>
      </c>
      <c r="K1455" s="448">
        <v>8</v>
      </c>
      <c r="L1455" s="324">
        <f>IF(K1456=0,"tdi",IF(K1456="tdi","tdi",IF(K1455="tdi","tdi",IF(AND(COUNT(K1455)=1,COUNT(K1456)=1,K1455&lt;=K1456),K1455/K1456*100,IF(OR(COUNTBLANK(K1455)=1,COUNTBLANK(K1456)=1),"tdi",IF(AND(COUNTA(K1455)=1,COUNTA(K1456)=1),"salah tolong cek"))))))</f>
        <v>100</v>
      </c>
      <c r="M1455" s="490"/>
    </row>
    <row r="1456" spans="2:13">
      <c r="B1456" s="460"/>
      <c r="C1456" s="460"/>
      <c r="D1456" s="461"/>
      <c r="E1456" s="477"/>
      <c r="F1456" s="462"/>
      <c r="G1456" s="474" t="s">
        <v>479</v>
      </c>
      <c r="H1456" s="472" t="s">
        <v>113</v>
      </c>
      <c r="I1456" s="498">
        <f>I1446</f>
        <v>8</v>
      </c>
      <c r="J1456" s="491"/>
      <c r="K1456" s="498">
        <f>K1446</f>
        <v>8</v>
      </c>
      <c r="L1456" s="491"/>
      <c r="M1456" s="490"/>
    </row>
    <row r="1457" ht="28.5" spans="2:13">
      <c r="B1457" s="460"/>
      <c r="C1457" s="460"/>
      <c r="D1457" s="464">
        <v>8</v>
      </c>
      <c r="E1457" s="389" t="s">
        <v>480</v>
      </c>
      <c r="F1457" s="457" t="s">
        <v>481</v>
      </c>
      <c r="G1457" s="474" t="s">
        <v>482</v>
      </c>
      <c r="H1457" s="472" t="s">
        <v>113</v>
      </c>
      <c r="I1457" s="448">
        <v>8</v>
      </c>
      <c r="J1457" s="324">
        <f>IF(I1458=0,"tdi",IF(I1458="tdi","tdi",IF(I1457="tdi","tdi",IF(AND(COUNT(I1457)=1,COUNT(I1458)=1,I1457&lt;=I1458),I1457/I1458*100,IF(OR(COUNTBLANK(I1457)=1,COUNTBLANK(I1458)=1),"tdi",IF(AND(COUNTA(I1457)=1,COUNTA(I1458)=1),"salah tolong cek"))))))</f>
        <v>100</v>
      </c>
      <c r="K1457" s="448">
        <v>8</v>
      </c>
      <c r="L1457" s="324">
        <f>IF(K1458=0,"tdi",IF(K1458="tdi","tdi",IF(K1457="tdi","tdi",IF(AND(COUNT(K1457)=1,COUNT(K1458)=1,K1457&lt;=K1458),K1457/K1458*100,IF(OR(COUNTBLANK(K1457)=1,COUNTBLANK(K1458)=1),"tdi",IF(AND(COUNTA(K1457)=1,COUNTA(K1458)=1),"salah tolong cek"))))))</f>
        <v>100</v>
      </c>
      <c r="M1457" s="490"/>
    </row>
    <row r="1458" spans="2:13">
      <c r="B1458" s="461"/>
      <c r="C1458" s="461"/>
      <c r="D1458" s="469"/>
      <c r="E1458" s="395"/>
      <c r="F1458" s="462"/>
      <c r="G1458" s="474" t="s">
        <v>479</v>
      </c>
      <c r="H1458" s="472" t="s">
        <v>113</v>
      </c>
      <c r="I1458" s="498">
        <f>I1456</f>
        <v>8</v>
      </c>
      <c r="J1458" s="491"/>
      <c r="K1458" s="498">
        <f>K1456</f>
        <v>8</v>
      </c>
      <c r="L1458" s="491"/>
      <c r="M1458" s="490"/>
    </row>
    <row r="1459" ht="42.75" spans="2:13">
      <c r="B1459" s="387">
        <v>5</v>
      </c>
      <c r="C1459" s="387" t="s">
        <v>483</v>
      </c>
      <c r="D1459" s="464">
        <v>9</v>
      </c>
      <c r="E1459" s="381" t="s">
        <v>484</v>
      </c>
      <c r="F1459" s="471" t="s">
        <v>485</v>
      </c>
      <c r="G1459" s="474" t="s">
        <v>486</v>
      </c>
      <c r="H1459" s="472" t="s">
        <v>487</v>
      </c>
      <c r="I1459" s="500">
        <f>IF(COUNTIF(I1460:I1462,"tdi")=3,"tdi",COUNTIF(I1460:I1462,"ada"))</f>
        <v>3</v>
      </c>
      <c r="J1459" s="488">
        <f>I1459</f>
        <v>3</v>
      </c>
      <c r="K1459" s="500">
        <f>IF(COUNTIF(K1460:K1462,"tdi")=3,"tdi",COUNTIF(K1460:K1462,"ada"))</f>
        <v>3</v>
      </c>
      <c r="L1459" s="488">
        <f>K1459</f>
        <v>3</v>
      </c>
      <c r="M1459" s="490"/>
    </row>
    <row r="1460" spans="2:15">
      <c r="B1460" s="460"/>
      <c r="C1460" s="460"/>
      <c r="D1460" s="466"/>
      <c r="E1460" s="661" t="s">
        <v>488</v>
      </c>
      <c r="F1460" s="471"/>
      <c r="G1460" s="661" t="s">
        <v>488</v>
      </c>
      <c r="H1460" s="472" t="s">
        <v>398</v>
      </c>
      <c r="I1460" s="448" t="s">
        <v>97</v>
      </c>
      <c r="J1460" s="498"/>
      <c r="K1460" s="489" t="s">
        <v>97</v>
      </c>
      <c r="L1460" s="498"/>
      <c r="M1460" s="490"/>
      <c r="O1460" s="293" t="s">
        <v>99</v>
      </c>
    </row>
    <row r="1461" spans="2:13">
      <c r="B1461" s="460"/>
      <c r="C1461" s="460"/>
      <c r="D1461" s="466"/>
      <c r="E1461" s="661" t="s">
        <v>489</v>
      </c>
      <c r="F1461" s="471"/>
      <c r="G1461" s="661" t="s">
        <v>489</v>
      </c>
      <c r="H1461" s="472" t="s">
        <v>398</v>
      </c>
      <c r="I1461" s="448" t="s">
        <v>97</v>
      </c>
      <c r="J1461" s="498"/>
      <c r="K1461" s="489" t="s">
        <v>97</v>
      </c>
      <c r="L1461" s="498"/>
      <c r="M1461" s="490"/>
    </row>
    <row r="1462" spans="2:13">
      <c r="B1462" s="460"/>
      <c r="C1462" s="460"/>
      <c r="D1462" s="469"/>
      <c r="E1462" s="381" t="s">
        <v>490</v>
      </c>
      <c r="F1462" s="471"/>
      <c r="G1462" s="381" t="s">
        <v>490</v>
      </c>
      <c r="H1462" s="472" t="s">
        <v>398</v>
      </c>
      <c r="I1462" s="448" t="s">
        <v>97</v>
      </c>
      <c r="J1462" s="498"/>
      <c r="K1462" s="489" t="s">
        <v>97</v>
      </c>
      <c r="L1462" s="498"/>
      <c r="M1462" s="490"/>
    </row>
    <row r="1463" ht="28.5" spans="2:13">
      <c r="B1463" s="460"/>
      <c r="C1463" s="460"/>
      <c r="D1463" s="478">
        <v>10</v>
      </c>
      <c r="E1463" s="473" t="s">
        <v>491</v>
      </c>
      <c r="F1463" s="457" t="s">
        <v>492</v>
      </c>
      <c r="G1463" s="471" t="s">
        <v>493</v>
      </c>
      <c r="H1463" s="472" t="s">
        <v>430</v>
      </c>
      <c r="I1463" s="448">
        <v>4</v>
      </c>
      <c r="J1463" s="324">
        <f>IF(I1464=0,"tdi",IF(I1464="tdi","tdi",IF(I1463="tdi","tdi",IF(AND(COUNT(I1463)=1,COUNT(I1464)=1,I1463&lt;=I1464),I1463/I1464*100,IF(OR(COUNTBLANK(I1463)=1,COUNTBLANK(I1464)=1),"tdi",IF(AND(COUNTA(I1463)=1,COUNTA(I1464)=1),"salah tolong cek"))))))</f>
        <v>100</v>
      </c>
      <c r="K1463" s="459">
        <v>4</v>
      </c>
      <c r="L1463" s="324">
        <f>IF(K1464=0,"tdi",IF(K1464="tdi","tdi",IF(K1463="tdi","tdi",IF(AND(COUNT(K1463)=1,COUNT(K1464)=1,K1463&lt;=K1464),K1463/K1464*100,IF(OR(COUNTBLANK(K1463)=1,COUNTBLANK(K1464)=1),"tdi",IF(AND(COUNTA(K1463)=1,COUNTA(K1464)=1),"salah tolong cek"))))))</f>
        <v>100</v>
      </c>
      <c r="M1463" s="490"/>
    </row>
    <row r="1464" spans="2:13">
      <c r="B1464" s="460"/>
      <c r="C1464" s="460"/>
      <c r="D1464" s="479"/>
      <c r="E1464" s="477"/>
      <c r="F1464" s="462"/>
      <c r="G1464" s="471" t="s">
        <v>494</v>
      </c>
      <c r="H1464" s="472" t="s">
        <v>430</v>
      </c>
      <c r="I1464" s="448">
        <v>4</v>
      </c>
      <c r="J1464" s="491"/>
      <c r="K1464" s="459">
        <v>4</v>
      </c>
      <c r="L1464" s="491"/>
      <c r="M1464" s="490"/>
    </row>
    <row r="1465" ht="28.5" spans="2:13">
      <c r="B1465" s="460"/>
      <c r="C1465" s="460"/>
      <c r="D1465" s="387">
        <v>11</v>
      </c>
      <c r="E1465" s="473" t="s">
        <v>495</v>
      </c>
      <c r="F1465" s="457" t="s">
        <v>496</v>
      </c>
      <c r="G1465" s="471" t="s">
        <v>497</v>
      </c>
      <c r="H1465" s="472" t="s">
        <v>430</v>
      </c>
      <c r="I1465" s="448">
        <v>4</v>
      </c>
      <c r="J1465" s="324">
        <f>IF(I1466=0,"tdi",IF(I1466="tdi","tdi",IF(I1465="tdi","tdi",IF(AND(COUNT(I1465)=1,COUNT(I1466)=1,I1465&lt;=I1466),I1465/I1466*100,IF(OR(COUNTBLANK(I1465)=1,COUNTBLANK(I1466)=1),"tdi",IF(AND(COUNTA(I1465)=1,COUNTA(I1466)=1),"salah tolong cek"))))))</f>
        <v>100</v>
      </c>
      <c r="K1465" s="459">
        <v>4</v>
      </c>
      <c r="L1465" s="324">
        <f>IF(K1466=0,"tdi",IF(K1466="tdi","tdi",IF(K1465="tdi","tdi",IF(AND(COUNT(K1465)=1,COUNT(K1466)=1,K1465&lt;=K1466),K1465/K1466*100,IF(OR(COUNTBLANK(K1465)=1,COUNTBLANK(K1466)=1),"tdi",IF(AND(COUNTA(K1465)=1,COUNTA(K1466)=1),"salah tolong cek"))))))</f>
        <v>100</v>
      </c>
      <c r="M1465" s="490"/>
    </row>
    <row r="1466" spans="2:13">
      <c r="B1466" s="460"/>
      <c r="C1466" s="460"/>
      <c r="D1466" s="461"/>
      <c r="E1466" s="477"/>
      <c r="F1466" s="462"/>
      <c r="G1466" s="474" t="s">
        <v>498</v>
      </c>
      <c r="H1466" s="472" t="s">
        <v>430</v>
      </c>
      <c r="I1466" s="448">
        <v>4</v>
      </c>
      <c r="J1466" s="491"/>
      <c r="K1466" s="459">
        <v>4</v>
      </c>
      <c r="L1466" s="491"/>
      <c r="M1466" s="490"/>
    </row>
    <row r="1467" ht="28.5" spans="2:13">
      <c r="B1467" s="460"/>
      <c r="C1467" s="460"/>
      <c r="D1467" s="478">
        <v>12</v>
      </c>
      <c r="E1467" s="473" t="s">
        <v>499</v>
      </c>
      <c r="F1467" s="457" t="s">
        <v>500</v>
      </c>
      <c r="G1467" s="474" t="s">
        <v>501</v>
      </c>
      <c r="H1467" s="472" t="s">
        <v>430</v>
      </c>
      <c r="I1467" s="448">
        <v>4</v>
      </c>
      <c r="J1467" s="324">
        <f>IF(I1468=0,"tdi",IF(I1468="tdi","tdi",IF(I1467="tdi","tdi",IF(AND(COUNT(I1467)=1,COUNT(I1468)=1,I1467&lt;=I1468),I1467/I1468*100,IF(OR(COUNTBLANK(I1467)=1,COUNTBLANK(I1468)=1),"tdi",IF(AND(COUNTA(I1467)=1,COUNTA(I1468)=1),"salah tolong cek"))))))</f>
        <v>100</v>
      </c>
      <c r="K1467" s="459">
        <v>4</v>
      </c>
      <c r="L1467" s="324">
        <f>IF(K1468=0,"tdi",IF(K1468="tdi","tdi",IF(K1467="tdi","tdi",IF(AND(COUNT(K1467)=1,COUNT(K1468)=1,K1467&lt;=K1468),K1467/K1468*100,IF(OR(COUNTBLANK(K1467)=1,COUNTBLANK(K1468)=1),"tdi",IF(AND(COUNTA(K1467)=1,COUNTA(K1468)=1),"salah tolong cek"))))))</f>
        <v>100</v>
      </c>
      <c r="M1467" s="490"/>
    </row>
    <row r="1468" spans="2:13">
      <c r="B1468" s="461"/>
      <c r="C1468" s="461"/>
      <c r="D1468" s="479"/>
      <c r="E1468" s="477"/>
      <c r="F1468" s="462"/>
      <c r="G1468" s="474" t="s">
        <v>502</v>
      </c>
      <c r="H1468" s="472" t="s">
        <v>430</v>
      </c>
      <c r="I1468" s="448">
        <v>4</v>
      </c>
      <c r="J1468" s="491"/>
      <c r="K1468" s="459">
        <v>4</v>
      </c>
      <c r="L1468" s="491"/>
      <c r="M1468" s="490"/>
    </row>
    <row r="1469" customHeight="1" spans="2:15">
      <c r="B1469" s="388">
        <v>6</v>
      </c>
      <c r="C1469" s="387" t="s">
        <v>503</v>
      </c>
      <c r="D1469" s="387">
        <v>13</v>
      </c>
      <c r="E1469" s="473" t="s">
        <v>504</v>
      </c>
      <c r="F1469" s="457" t="s">
        <v>505</v>
      </c>
      <c r="G1469" s="474" t="s">
        <v>506</v>
      </c>
      <c r="H1469" s="472" t="s">
        <v>507</v>
      </c>
      <c r="I1469" s="504">
        <v>552000000</v>
      </c>
      <c r="J1469" s="324">
        <f>IF(I1470=0,"tdi",IF(I1470="tdi","tdi",IF(I1469="tdi","tdi",IF(AND(COUNT(I1469)=1,COUNT(I1470)=1,I1469&lt;=I1470),I1469/I1470*100,IF(OR(COUNTBLANK(I1469)=1,COUNTBLANK(I1470)=1),"tdi",IF(AND(COUNTA(I1469)=1,COUNTA(I1470)=1),"salah tolong cek"))))))</f>
        <v>0.0201556954445207</v>
      </c>
      <c r="K1469" s="447">
        <v>552000000</v>
      </c>
      <c r="L1469" s="324">
        <f>IF(K1470=0,"tdi",IF(K1470="tdi","tdi",IF(K1469="tdi","tdi",IF(AND(COUNT(K1469)=1,COUNT(K1470)=1,K1469&lt;=K1470),K1469/K1470*100,IF(OR(COUNTBLANK(K1469)=1,COUNTBLANK(K1470)=1),"tdi",IF(AND(COUNTA(K1469)=1,COUNTA(K1470)=1),"salah tolong cek"))))))</f>
        <v>0.0228058812364781</v>
      </c>
      <c r="M1469" s="490"/>
      <c r="N1469" s="293">
        <f>K1469</f>
        <v>552000000</v>
      </c>
      <c r="O1469" s="293" t="str">
        <f>IF($N$1954&lt;&gt;$N$1955,"Total angrn sel SKPD berbeda dgn total APBD","Ok")</f>
        <v>Ok</v>
      </c>
    </row>
    <row r="1470" spans="2:14">
      <c r="B1470" s="390"/>
      <c r="C1470" s="460"/>
      <c r="D1470" s="461"/>
      <c r="E1470" s="477"/>
      <c r="F1470" s="462"/>
      <c r="G1470" s="474" t="s">
        <v>508</v>
      </c>
      <c r="H1470" s="472" t="s">
        <v>507</v>
      </c>
      <c r="I1470" s="504">
        <v>2738680000000</v>
      </c>
      <c r="J1470" s="491"/>
      <c r="K1470" s="513">
        <v>2420428284600</v>
      </c>
      <c r="L1470" s="491"/>
      <c r="M1470" s="490"/>
      <c r="N1470" s="293">
        <f>K1470</f>
        <v>2420428284600</v>
      </c>
    </row>
    <row r="1471" spans="2:13">
      <c r="B1471" s="391"/>
      <c r="C1471" s="460"/>
      <c r="D1471" s="478">
        <v>14</v>
      </c>
      <c r="E1471" s="473" t="s">
        <v>509</v>
      </c>
      <c r="F1471" s="457" t="s">
        <v>510</v>
      </c>
      <c r="G1471" s="480" t="s">
        <v>511</v>
      </c>
      <c r="H1471" s="472" t="s">
        <v>507</v>
      </c>
      <c r="I1471" s="504">
        <v>52650000</v>
      </c>
      <c r="J1471" s="324">
        <f>IF(I1472=0,"tdi",IF(I1472="tdi","tdi",IF(I1471="tdi","tdi",IF(AND(COUNT(I1471)=1,COUNT(I1472)=1,I1471&lt;=I1472),I1471/I1472*100,IF(OR(COUNTBLANK(I1471)=1,COUNTBLANK(I1472)=1),"tdi",IF(AND(COUNTA(I1471)=1,COUNTA(I1472)=1),"salah tolong cek"))))))</f>
        <v>0.625916097829708</v>
      </c>
      <c r="K1471" s="447">
        <v>52650000</v>
      </c>
      <c r="L1471" s="324">
        <f>IF(K1472=0,"tdi",IF(K1472="tdi","tdi",IF(K1471="tdi","tdi",IF(AND(COUNT(K1471)=1,COUNT(K1472)=1,K1471&lt;=K1472),K1471/K1472*100,IF(OR(COUNTBLANK(K1471)=1,COUNTBLANK(K1472)=1),"tdi",IF(AND(COUNTA(K1471)=1,COUNTA(K1472)=1),"salah tolong cek"))))))</f>
        <v>9.65393000608102</v>
      </c>
      <c r="M1471" s="490"/>
    </row>
    <row r="1472" spans="2:13">
      <c r="B1472" s="391"/>
      <c r="C1472" s="460"/>
      <c r="D1472" s="479"/>
      <c r="E1472" s="477"/>
      <c r="F1472" s="462"/>
      <c r="G1472" s="480" t="s">
        <v>512</v>
      </c>
      <c r="H1472" s="472" t="s">
        <v>507</v>
      </c>
      <c r="I1472" s="504">
        <v>8411670539</v>
      </c>
      <c r="J1472" s="491"/>
      <c r="K1472" s="447">
        <v>545373749</v>
      </c>
      <c r="L1472" s="491"/>
      <c r="M1472" s="490"/>
    </row>
    <row r="1473" spans="2:13">
      <c r="B1473" s="391"/>
      <c r="C1473" s="460"/>
      <c r="D1473" s="387">
        <v>15</v>
      </c>
      <c r="E1473" s="473" t="s">
        <v>513</v>
      </c>
      <c r="F1473" s="457" t="s">
        <v>514</v>
      </c>
      <c r="G1473" s="480" t="s">
        <v>515</v>
      </c>
      <c r="H1473" s="472" t="s">
        <v>507</v>
      </c>
      <c r="I1473" s="504">
        <v>49866000</v>
      </c>
      <c r="J1473" s="324">
        <f>IF(I1474=0,"tdi",IF(I1474="tdi","tdi",IF(I1473="tdi","tdi",IF(AND(COUNT(I1473)=1,COUNT(I1474)=1,I1473&lt;=I1474),I1473/I1474*100,IF(OR(COUNTBLANK(I1473)=1,COUNTBLANK(I1474)=1),"tdi",IF(AND(COUNTA(I1473)=1,COUNTA(I1474)=1),"salah tolong cek"))))))</f>
        <v>2.0254806110769</v>
      </c>
      <c r="K1473" s="447">
        <v>75543087.5</v>
      </c>
      <c r="L1473" s="324">
        <f>IF(K1474=0,"tdi",IF(K1474="tdi","tdi",IF(K1473="tdi","tdi",IF(AND(COUNT(K1473)=1,COUNT(K1474)=1,K1473&lt;=K1474),K1473/K1474*100,IF(OR(COUNTBLANK(K1473)=1,COUNTBLANK(K1474)=1),"tdi",IF(AND(COUNTA(K1473)=1,COUNTA(K1474)=1),"salah tolong cek"))))))</f>
        <v>25.5963947477572</v>
      </c>
      <c r="M1473" s="490"/>
    </row>
    <row r="1474" spans="2:13">
      <c r="B1474" s="391"/>
      <c r="C1474" s="460"/>
      <c r="D1474" s="461"/>
      <c r="E1474" s="477"/>
      <c r="F1474" s="462"/>
      <c r="G1474" s="480" t="s">
        <v>516</v>
      </c>
      <c r="H1474" s="472" t="s">
        <v>507</v>
      </c>
      <c r="I1474" s="504">
        <v>2461934206</v>
      </c>
      <c r="J1474" s="491"/>
      <c r="K1474" s="447">
        <v>295131749</v>
      </c>
      <c r="L1474" s="491"/>
      <c r="M1474" s="490"/>
    </row>
    <row r="1475" spans="2:13">
      <c r="B1475" s="391"/>
      <c r="C1475" s="460"/>
      <c r="D1475" s="478">
        <v>16</v>
      </c>
      <c r="E1475" s="473" t="s">
        <v>517</v>
      </c>
      <c r="F1475" s="457" t="s">
        <v>518</v>
      </c>
      <c r="G1475" s="480" t="s">
        <v>515</v>
      </c>
      <c r="H1475" s="472" t="s">
        <v>507</v>
      </c>
      <c r="I1475" s="502">
        <f>I1473</f>
        <v>49866000</v>
      </c>
      <c r="J1475" s="322">
        <f>IF(COUNTBLANK(I1475)=1,"tdi",IF(I1475="tdi","tdi",IF(COUNTBLANK(I1476)=1,"tdi",IF(I1476="tdi","tdi",IF(I1476=0,"tdi",IF(AND(COUNT(I1475)=1,COUNT(I1476)=1),I1475/I1476*100,"salah tolong cek"))))))</f>
        <v>0.59281922382481</v>
      </c>
      <c r="K1475" s="502">
        <f>K1473</f>
        <v>75543087.5</v>
      </c>
      <c r="L1475" s="322">
        <f>IF(COUNTBLANK(K1475)=1,"tdi",IF(K1475="tdi","tdi",IF(COUNTBLANK(K1476)=1,"tdi",IF(K1476="tdi","tdi",IF(K1476=0,"tdi",IF(AND(COUNT(K1475)=1,COUNT(K1476)=1),K1475/K1476*100,"salah tolong cek"))))))</f>
        <v>13.8516178379535</v>
      </c>
      <c r="M1475" s="490"/>
    </row>
    <row r="1476" spans="2:13">
      <c r="B1476" s="391"/>
      <c r="C1476" s="460"/>
      <c r="D1476" s="479"/>
      <c r="E1476" s="477"/>
      <c r="F1476" s="462"/>
      <c r="G1476" s="480" t="s">
        <v>512</v>
      </c>
      <c r="H1476" s="472" t="s">
        <v>507</v>
      </c>
      <c r="I1476" s="502">
        <f>I1472</f>
        <v>8411670539</v>
      </c>
      <c r="J1476" s="491"/>
      <c r="K1476" s="502">
        <f>K1472</f>
        <v>545373749</v>
      </c>
      <c r="L1476" s="491"/>
      <c r="M1476" s="490"/>
    </row>
    <row r="1477" ht="42.75" spans="2:13">
      <c r="B1477" s="391"/>
      <c r="C1477" s="460"/>
      <c r="D1477" s="387">
        <v>17</v>
      </c>
      <c r="E1477" s="393" t="s">
        <v>519</v>
      </c>
      <c r="F1477" s="471" t="s">
        <v>520</v>
      </c>
      <c r="G1477" s="463" t="s">
        <v>521</v>
      </c>
      <c r="H1477" s="472" t="s">
        <v>522</v>
      </c>
      <c r="I1477" s="500">
        <f>IF(COUNTIF(I1478:I1480,"tdi")=3,"tdi",COUNTIF(I1478:I1480,"ada"))</f>
        <v>3</v>
      </c>
      <c r="J1477" s="488">
        <f>I1477</f>
        <v>3</v>
      </c>
      <c r="K1477" s="500">
        <f>IF(COUNTIF(K1478:K1480,"tdi")=3,"tdi",COUNTIF(K1478:K1480,"ada"))</f>
        <v>3</v>
      </c>
      <c r="L1477" s="488">
        <f>K1477</f>
        <v>3</v>
      </c>
      <c r="M1477" s="490"/>
    </row>
    <row r="1478" spans="2:13">
      <c r="B1478" s="391"/>
      <c r="C1478" s="460"/>
      <c r="D1478" s="460"/>
      <c r="E1478" s="662" t="s">
        <v>523</v>
      </c>
      <c r="F1478" s="471"/>
      <c r="G1478" s="662" t="s">
        <v>523</v>
      </c>
      <c r="H1478" s="472" t="s">
        <v>398</v>
      </c>
      <c r="I1478" s="448" t="s">
        <v>97</v>
      </c>
      <c r="J1478" s="503"/>
      <c r="K1478" s="489" t="s">
        <v>97</v>
      </c>
      <c r="L1478" s="503"/>
      <c r="M1478" s="490"/>
    </row>
    <row r="1479" spans="2:13">
      <c r="B1479" s="391"/>
      <c r="C1479" s="460"/>
      <c r="D1479" s="460"/>
      <c r="E1479" s="662" t="s">
        <v>524</v>
      </c>
      <c r="F1479" s="471"/>
      <c r="G1479" s="662" t="s">
        <v>524</v>
      </c>
      <c r="H1479" s="472" t="s">
        <v>398</v>
      </c>
      <c r="I1479" s="448" t="s">
        <v>97</v>
      </c>
      <c r="J1479" s="503"/>
      <c r="K1479" s="489" t="s">
        <v>97</v>
      </c>
      <c r="L1479" s="503"/>
      <c r="M1479" s="490"/>
    </row>
    <row r="1480" spans="2:13">
      <c r="B1480" s="395"/>
      <c r="C1480" s="461"/>
      <c r="D1480" s="461"/>
      <c r="E1480" s="662" t="s">
        <v>525</v>
      </c>
      <c r="F1480" s="471"/>
      <c r="G1480" s="662" t="s">
        <v>525</v>
      </c>
      <c r="H1480" s="472" t="s">
        <v>398</v>
      </c>
      <c r="I1480" s="448" t="s">
        <v>97</v>
      </c>
      <c r="J1480" s="503"/>
      <c r="K1480" s="489" t="s">
        <v>97</v>
      </c>
      <c r="L1480" s="503"/>
      <c r="M1480" s="490"/>
    </row>
    <row r="1481" ht="29.25" spans="2:13">
      <c r="B1481" s="478">
        <v>7</v>
      </c>
      <c r="C1481" s="387" t="s">
        <v>526</v>
      </c>
      <c r="D1481" s="374">
        <v>18</v>
      </c>
      <c r="E1481" s="381" t="s">
        <v>527</v>
      </c>
      <c r="F1481" s="471" t="s">
        <v>528</v>
      </c>
      <c r="G1481" s="471" t="s">
        <v>529</v>
      </c>
      <c r="H1481" s="472" t="s">
        <v>398</v>
      </c>
      <c r="I1481" s="449" t="s">
        <v>97</v>
      </c>
      <c r="J1481" s="488" t="str">
        <f>IF(I1481="ada","ada",IF(I1481="tidak","tidak",IF(I1481="","tdi",IF(I1481="tdi","tdi","salah tolong cek"))))</f>
        <v>ada</v>
      </c>
      <c r="K1481" s="514" t="s">
        <v>97</v>
      </c>
      <c r="L1481" s="488" t="str">
        <f>IF(K1481="ada","ada",IF(K1481="tidak","tidak",IF(K1481="","tdi",IF(K1481="tdi","tdi","salah tolong cek"))))</f>
        <v>ada</v>
      </c>
      <c r="M1481" s="490"/>
    </row>
    <row r="1482" spans="2:13">
      <c r="B1482" s="481"/>
      <c r="C1482" s="460"/>
      <c r="D1482" s="387">
        <v>19</v>
      </c>
      <c r="E1482" s="473" t="s">
        <v>530</v>
      </c>
      <c r="F1482" s="457" t="s">
        <v>531</v>
      </c>
      <c r="G1482" s="480" t="s">
        <v>532</v>
      </c>
      <c r="H1482" s="472" t="s">
        <v>507</v>
      </c>
      <c r="I1482" s="504">
        <v>0</v>
      </c>
      <c r="J1482" s="324">
        <f>IF(I1483=0,"tdi",IF(I1483="tdi","tdi",IF(I1482="tdi","tdi",IF(AND(COUNT(I1482)=1,COUNT(I1483)=1,I1482&lt;=I1483),I1482/I1483*100,IF(OR(COUNTBLANK(I1482)=1,COUNTBLANK(I1483)=1),"tdi",IF(AND(COUNTA(I1482)=1,COUNTA(I1483)=1),"salah tolong cek"))))))</f>
        <v>0</v>
      </c>
      <c r="K1482" s="447">
        <v>0</v>
      </c>
      <c r="L1482" s="324">
        <f>IF(K1483=0,"tdi",IF(K1483="tdi","tdi",IF(K1482="tdi","tdi",IF(AND(COUNT(K1482)=1,COUNT(K1483)=1,K1482&lt;=K1483),K1482/K1483*100,IF(OR(COUNTBLANK(K1482)=1,COUNTBLANK(K1483)=1),"tdi",IF(AND(COUNTA(K1482)=1,COUNTA(K1483)=1),"salah tolong cek"))))))</f>
        <v>0</v>
      </c>
      <c r="M1482" s="490"/>
    </row>
    <row r="1483" spans="2:13">
      <c r="B1483" s="479"/>
      <c r="C1483" s="461"/>
      <c r="D1483" s="461"/>
      <c r="E1483" s="477"/>
      <c r="F1483" s="462"/>
      <c r="G1483" s="480" t="s">
        <v>533</v>
      </c>
      <c r="H1483" s="472" t="s">
        <v>507</v>
      </c>
      <c r="I1483" s="504">
        <v>17388187699</v>
      </c>
      <c r="J1483" s="491"/>
      <c r="K1483" s="447">
        <f>11267428477</f>
        <v>11267428477</v>
      </c>
      <c r="L1483" s="491"/>
      <c r="M1483" s="490"/>
    </row>
    <row r="1484" ht="28.5" customHeight="1" spans="2:13">
      <c r="B1484" s="478">
        <v>8</v>
      </c>
      <c r="C1484" s="387" t="s">
        <v>534</v>
      </c>
      <c r="D1484" s="374">
        <v>20</v>
      </c>
      <c r="E1484" s="381" t="s">
        <v>535</v>
      </c>
      <c r="F1484" s="471" t="s">
        <v>536</v>
      </c>
      <c r="G1484" s="480" t="s">
        <v>537</v>
      </c>
      <c r="H1484" s="472" t="s">
        <v>436</v>
      </c>
      <c r="I1484" s="500">
        <f>IF(COUNTIF(I1485:I1489,"tdi")=5,"tdi",COUNTIF(I1485:I1489,"ada"))</f>
        <v>5</v>
      </c>
      <c r="J1484" s="488">
        <f>I1484</f>
        <v>5</v>
      </c>
      <c r="K1484" s="500">
        <f>IF(COUNTIF(K1485:K1489,"tdi")=5,"tdi",COUNTIF(K1485:K1489,"ada"))</f>
        <v>5</v>
      </c>
      <c r="L1484" s="488">
        <f>K1484</f>
        <v>5</v>
      </c>
      <c r="M1484" s="490"/>
    </row>
    <row r="1485" spans="2:13">
      <c r="B1485" s="481"/>
      <c r="C1485" s="460"/>
      <c r="D1485" s="374"/>
      <c r="E1485" s="396" t="s">
        <v>538</v>
      </c>
      <c r="F1485" s="471"/>
      <c r="G1485" s="396" t="s">
        <v>539</v>
      </c>
      <c r="H1485" s="472" t="s">
        <v>398</v>
      </c>
      <c r="I1485" s="448" t="s">
        <v>97</v>
      </c>
      <c r="J1485" s="491"/>
      <c r="K1485" s="448" t="s">
        <v>97</v>
      </c>
      <c r="L1485" s="491"/>
      <c r="M1485" s="490"/>
    </row>
    <row r="1486" spans="2:13">
      <c r="B1486" s="481"/>
      <c r="C1486" s="460"/>
      <c r="D1486" s="374"/>
      <c r="E1486" s="396" t="s">
        <v>540</v>
      </c>
      <c r="F1486" s="471"/>
      <c r="G1486" s="396" t="s">
        <v>541</v>
      </c>
      <c r="H1486" s="472" t="s">
        <v>398</v>
      </c>
      <c r="I1486" s="448" t="s">
        <v>97</v>
      </c>
      <c r="J1486" s="491"/>
      <c r="K1486" s="448" t="s">
        <v>97</v>
      </c>
      <c r="L1486" s="491"/>
      <c r="M1486" s="490"/>
    </row>
    <row r="1487" spans="2:13">
      <c r="B1487" s="481"/>
      <c r="C1487" s="460"/>
      <c r="D1487" s="374"/>
      <c r="E1487" s="396" t="s">
        <v>542</v>
      </c>
      <c r="F1487" s="471"/>
      <c r="G1487" s="396" t="s">
        <v>543</v>
      </c>
      <c r="H1487" s="472" t="s">
        <v>398</v>
      </c>
      <c r="I1487" s="448" t="s">
        <v>97</v>
      </c>
      <c r="J1487" s="491"/>
      <c r="K1487" s="448" t="s">
        <v>97</v>
      </c>
      <c r="L1487" s="491"/>
      <c r="M1487" s="490" t="s">
        <v>725</v>
      </c>
    </row>
    <row r="1488" spans="2:13">
      <c r="B1488" s="481"/>
      <c r="C1488" s="460"/>
      <c r="D1488" s="374"/>
      <c r="E1488" s="396" t="s">
        <v>544</v>
      </c>
      <c r="F1488" s="471"/>
      <c r="G1488" s="396" t="s">
        <v>545</v>
      </c>
      <c r="H1488" s="472" t="s">
        <v>398</v>
      </c>
      <c r="I1488" s="448" t="s">
        <v>97</v>
      </c>
      <c r="J1488" s="491"/>
      <c r="K1488" s="448" t="s">
        <v>97</v>
      </c>
      <c r="L1488" s="491"/>
      <c r="M1488" s="490"/>
    </row>
    <row r="1489" ht="28.5" spans="2:13">
      <c r="B1489" s="481"/>
      <c r="C1489" s="460"/>
      <c r="D1489" s="374"/>
      <c r="E1489" s="396" t="s">
        <v>546</v>
      </c>
      <c r="F1489" s="471"/>
      <c r="G1489" s="396" t="s">
        <v>547</v>
      </c>
      <c r="H1489" s="472" t="s">
        <v>398</v>
      </c>
      <c r="I1489" s="448" t="s">
        <v>97</v>
      </c>
      <c r="J1489" s="491"/>
      <c r="K1489" s="448" t="s">
        <v>97</v>
      </c>
      <c r="L1489" s="491"/>
      <c r="M1489" s="490"/>
    </row>
    <row r="1490" ht="43.5" spans="2:13">
      <c r="B1490" s="479"/>
      <c r="C1490" s="461"/>
      <c r="D1490" s="386">
        <v>21</v>
      </c>
      <c r="E1490" s="376" t="s">
        <v>548</v>
      </c>
      <c r="F1490" s="471" t="s">
        <v>549</v>
      </c>
      <c r="G1490" s="396" t="s">
        <v>550</v>
      </c>
      <c r="H1490" s="472" t="s">
        <v>398</v>
      </c>
      <c r="I1490" s="449" t="s">
        <v>97</v>
      </c>
      <c r="J1490" s="488" t="str">
        <f>IF(I1490="ada","ada",IF(I1490="tidak","tidak",IF(I1490="","tdi",IF(I1490="tdi","tdi","salah tolong cek"))))</f>
        <v>ada</v>
      </c>
      <c r="K1490" s="449" t="s">
        <v>97</v>
      </c>
      <c r="L1490" s="488" t="str">
        <f>IF(K1490="ada","ada",IF(K1490="tidak","tidak",IF(K1490="","tdi",IF(K1490="tdi","tdi","salah tolong cek"))))</f>
        <v>ada</v>
      </c>
      <c r="M1490" s="490"/>
    </row>
    <row r="1491" ht="15" spans="2:13">
      <c r="B1491" s="397"/>
      <c r="C1491" s="398"/>
      <c r="D1491" s="399"/>
      <c r="E1491" s="398"/>
      <c r="F1491" s="482" t="s">
        <v>71</v>
      </c>
      <c r="G1491" s="482"/>
      <c r="H1491" s="483"/>
      <c r="I1491" s="483"/>
      <c r="J1491" s="483"/>
      <c r="K1491" s="505" t="s">
        <v>70</v>
      </c>
      <c r="L1491" s="505"/>
      <c r="M1491" s="506"/>
    </row>
    <row r="1492" ht="15" spans="2:13">
      <c r="B1492" s="397"/>
      <c r="C1492" s="398"/>
      <c r="D1492" s="399"/>
      <c r="E1492" s="398"/>
      <c r="F1492" s="364" t="s">
        <v>73</v>
      </c>
      <c r="G1492" s="364"/>
      <c r="H1492" s="483"/>
      <c r="I1492" s="483"/>
      <c r="J1492" s="483"/>
      <c r="K1492" s="505" t="s">
        <v>72</v>
      </c>
      <c r="L1492" s="505"/>
      <c r="M1492" s="506"/>
    </row>
    <row r="1493" spans="2:13">
      <c r="B1493" s="397"/>
      <c r="C1493" s="398"/>
      <c r="D1493" s="399"/>
      <c r="E1493" s="398"/>
      <c r="F1493" s="484"/>
      <c r="H1493" s="483"/>
      <c r="I1493" s="483"/>
      <c r="J1493" s="483"/>
      <c r="K1493" s="505" t="s">
        <v>551</v>
      </c>
      <c r="L1493" s="505"/>
      <c r="M1493" s="506"/>
    </row>
    <row r="1494" spans="2:13">
      <c r="B1494" s="365"/>
      <c r="C1494" s="365"/>
      <c r="D1494" s="365"/>
      <c r="E1494" s="365"/>
      <c r="F1494" s="365"/>
      <c r="G1494" s="365"/>
      <c r="H1494" s="485"/>
      <c r="I1494" s="485"/>
      <c r="J1494" s="507"/>
      <c r="K1494" s="505" t="s">
        <v>552</v>
      </c>
      <c r="L1494" s="505"/>
      <c r="M1494" s="365"/>
    </row>
    <row r="1495" spans="2:13">
      <c r="B1495" s="365"/>
      <c r="C1495" s="365"/>
      <c r="D1495" s="365"/>
      <c r="E1495" s="365"/>
      <c r="F1495" s="485" t="s">
        <v>77</v>
      </c>
      <c r="G1495" s="485"/>
      <c r="H1495" s="485"/>
      <c r="I1495" s="485"/>
      <c r="J1495" s="485"/>
      <c r="K1495" s="505" t="s">
        <v>553</v>
      </c>
      <c r="L1495" s="505"/>
      <c r="M1495" s="365"/>
    </row>
    <row r="1496" spans="2:14">
      <c r="B1496" s="365" t="s">
        <v>420</v>
      </c>
      <c r="C1496" s="365"/>
      <c r="D1496" s="365"/>
      <c r="E1496" s="365"/>
      <c r="F1496" s="485"/>
      <c r="G1496" s="485"/>
      <c r="H1496" s="485"/>
      <c r="I1496" s="485"/>
      <c r="J1496" s="485"/>
      <c r="K1496" s="505"/>
      <c r="L1496" s="505"/>
      <c r="M1496" s="365"/>
      <c r="N1496" s="365"/>
    </row>
    <row r="1497" s="451" customFormat="1" spans="2:13">
      <c r="B1497" s="451" t="s">
        <v>726</v>
      </c>
      <c r="H1497" s="509"/>
      <c r="I1497" s="509"/>
      <c r="J1497" s="509"/>
      <c r="L1497" s="509"/>
      <c r="M1497" s="511"/>
    </row>
    <row r="1498" customHeight="1" spans="2:13">
      <c r="B1498" s="453" t="s">
        <v>80</v>
      </c>
      <c r="C1498" s="454" t="s">
        <v>81</v>
      </c>
      <c r="D1498" s="454" t="s">
        <v>422</v>
      </c>
      <c r="E1498" s="454" t="s">
        <v>59</v>
      </c>
      <c r="F1498" s="454" t="s">
        <v>83</v>
      </c>
      <c r="G1498" s="454" t="s">
        <v>423</v>
      </c>
      <c r="H1498" s="454" t="s">
        <v>85</v>
      </c>
      <c r="I1498" s="486" t="s">
        <v>86</v>
      </c>
      <c r="J1498" s="486"/>
      <c r="K1498" s="486" t="s">
        <v>424</v>
      </c>
      <c r="L1498" s="486"/>
      <c r="M1498" s="486" t="s">
        <v>425</v>
      </c>
    </row>
    <row r="1499" spans="2:13">
      <c r="B1499" s="453"/>
      <c r="C1499" s="454"/>
      <c r="D1499" s="454"/>
      <c r="E1499" s="454"/>
      <c r="F1499" s="454"/>
      <c r="G1499" s="454"/>
      <c r="H1499" s="455"/>
      <c r="I1499" s="486" t="s">
        <v>89</v>
      </c>
      <c r="J1499" s="486" t="s">
        <v>90</v>
      </c>
      <c r="K1499" s="486" t="s">
        <v>89</v>
      </c>
      <c r="L1499" s="486" t="s">
        <v>90</v>
      </c>
      <c r="M1499" s="486"/>
    </row>
    <row r="1500" spans="2:13">
      <c r="B1500" s="456">
        <v>1</v>
      </c>
      <c r="C1500" s="456">
        <v>2</v>
      </c>
      <c r="D1500" s="456">
        <v>3</v>
      </c>
      <c r="E1500" s="456">
        <v>4</v>
      </c>
      <c r="F1500" s="456">
        <v>5</v>
      </c>
      <c r="G1500" s="456">
        <v>6</v>
      </c>
      <c r="H1500" s="456">
        <v>7</v>
      </c>
      <c r="I1500" s="456">
        <v>8</v>
      </c>
      <c r="J1500" s="456">
        <v>9</v>
      </c>
      <c r="K1500" s="456">
        <v>10</v>
      </c>
      <c r="L1500" s="456">
        <v>11</v>
      </c>
      <c r="M1500" s="456">
        <v>12</v>
      </c>
    </row>
    <row r="1501" ht="28.5" spans="2:13">
      <c r="B1501" s="387">
        <v>1</v>
      </c>
      <c r="C1501" s="387" t="s">
        <v>426</v>
      </c>
      <c r="D1501" s="387">
        <v>1</v>
      </c>
      <c r="E1501" s="389" t="s">
        <v>427</v>
      </c>
      <c r="F1501" s="457" t="s">
        <v>428</v>
      </c>
      <c r="G1501" s="458" t="s">
        <v>429</v>
      </c>
      <c r="H1501" s="459" t="s">
        <v>430</v>
      </c>
      <c r="I1501" s="448">
        <v>1</v>
      </c>
      <c r="J1501" s="488">
        <v>100</v>
      </c>
      <c r="K1501" s="489">
        <v>1</v>
      </c>
      <c r="L1501" s="488">
        <v>100</v>
      </c>
      <c r="M1501" s="490"/>
    </row>
    <row r="1502" spans="2:13">
      <c r="B1502" s="460"/>
      <c r="C1502" s="460"/>
      <c r="D1502" s="461"/>
      <c r="E1502" s="395"/>
      <c r="F1502" s="462"/>
      <c r="G1502" s="463" t="s">
        <v>431</v>
      </c>
      <c r="H1502" s="459" t="s">
        <v>430</v>
      </c>
      <c r="I1502" s="491">
        <v>1</v>
      </c>
      <c r="J1502" s="491"/>
      <c r="K1502" s="491">
        <v>1</v>
      </c>
      <c r="L1502" s="491"/>
      <c r="M1502" s="490" t="s">
        <v>615</v>
      </c>
    </row>
    <row r="1503" spans="2:15">
      <c r="B1503" s="460"/>
      <c r="C1503" s="460"/>
      <c r="D1503" s="464">
        <v>2</v>
      </c>
      <c r="E1503" s="464" t="s">
        <v>433</v>
      </c>
      <c r="F1503" s="465" t="s">
        <v>434</v>
      </c>
      <c r="G1503" s="463" t="s">
        <v>435</v>
      </c>
      <c r="H1503" s="459" t="s">
        <v>436</v>
      </c>
      <c r="I1503" s="488">
        <f>COUNTA(I1504:I1508)+$M$1504</f>
        <v>22</v>
      </c>
      <c r="J1503" s="488">
        <f>I1503</f>
        <v>22</v>
      </c>
      <c r="K1503" s="488">
        <f>COUNTA(K1504:K1508)+$M$1504</f>
        <v>22</v>
      </c>
      <c r="L1503" s="488">
        <f>K1503</f>
        <v>22</v>
      </c>
      <c r="M1503" s="492"/>
      <c r="O1503" s="293" t="s">
        <v>99</v>
      </c>
    </row>
    <row r="1504" ht="28.5" spans="2:13">
      <c r="B1504" s="460"/>
      <c r="C1504" s="460"/>
      <c r="D1504" s="466"/>
      <c r="E1504" s="466"/>
      <c r="F1504" s="467"/>
      <c r="G1504" s="468" t="s">
        <v>437</v>
      </c>
      <c r="H1504" s="459"/>
      <c r="I1504" s="493" t="s">
        <v>727</v>
      </c>
      <c r="J1504" s="491"/>
      <c r="K1504" s="493" t="s">
        <v>727</v>
      </c>
      <c r="L1504" s="491"/>
      <c r="M1504" s="490">
        <v>17</v>
      </c>
    </row>
    <row r="1505" ht="28.5" spans="2:13">
      <c r="B1505" s="460"/>
      <c r="C1505" s="460"/>
      <c r="D1505" s="466"/>
      <c r="E1505" s="466"/>
      <c r="F1505" s="467"/>
      <c r="G1505" s="468" t="s">
        <v>439</v>
      </c>
      <c r="H1505" s="459"/>
      <c r="I1505" s="493" t="s">
        <v>728</v>
      </c>
      <c r="J1505" s="491"/>
      <c r="K1505" s="493" t="s">
        <v>728</v>
      </c>
      <c r="L1505" s="491"/>
      <c r="M1505" s="494"/>
    </row>
    <row r="1506" ht="28.5" spans="2:13">
      <c r="B1506" s="460"/>
      <c r="C1506" s="460"/>
      <c r="D1506" s="466"/>
      <c r="E1506" s="466"/>
      <c r="F1506" s="467"/>
      <c r="G1506" s="468" t="s">
        <v>441</v>
      </c>
      <c r="H1506" s="459"/>
      <c r="I1506" s="493" t="s">
        <v>729</v>
      </c>
      <c r="J1506" s="491"/>
      <c r="K1506" s="493" t="s">
        <v>729</v>
      </c>
      <c r="L1506" s="491"/>
      <c r="M1506" s="494"/>
    </row>
    <row r="1507" ht="28.5" spans="2:13">
      <c r="B1507" s="460"/>
      <c r="C1507" s="460"/>
      <c r="D1507" s="466"/>
      <c r="E1507" s="466"/>
      <c r="F1507" s="467"/>
      <c r="G1507" s="468" t="s">
        <v>443</v>
      </c>
      <c r="H1507" s="459"/>
      <c r="I1507" s="493" t="s">
        <v>730</v>
      </c>
      <c r="J1507" s="491"/>
      <c r="K1507" s="493" t="s">
        <v>730</v>
      </c>
      <c r="L1507" s="491"/>
      <c r="M1507" s="494"/>
    </row>
    <row r="1508" ht="15" spans="2:13">
      <c r="B1508" s="461"/>
      <c r="C1508" s="461"/>
      <c r="D1508" s="469"/>
      <c r="E1508" s="469"/>
      <c r="F1508" s="470"/>
      <c r="G1508" s="468" t="s">
        <v>559</v>
      </c>
      <c r="H1508" s="459"/>
      <c r="I1508" s="448" t="s">
        <v>731</v>
      </c>
      <c r="J1508" s="491"/>
      <c r="K1508" s="489" t="s">
        <v>731</v>
      </c>
      <c r="L1508" s="491"/>
      <c r="M1508" s="494"/>
    </row>
    <row r="1509" ht="28.5" spans="2:15">
      <c r="B1509" s="387">
        <v>2</v>
      </c>
      <c r="C1509" s="387" t="s">
        <v>447</v>
      </c>
      <c r="D1509" s="387">
        <v>3</v>
      </c>
      <c r="E1509" s="389" t="s">
        <v>448</v>
      </c>
      <c r="F1509" s="457" t="s">
        <v>449</v>
      </c>
      <c r="G1509" s="471" t="s">
        <v>450</v>
      </c>
      <c r="H1509" s="472" t="s">
        <v>117</v>
      </c>
      <c r="I1509" s="448">
        <v>1</v>
      </c>
      <c r="J1509" s="324">
        <v>100</v>
      </c>
      <c r="K1509" s="489">
        <v>1</v>
      </c>
      <c r="L1509" s="324">
        <v>100</v>
      </c>
      <c r="M1509" s="490"/>
      <c r="O1509" s="293" t="s">
        <v>99</v>
      </c>
    </row>
    <row r="1510" ht="28.5" spans="2:13">
      <c r="B1510" s="461"/>
      <c r="C1510" s="461"/>
      <c r="D1510" s="461"/>
      <c r="E1510" s="395"/>
      <c r="F1510" s="462"/>
      <c r="G1510" s="471" t="s">
        <v>451</v>
      </c>
      <c r="H1510" s="472" t="s">
        <v>117</v>
      </c>
      <c r="I1510" s="448">
        <v>1</v>
      </c>
      <c r="J1510" s="491"/>
      <c r="K1510" s="489">
        <v>1</v>
      </c>
      <c r="L1510" s="491"/>
      <c r="M1510" s="490"/>
    </row>
    <row r="1511" spans="2:13">
      <c r="B1511" s="387">
        <v>3</v>
      </c>
      <c r="C1511" s="387" t="s">
        <v>452</v>
      </c>
      <c r="D1511" s="464">
        <v>4</v>
      </c>
      <c r="E1511" s="389" t="s">
        <v>453</v>
      </c>
      <c r="F1511" s="457" t="s">
        <v>454</v>
      </c>
      <c r="G1511" s="471" t="s">
        <v>455</v>
      </c>
      <c r="H1511" s="472" t="s">
        <v>456</v>
      </c>
      <c r="I1511" s="448">
        <v>12</v>
      </c>
      <c r="J1511" s="324">
        <f>IF(I1512=0,"tdi",IF(I1512="tdi","tdi",IF(I1511="tdi","tdi",IF(AND(COUNT(I1511)=1,COUNT(I1512)=1,I1511&lt;=I1512),I1511/I1512*100,IF(OR(COUNTBLANK(I1511)=1,COUNTBLANK(I1512)=1),"tdi",IF(AND(COUNTA(I1511)=1,COUNTA(I1512)=1),"salah tolong cek"))))))</f>
        <v>92.3076923076923</v>
      </c>
      <c r="K1511" s="459">
        <v>12</v>
      </c>
      <c r="L1511" s="324">
        <f>IF(K1512=0,"tdi",IF(K1512="tdi","tdi",IF(K1511="tdi","tdi",IF(AND(COUNT(K1511)=1,COUNT(K1512)=1,K1511&lt;=K1512),K1511/K1512*100,IF(OR(COUNTBLANK(K1511)=1,COUNTBLANK(K1512)=1),"tdi",IF(AND(COUNTA(K1511)=1,COUNTA(K1512)=1),"salah tolong cek"))))))</f>
        <v>92.3076923076923</v>
      </c>
      <c r="M1511" s="490"/>
    </row>
    <row r="1512" spans="2:13">
      <c r="B1512" s="460"/>
      <c r="C1512" s="460"/>
      <c r="D1512" s="469"/>
      <c r="E1512" s="395"/>
      <c r="F1512" s="462"/>
      <c r="G1512" s="471" t="s">
        <v>458</v>
      </c>
      <c r="H1512" s="472" t="s">
        <v>456</v>
      </c>
      <c r="I1512" s="448">
        <v>13</v>
      </c>
      <c r="J1512" s="491"/>
      <c r="K1512" s="459">
        <v>13</v>
      </c>
      <c r="L1512" s="491"/>
      <c r="M1512" s="490"/>
    </row>
    <row r="1513" ht="28.5" spans="2:13">
      <c r="B1513" s="460"/>
      <c r="C1513" s="460"/>
      <c r="D1513" s="387">
        <v>5</v>
      </c>
      <c r="E1513" s="473" t="s">
        <v>459</v>
      </c>
      <c r="F1513" s="457" t="s">
        <v>460</v>
      </c>
      <c r="G1513" s="474" t="s">
        <v>461</v>
      </c>
      <c r="H1513" s="472" t="s">
        <v>456</v>
      </c>
      <c r="I1513" s="491">
        <f>IF(COUNTIF(I1514:I1517,"tdi")=4,"tdi",COUNTIFS(I1514:I1517,"&lt;&gt;TDI",I1514:I1517,"&lt;&gt;0",I1514:I1517,"&lt;&gt;"))</f>
        <v>1</v>
      </c>
      <c r="J1513" s="488" t="str">
        <f>IF(I1513="tdi","tdi",IF(I1513&gt;=1,"ada","tidak"))</f>
        <v>ada</v>
      </c>
      <c r="K1513" s="491">
        <f>IF(COUNTIF(K1514:K1517,"tdi")=4,"tdi",COUNTIFS(K1514:K1517,"&lt;&gt;TDI",K1514:K1517,"&lt;&gt;0",K1514:K1517,"&lt;&gt;"))</f>
        <v>1</v>
      </c>
      <c r="L1513" s="488" t="str">
        <f>IF(K1513="tdi","tdi",IF(K1513&gt;=1,"ada","tidak"))</f>
        <v>ada</v>
      </c>
      <c r="M1513" s="490"/>
    </row>
    <row r="1514" spans="2:13">
      <c r="B1514" s="460"/>
      <c r="C1514" s="460"/>
      <c r="D1514" s="460"/>
      <c r="E1514" s="475"/>
      <c r="F1514" s="476"/>
      <c r="G1514" s="474" t="s">
        <v>463</v>
      </c>
      <c r="H1514" s="472"/>
      <c r="I1514" s="497" t="s">
        <v>732</v>
      </c>
      <c r="J1514" s="498"/>
      <c r="K1514" s="497" t="s">
        <v>732</v>
      </c>
      <c r="L1514" s="498"/>
      <c r="M1514" s="490"/>
    </row>
    <row r="1515" spans="2:13">
      <c r="B1515" s="460"/>
      <c r="C1515" s="460"/>
      <c r="D1515" s="460"/>
      <c r="E1515" s="475"/>
      <c r="F1515" s="476"/>
      <c r="G1515" s="474" t="s">
        <v>465</v>
      </c>
      <c r="H1515" s="472"/>
      <c r="I1515" s="497"/>
      <c r="J1515" s="498"/>
      <c r="K1515" s="499"/>
      <c r="L1515" s="498"/>
      <c r="M1515" s="490"/>
    </row>
    <row r="1516" spans="2:13">
      <c r="B1516" s="460"/>
      <c r="C1516" s="460"/>
      <c r="D1516" s="460"/>
      <c r="E1516" s="475"/>
      <c r="F1516" s="476"/>
      <c r="G1516" s="474" t="s">
        <v>467</v>
      </c>
      <c r="H1516" s="472"/>
      <c r="I1516" s="497"/>
      <c r="J1516" s="498"/>
      <c r="K1516" s="499"/>
      <c r="L1516" s="498"/>
      <c r="M1516" s="490"/>
    </row>
    <row r="1517" spans="2:13">
      <c r="B1517" s="461"/>
      <c r="C1517" s="461"/>
      <c r="D1517" s="461"/>
      <c r="E1517" s="477"/>
      <c r="F1517" s="462"/>
      <c r="G1517" s="474" t="s">
        <v>469</v>
      </c>
      <c r="H1517" s="472"/>
      <c r="I1517" s="497"/>
      <c r="J1517" s="498"/>
      <c r="K1517" s="499"/>
      <c r="L1517" s="498"/>
      <c r="M1517" s="490"/>
    </row>
    <row r="1518" spans="2:15">
      <c r="B1518" s="387">
        <v>4</v>
      </c>
      <c r="C1518" s="387" t="s">
        <v>471</v>
      </c>
      <c r="D1518" s="464">
        <v>6</v>
      </c>
      <c r="E1518" s="473" t="s">
        <v>472</v>
      </c>
      <c r="F1518" s="457" t="s">
        <v>473</v>
      </c>
      <c r="G1518" s="474" t="s">
        <v>474</v>
      </c>
      <c r="H1518" s="472" t="s">
        <v>113</v>
      </c>
      <c r="I1518" s="448">
        <v>32</v>
      </c>
      <c r="J1518" s="324">
        <f>IF(I1519=0,"tdi",IF(I1519="tdi","tdi",IF(I1518="tdi","tdi",IF(AND(COUNT(I1518)=1,COUNT(I1519)=1,I1518&lt;=I1519),I1518/I1519*100,IF(OR(COUNTBLANK(I1518)=1,COUNTBLANK(I1519)=1),"tdi",IF(AND(COUNTA(I1518)=1,COUNTA(I1519)=1),"salah tolong cek"))))))</f>
        <v>0.630541871921182</v>
      </c>
      <c r="K1518" s="459">
        <v>33</v>
      </c>
      <c r="L1518" s="324">
        <f>IF(K1519=0,"tdi",IF(K1519="tdi","tdi",IF(K1518="tdi","tdi",IF(AND(COUNT(K1518)=1,COUNT(K1519)=1,K1518&lt;=K1519),K1518/K1519*100,IF(OR(COUNTBLANK(K1518)=1,COUNTBLANK(K1519)=1),"tdi",IF(AND(COUNTA(K1518)=1,COUNTA(K1519)=1),"salah tolong cek"))))))</f>
        <v>0.650246305418719</v>
      </c>
      <c r="M1518" s="490"/>
      <c r="N1518" s="293">
        <f>K1518</f>
        <v>33</v>
      </c>
      <c r="O1518" s="293" t="str">
        <f>IF($N$1951&lt;&gt;$N$1952,"Total PNS All urs berbeda PNS Kab","ok")</f>
        <v>ok</v>
      </c>
    </row>
    <row r="1519" spans="2:14">
      <c r="B1519" s="460"/>
      <c r="C1519" s="460"/>
      <c r="D1519" s="469"/>
      <c r="E1519" s="477"/>
      <c r="F1519" s="462"/>
      <c r="G1519" s="474" t="s">
        <v>475</v>
      </c>
      <c r="H1519" s="472" t="s">
        <v>113</v>
      </c>
      <c r="I1519" s="498">
        <f>'Pengambil kebijakan'!$J$50</f>
        <v>5075</v>
      </c>
      <c r="J1519" s="491"/>
      <c r="K1519" s="498">
        <f>'Pengambil kebijakan'!$L$50</f>
        <v>5075</v>
      </c>
      <c r="L1519" s="491"/>
      <c r="M1519" s="490"/>
      <c r="N1519" s="293">
        <f>K1519</f>
        <v>5075</v>
      </c>
    </row>
    <row r="1520" ht="28.5" spans="2:13">
      <c r="B1520" s="460"/>
      <c r="C1520" s="460"/>
      <c r="D1520" s="387">
        <v>7</v>
      </c>
      <c r="E1520" s="473" t="s">
        <v>476</v>
      </c>
      <c r="F1520" s="457" t="s">
        <v>477</v>
      </c>
      <c r="G1520" s="474" t="s">
        <v>478</v>
      </c>
      <c r="H1520" s="472" t="s">
        <v>113</v>
      </c>
      <c r="I1520" s="448">
        <v>8</v>
      </c>
      <c r="J1520" s="324">
        <f>IF(I1521=0,"tdi",IF(I1521="tdi","tdi",IF(I1520="tdi","tdi",IF(AND(COUNT(I1520)=1,COUNT(I1521)=1,I1520&lt;=I1521),I1520/I1521*100,IF(OR(COUNTBLANK(I1520)=1,COUNTBLANK(I1521)=1),"tdi",IF(AND(COUNTA(I1520)=1,COUNTA(I1521)=1),"salah tolong cek"))))))</f>
        <v>66.6666666666667</v>
      </c>
      <c r="K1520" s="448">
        <v>6</v>
      </c>
      <c r="L1520" s="324">
        <f>IF(K1521=0,"tdi",IF(K1521="tdi","tdi",IF(K1520="tdi","tdi",IF(AND(COUNT(K1520)=1,COUNT(K1521)=1,K1520&lt;=K1521),K1520/K1521*100,IF(OR(COUNTBLANK(K1520)=1,COUNTBLANK(K1521)=1),"tdi",IF(AND(COUNTA(K1520)=1,COUNTA(K1521)=1),"salah tolong cek"))))))</f>
        <v>50</v>
      </c>
      <c r="M1520" s="490"/>
    </row>
    <row r="1521" spans="2:13">
      <c r="B1521" s="460"/>
      <c r="C1521" s="460"/>
      <c r="D1521" s="461"/>
      <c r="E1521" s="477"/>
      <c r="F1521" s="462"/>
      <c r="G1521" s="474" t="s">
        <v>479</v>
      </c>
      <c r="H1521" s="472" t="s">
        <v>113</v>
      </c>
      <c r="I1521" s="498">
        <f>I1511</f>
        <v>12</v>
      </c>
      <c r="J1521" s="491"/>
      <c r="K1521" s="498">
        <f>K1511</f>
        <v>12</v>
      </c>
      <c r="L1521" s="491"/>
      <c r="M1521" s="490"/>
    </row>
    <row r="1522" ht="28.5" spans="2:13">
      <c r="B1522" s="460"/>
      <c r="C1522" s="460"/>
      <c r="D1522" s="464">
        <v>8</v>
      </c>
      <c r="E1522" s="389" t="s">
        <v>480</v>
      </c>
      <c r="F1522" s="457" t="s">
        <v>481</v>
      </c>
      <c r="G1522" s="474" t="s">
        <v>482</v>
      </c>
      <c r="H1522" s="472" t="s">
        <v>113</v>
      </c>
      <c r="I1522" s="448">
        <v>12</v>
      </c>
      <c r="J1522" s="324">
        <f>IF(I1523=0,"tdi",IF(I1523="tdi","tdi",IF(I1522="tdi","tdi",IF(AND(COUNT(I1522)=1,COUNT(I1523)=1,I1522&lt;=I1523),I1522/I1523*100,IF(OR(COUNTBLANK(I1522)=1,COUNTBLANK(I1523)=1),"tdi",IF(AND(COUNTA(I1522)=1,COUNTA(I1523)=1),"salah tolong cek"))))))</f>
        <v>100</v>
      </c>
      <c r="K1522" s="448">
        <v>8</v>
      </c>
      <c r="L1522" s="324">
        <f>IF(K1523=0,"tdi",IF(K1523="tdi","tdi",IF(K1522="tdi","tdi",IF(AND(COUNT(K1522)=1,COUNT(K1523)=1,K1522&lt;=K1523),K1522/K1523*100,IF(OR(COUNTBLANK(K1522)=1,COUNTBLANK(K1523)=1),"tdi",IF(AND(COUNTA(K1522)=1,COUNTA(K1523)=1),"salah tolong cek"))))))</f>
        <v>66.6666666666667</v>
      </c>
      <c r="M1522" s="490"/>
    </row>
    <row r="1523" spans="2:13">
      <c r="B1523" s="461"/>
      <c r="C1523" s="461"/>
      <c r="D1523" s="469"/>
      <c r="E1523" s="395"/>
      <c r="F1523" s="462"/>
      <c r="G1523" s="474" t="s">
        <v>479</v>
      </c>
      <c r="H1523" s="472" t="s">
        <v>113</v>
      </c>
      <c r="I1523" s="498">
        <f>I1521</f>
        <v>12</v>
      </c>
      <c r="J1523" s="491"/>
      <c r="K1523" s="498">
        <f>K1521</f>
        <v>12</v>
      </c>
      <c r="L1523" s="491"/>
      <c r="M1523" s="490"/>
    </row>
    <row r="1524" ht="42.75" spans="2:13">
      <c r="B1524" s="387">
        <v>5</v>
      </c>
      <c r="C1524" s="387" t="s">
        <v>483</v>
      </c>
      <c r="D1524" s="464">
        <v>9</v>
      </c>
      <c r="E1524" s="381" t="s">
        <v>484</v>
      </c>
      <c r="F1524" s="471" t="s">
        <v>485</v>
      </c>
      <c r="G1524" s="474" t="s">
        <v>486</v>
      </c>
      <c r="H1524" s="472" t="s">
        <v>487</v>
      </c>
      <c r="I1524" s="500">
        <f>IF(COUNTIF(I1525:I1527,"tdi")=3,"tdi",COUNTIF(I1525:I1527,"ada"))</f>
        <v>3</v>
      </c>
      <c r="J1524" s="488">
        <f>I1524</f>
        <v>3</v>
      </c>
      <c r="K1524" s="500">
        <f>IF(COUNTIF(K1525:K1527,"tdi")=3,"tdi",COUNTIF(K1525:K1527,"ada"))</f>
        <v>3</v>
      </c>
      <c r="L1524" s="488">
        <f>K1524</f>
        <v>3</v>
      </c>
      <c r="M1524" s="490"/>
    </row>
    <row r="1525" spans="2:15">
      <c r="B1525" s="460"/>
      <c r="C1525" s="460"/>
      <c r="D1525" s="466"/>
      <c r="E1525" s="661" t="s">
        <v>488</v>
      </c>
      <c r="F1525" s="471"/>
      <c r="G1525" s="661" t="s">
        <v>488</v>
      </c>
      <c r="H1525" s="472" t="s">
        <v>398</v>
      </c>
      <c r="I1525" s="448" t="s">
        <v>97</v>
      </c>
      <c r="J1525" s="498"/>
      <c r="K1525" s="489" t="s">
        <v>97</v>
      </c>
      <c r="L1525" s="498"/>
      <c r="M1525" s="490"/>
      <c r="O1525" s="293" t="s">
        <v>99</v>
      </c>
    </row>
    <row r="1526" spans="2:13">
      <c r="B1526" s="460"/>
      <c r="C1526" s="460"/>
      <c r="D1526" s="466"/>
      <c r="E1526" s="661" t="s">
        <v>489</v>
      </c>
      <c r="F1526" s="471"/>
      <c r="G1526" s="661" t="s">
        <v>489</v>
      </c>
      <c r="H1526" s="472" t="s">
        <v>398</v>
      </c>
      <c r="I1526" s="448" t="s">
        <v>97</v>
      </c>
      <c r="J1526" s="498"/>
      <c r="K1526" s="489" t="s">
        <v>97</v>
      </c>
      <c r="L1526" s="498"/>
      <c r="M1526" s="490"/>
    </row>
    <row r="1527" spans="2:13">
      <c r="B1527" s="460"/>
      <c r="C1527" s="460"/>
      <c r="D1527" s="469"/>
      <c r="E1527" s="381" t="s">
        <v>490</v>
      </c>
      <c r="F1527" s="471"/>
      <c r="G1527" s="381" t="s">
        <v>490</v>
      </c>
      <c r="H1527" s="472" t="s">
        <v>398</v>
      </c>
      <c r="I1527" s="448" t="s">
        <v>97</v>
      </c>
      <c r="J1527" s="498"/>
      <c r="K1527" s="489" t="s">
        <v>97</v>
      </c>
      <c r="L1527" s="498"/>
      <c r="M1527" s="490"/>
    </row>
    <row r="1528" ht="28.5" spans="2:13">
      <c r="B1528" s="460"/>
      <c r="C1528" s="460"/>
      <c r="D1528" s="478">
        <v>10</v>
      </c>
      <c r="E1528" s="473" t="s">
        <v>491</v>
      </c>
      <c r="F1528" s="457" t="s">
        <v>492</v>
      </c>
      <c r="G1528" s="471" t="s">
        <v>493</v>
      </c>
      <c r="H1528" s="472" t="s">
        <v>430</v>
      </c>
      <c r="I1528" s="448">
        <v>5</v>
      </c>
      <c r="J1528" s="324">
        <f>IF(I1529=0,"tdi",IF(I1529="tdi","tdi",IF(I1528="tdi","tdi",IF(AND(COUNT(I1528)=1,COUNT(I1529)=1,I1528&lt;=I1529),I1528/I1529*100,IF(OR(COUNTBLANK(I1528)=1,COUNTBLANK(I1529)=1),"tdi",IF(AND(COUNTA(I1528)=1,COUNTA(I1529)=1),"salah tolong cek"))))))</f>
        <v>83.3333333333333</v>
      </c>
      <c r="K1528" s="459">
        <v>5</v>
      </c>
      <c r="L1528" s="324">
        <f>IF(K1529=0,"tdi",IF(K1529="tdi","tdi",IF(K1528="tdi","tdi",IF(AND(COUNT(K1528)=1,COUNT(K1529)=1,K1528&lt;=K1529),K1528/K1529*100,IF(OR(COUNTBLANK(K1528)=1,COUNTBLANK(K1529)=1),"tdi",IF(AND(COUNTA(K1528)=1,COUNTA(K1529)=1),"salah tolong cek"))))))</f>
        <v>83.3333333333333</v>
      </c>
      <c r="M1528" s="490"/>
    </row>
    <row r="1529" spans="2:13">
      <c r="B1529" s="460"/>
      <c r="C1529" s="460"/>
      <c r="D1529" s="479"/>
      <c r="E1529" s="477"/>
      <c r="F1529" s="462"/>
      <c r="G1529" s="471" t="s">
        <v>494</v>
      </c>
      <c r="H1529" s="472" t="s">
        <v>430</v>
      </c>
      <c r="I1529" s="448">
        <v>6</v>
      </c>
      <c r="J1529" s="491"/>
      <c r="K1529" s="459">
        <v>6</v>
      </c>
      <c r="L1529" s="491"/>
      <c r="M1529" s="490"/>
    </row>
    <row r="1530" ht="28.5" spans="2:13">
      <c r="B1530" s="460"/>
      <c r="C1530" s="460"/>
      <c r="D1530" s="387">
        <v>11</v>
      </c>
      <c r="E1530" s="473" t="s">
        <v>495</v>
      </c>
      <c r="F1530" s="457" t="s">
        <v>496</v>
      </c>
      <c r="G1530" s="471" t="s">
        <v>497</v>
      </c>
      <c r="H1530" s="472" t="s">
        <v>430</v>
      </c>
      <c r="I1530" s="448">
        <v>3</v>
      </c>
      <c r="J1530" s="324">
        <f>IF(I1531=0,"tdi",IF(I1531="tdi","tdi",IF(I1530="tdi","tdi",IF(AND(COUNT(I1530)=1,COUNT(I1531)=1,I1530&lt;=I1531),I1530/I1531*100,IF(OR(COUNTBLANK(I1530)=1,COUNTBLANK(I1531)=1),"tdi",IF(AND(COUNTA(I1530)=1,COUNTA(I1531)=1),"salah tolong cek"))))))</f>
        <v>100</v>
      </c>
      <c r="K1530" s="459">
        <v>3</v>
      </c>
      <c r="L1530" s="324">
        <f>IF(K1531=0,"tdi",IF(K1531="tdi","tdi",IF(K1530="tdi","tdi",IF(AND(COUNT(K1530)=1,COUNT(K1531)=1,K1530&lt;=K1531),K1530/K1531*100,IF(OR(COUNTBLANK(K1530)=1,COUNTBLANK(K1531)=1),"tdi",IF(AND(COUNTA(K1530)=1,COUNTA(K1531)=1),"salah tolong cek"))))))</f>
        <v>100</v>
      </c>
      <c r="M1530" s="490"/>
    </row>
    <row r="1531" spans="2:13">
      <c r="B1531" s="460"/>
      <c r="C1531" s="460"/>
      <c r="D1531" s="461"/>
      <c r="E1531" s="477"/>
      <c r="F1531" s="462"/>
      <c r="G1531" s="474" t="s">
        <v>498</v>
      </c>
      <c r="H1531" s="472" t="s">
        <v>430</v>
      </c>
      <c r="I1531" s="448">
        <v>3</v>
      </c>
      <c r="J1531" s="491"/>
      <c r="K1531" s="459">
        <v>3</v>
      </c>
      <c r="L1531" s="491"/>
      <c r="M1531" s="490"/>
    </row>
    <row r="1532" ht="28.5" spans="2:13">
      <c r="B1532" s="460"/>
      <c r="C1532" s="460"/>
      <c r="D1532" s="478">
        <v>12</v>
      </c>
      <c r="E1532" s="473" t="s">
        <v>499</v>
      </c>
      <c r="F1532" s="457" t="s">
        <v>500</v>
      </c>
      <c r="G1532" s="474" t="s">
        <v>501</v>
      </c>
      <c r="H1532" s="472" t="s">
        <v>430</v>
      </c>
      <c r="I1532" s="448">
        <v>3</v>
      </c>
      <c r="J1532" s="324">
        <f>IF(I1533=0,"tdi",IF(I1533="tdi","tdi",IF(I1532="tdi","tdi",IF(AND(COUNT(I1532)=1,COUNT(I1533)=1,I1532&lt;=I1533),I1532/I1533*100,IF(OR(COUNTBLANK(I1532)=1,COUNTBLANK(I1533)=1),"tdi",IF(AND(COUNTA(I1532)=1,COUNTA(I1533)=1),"salah tolong cek"))))))</f>
        <v>100</v>
      </c>
      <c r="K1532" s="459">
        <v>3</v>
      </c>
      <c r="L1532" s="324">
        <f>IF(K1533=0,"tdi",IF(K1533="tdi","tdi",IF(K1532="tdi","tdi",IF(AND(COUNT(K1532)=1,COUNT(K1533)=1,K1532&lt;=K1533),K1532/K1533*100,IF(OR(COUNTBLANK(K1532)=1,COUNTBLANK(K1533)=1),"tdi",IF(AND(COUNTA(K1532)=1,COUNTA(K1533)=1),"salah tolong cek"))))))</f>
        <v>100</v>
      </c>
      <c r="M1532" s="490"/>
    </row>
    <row r="1533" spans="2:13">
      <c r="B1533" s="461"/>
      <c r="C1533" s="461"/>
      <c r="D1533" s="479"/>
      <c r="E1533" s="477"/>
      <c r="F1533" s="462"/>
      <c r="G1533" s="474" t="s">
        <v>502</v>
      </c>
      <c r="H1533" s="472" t="s">
        <v>430</v>
      </c>
      <c r="I1533" s="448">
        <v>3</v>
      </c>
      <c r="J1533" s="491"/>
      <c r="K1533" s="459">
        <v>3</v>
      </c>
      <c r="L1533" s="491"/>
      <c r="M1533" s="490"/>
    </row>
    <row r="1534" customHeight="1" spans="2:15">
      <c r="B1534" s="388">
        <v>6</v>
      </c>
      <c r="C1534" s="387" t="s">
        <v>503</v>
      </c>
      <c r="D1534" s="387">
        <v>13</v>
      </c>
      <c r="E1534" s="473" t="s">
        <v>504</v>
      </c>
      <c r="F1534" s="457" t="s">
        <v>505</v>
      </c>
      <c r="G1534" s="474" t="s">
        <v>506</v>
      </c>
      <c r="H1534" s="472" t="s">
        <v>507</v>
      </c>
      <c r="I1534" s="504">
        <v>8442722346</v>
      </c>
      <c r="J1534" s="324">
        <f>IF(I1535=0,"tdi",IF(I1535="tdi","tdi",IF(I1534="tdi","tdi",IF(AND(COUNT(I1534)=1,COUNT(I1535)=1,I1534&lt;=I1535),I1534/I1535*100,IF(OR(COUNTBLANK(I1534)=1,COUNTBLANK(I1535)=1),"tdi",IF(AND(COUNTA(I1534)=1,COUNTA(I1535)=1),"salah tolong cek"))))))</f>
        <v>0.308277065812727</v>
      </c>
      <c r="K1534" s="447">
        <v>8442722346</v>
      </c>
      <c r="L1534" s="324">
        <f>IF(K1535=0,"tdi",IF(K1535="tdi","tdi",IF(K1534="tdi","tdi",IF(AND(COUNT(K1534)=1,COUNT(K1535)=1,K1534&lt;=K1535),K1534/K1535*100,IF(OR(COUNTBLANK(K1534)=1,COUNTBLANK(K1535)=1),"tdi",IF(AND(COUNTA(K1534)=1,COUNTA(K1535)=1),"salah tolong cek"))))))</f>
        <v>0.348811092636659</v>
      </c>
      <c r="M1534" s="490"/>
      <c r="N1534" s="293">
        <f>K1534</f>
        <v>8442722346</v>
      </c>
      <c r="O1534" s="293" t="str">
        <f>IF($N$1954&lt;&gt;$N$1955,"Total angrn sel SKPD berbeda dgn total APBD","Ok")</f>
        <v>Ok</v>
      </c>
    </row>
    <row r="1535" spans="2:14">
      <c r="B1535" s="390"/>
      <c r="C1535" s="460"/>
      <c r="D1535" s="461"/>
      <c r="E1535" s="477"/>
      <c r="F1535" s="462"/>
      <c r="G1535" s="474" t="s">
        <v>508</v>
      </c>
      <c r="H1535" s="472" t="s">
        <v>507</v>
      </c>
      <c r="I1535" s="504">
        <v>2738680000000</v>
      </c>
      <c r="J1535" s="491"/>
      <c r="K1535" s="513">
        <v>2420428284600</v>
      </c>
      <c r="L1535" s="491"/>
      <c r="M1535" s="490"/>
      <c r="N1535" s="293">
        <f>K1535</f>
        <v>2420428284600</v>
      </c>
    </row>
    <row r="1536" spans="2:13">
      <c r="B1536" s="391"/>
      <c r="C1536" s="460"/>
      <c r="D1536" s="478">
        <v>14</v>
      </c>
      <c r="E1536" s="473" t="s">
        <v>509</v>
      </c>
      <c r="F1536" s="457" t="s">
        <v>510</v>
      </c>
      <c r="G1536" s="480" t="s">
        <v>511</v>
      </c>
      <c r="H1536" s="472" t="s">
        <v>507</v>
      </c>
      <c r="I1536" s="504">
        <v>157235000</v>
      </c>
      <c r="J1536" s="324">
        <f>IF(I1537=0,"tdi",IF(I1537="tdi","tdi",IF(I1536="tdi","tdi",IF(AND(COUNT(I1536)=1,COUNT(I1537)=1,I1536&lt;=I1537),I1536/I1537*100,IF(OR(COUNTBLANK(I1536)=1,COUNTBLANK(I1537)=1),"tdi",IF(AND(COUNTA(I1536)=1,COUNTA(I1537)=1),"salah tolong cek"))))))</f>
        <v>1.86924819833341</v>
      </c>
      <c r="K1536" s="447">
        <v>157235000</v>
      </c>
      <c r="L1536" s="324">
        <f>IF(K1537=0,"tdi",IF(K1537="tdi","tdi",IF(K1536="tdi","tdi",IF(AND(COUNT(K1536)=1,COUNT(K1537)=1,K1536&lt;=K1537),K1536/K1537*100,IF(OR(COUNTBLANK(K1536)=1,COUNTBLANK(K1537)=1),"tdi",IF(AND(COUNTA(K1536)=1,COUNTA(K1537)=1),"salah tolong cek"))))))</f>
        <v>1.99884398208677</v>
      </c>
      <c r="M1536" s="490"/>
    </row>
    <row r="1537" spans="2:13">
      <c r="B1537" s="391"/>
      <c r="C1537" s="460"/>
      <c r="D1537" s="479"/>
      <c r="E1537" s="477"/>
      <c r="F1537" s="462"/>
      <c r="G1537" s="480" t="s">
        <v>512</v>
      </c>
      <c r="H1537" s="472" t="s">
        <v>507</v>
      </c>
      <c r="I1537" s="504">
        <v>8411670539</v>
      </c>
      <c r="J1537" s="491"/>
      <c r="K1537" s="447">
        <v>7866296790</v>
      </c>
      <c r="L1537" s="491"/>
      <c r="M1537" s="490"/>
    </row>
    <row r="1538" spans="2:13">
      <c r="B1538" s="391"/>
      <c r="C1538" s="460"/>
      <c r="D1538" s="387">
        <v>15</v>
      </c>
      <c r="E1538" s="473" t="s">
        <v>513</v>
      </c>
      <c r="F1538" s="457" t="s">
        <v>514</v>
      </c>
      <c r="G1538" s="480" t="s">
        <v>515</v>
      </c>
      <c r="H1538" s="472" t="s">
        <v>507</v>
      </c>
      <c r="I1538" s="504">
        <v>285772350</v>
      </c>
      <c r="J1538" s="324">
        <f>IF(I1539=0,"tdi",IF(I1539="tdi","tdi",IF(I1538="tdi","tdi",IF(AND(COUNT(I1538)=1,COUNT(I1539)=1,I1538&lt;=I1539),I1538/I1539*100,IF(OR(COUNTBLANK(I1538)=1,COUNTBLANK(I1539)=1),"tdi",IF(AND(COUNTA(I1538)=1,COUNTA(I1539)=1),"salah tolong cek"))))))</f>
        <v>11.6076355453993</v>
      </c>
      <c r="K1538" s="447">
        <v>226629262.5</v>
      </c>
      <c r="L1538" s="324">
        <f>IF(K1539=0,"tdi",IF(K1539="tdi","tdi",IF(K1538="tdi","tdi",IF(AND(COUNT(K1538)=1,COUNT(K1539)=1,K1538&lt;=K1539),K1538/K1539*100,IF(OR(COUNTBLANK(K1538)=1,COUNTBLANK(K1539)=1),"tdi",IF(AND(COUNTA(K1538)=1,COUNTA(K1539)=1),"salah tolong cek"))))))</f>
        <v>8.70489422837888</v>
      </c>
      <c r="M1538" s="490"/>
    </row>
    <row r="1539" spans="2:13">
      <c r="B1539" s="391"/>
      <c r="C1539" s="460"/>
      <c r="D1539" s="461"/>
      <c r="E1539" s="477"/>
      <c r="F1539" s="462"/>
      <c r="G1539" s="480" t="s">
        <v>516</v>
      </c>
      <c r="H1539" s="472" t="s">
        <v>507</v>
      </c>
      <c r="I1539" s="504">
        <v>2461934206</v>
      </c>
      <c r="J1539" s="491"/>
      <c r="K1539" s="447">
        <v>2603469457</v>
      </c>
      <c r="L1539" s="491"/>
      <c r="M1539" s="490"/>
    </row>
    <row r="1540" spans="2:13">
      <c r="B1540" s="391"/>
      <c r="C1540" s="460"/>
      <c r="D1540" s="478">
        <v>16</v>
      </c>
      <c r="E1540" s="473" t="s">
        <v>517</v>
      </c>
      <c r="F1540" s="457" t="s">
        <v>518</v>
      </c>
      <c r="G1540" s="480" t="s">
        <v>515</v>
      </c>
      <c r="H1540" s="472" t="s">
        <v>507</v>
      </c>
      <c r="I1540" s="502">
        <f>I1538</f>
        <v>285772350</v>
      </c>
      <c r="J1540" s="322">
        <f>IF(COUNTBLANK(I1540)=1,"tdi",IF(I1540="tdi","tdi",IF(COUNTBLANK(I1541)=1,"tdi",IF(I1541="tdi","tdi",IF(I1541=0,"tdi",IF(AND(COUNT(I1540)=1,COUNT(I1541)=1),I1540/I1541*100,"salah tolong cek"))))))</f>
        <v>3.39733170331673</v>
      </c>
      <c r="K1540" s="502">
        <f>K1538</f>
        <v>226629262.5</v>
      </c>
      <c r="L1540" s="322">
        <f>IF(COUNTBLANK(K1540)=1,"tdi",IF(K1540="tdi","tdi",IF(COUNTBLANK(K1541)=1,"tdi",IF(K1541="tdi","tdi",IF(K1541=0,"tdi",IF(AND(COUNT(K1540)=1,COUNT(K1541)=1),K1540/K1541*100,"salah tolong cek"))))))</f>
        <v>2.8810159157496</v>
      </c>
      <c r="M1540" s="490"/>
    </row>
    <row r="1541" spans="2:13">
      <c r="B1541" s="391"/>
      <c r="C1541" s="460"/>
      <c r="D1541" s="479"/>
      <c r="E1541" s="477"/>
      <c r="F1541" s="462"/>
      <c r="G1541" s="480" t="s">
        <v>512</v>
      </c>
      <c r="H1541" s="472" t="s">
        <v>507</v>
      </c>
      <c r="I1541" s="502">
        <f>I1537</f>
        <v>8411670539</v>
      </c>
      <c r="J1541" s="491"/>
      <c r="K1541" s="502">
        <f>K1537</f>
        <v>7866296790</v>
      </c>
      <c r="L1541" s="491"/>
      <c r="M1541" s="490"/>
    </row>
    <row r="1542" ht="42.75" spans="2:13">
      <c r="B1542" s="391"/>
      <c r="C1542" s="460"/>
      <c r="D1542" s="387">
        <v>17</v>
      </c>
      <c r="E1542" s="393" t="s">
        <v>519</v>
      </c>
      <c r="F1542" s="471" t="s">
        <v>520</v>
      </c>
      <c r="G1542" s="463" t="s">
        <v>521</v>
      </c>
      <c r="H1542" s="472" t="s">
        <v>522</v>
      </c>
      <c r="I1542" s="500">
        <f>IF(COUNTIF(I1543:I1545,"tdi")=3,"tdi",COUNTIF(I1543:I1545,"ada"))</f>
        <v>3</v>
      </c>
      <c r="J1542" s="488">
        <f>I1542</f>
        <v>3</v>
      </c>
      <c r="K1542" s="500">
        <f>IF(COUNTIF(K1543:K1545,"tdi")=3,"tdi",COUNTIF(K1543:K1545,"ada"))</f>
        <v>3</v>
      </c>
      <c r="L1542" s="488">
        <f>K1542</f>
        <v>3</v>
      </c>
      <c r="M1542" s="490"/>
    </row>
    <row r="1543" spans="2:13">
      <c r="B1543" s="391"/>
      <c r="C1543" s="460"/>
      <c r="D1543" s="460"/>
      <c r="E1543" s="662" t="s">
        <v>523</v>
      </c>
      <c r="F1543" s="471"/>
      <c r="G1543" s="662" t="s">
        <v>523</v>
      </c>
      <c r="H1543" s="472" t="s">
        <v>398</v>
      </c>
      <c r="I1543" s="448" t="s">
        <v>97</v>
      </c>
      <c r="J1543" s="503"/>
      <c r="K1543" s="489" t="s">
        <v>97</v>
      </c>
      <c r="L1543" s="503"/>
      <c r="M1543" s="490"/>
    </row>
    <row r="1544" spans="2:13">
      <c r="B1544" s="391"/>
      <c r="C1544" s="460"/>
      <c r="D1544" s="460"/>
      <c r="E1544" s="662" t="s">
        <v>524</v>
      </c>
      <c r="F1544" s="471"/>
      <c r="G1544" s="662" t="s">
        <v>524</v>
      </c>
      <c r="H1544" s="472" t="s">
        <v>398</v>
      </c>
      <c r="I1544" s="448" t="s">
        <v>97</v>
      </c>
      <c r="J1544" s="503"/>
      <c r="K1544" s="489" t="s">
        <v>97</v>
      </c>
      <c r="L1544" s="503"/>
      <c r="M1544" s="490"/>
    </row>
    <row r="1545" spans="2:13">
      <c r="B1545" s="395"/>
      <c r="C1545" s="461"/>
      <c r="D1545" s="461"/>
      <c r="E1545" s="662" t="s">
        <v>525</v>
      </c>
      <c r="F1545" s="471"/>
      <c r="G1545" s="662" t="s">
        <v>525</v>
      </c>
      <c r="H1545" s="472" t="s">
        <v>398</v>
      </c>
      <c r="I1545" s="448" t="s">
        <v>97</v>
      </c>
      <c r="J1545" s="503"/>
      <c r="K1545" s="489" t="s">
        <v>97</v>
      </c>
      <c r="L1545" s="503"/>
      <c r="M1545" s="490"/>
    </row>
    <row r="1546" ht="29.25" spans="2:13">
      <c r="B1546" s="478">
        <v>7</v>
      </c>
      <c r="C1546" s="387" t="s">
        <v>526</v>
      </c>
      <c r="D1546" s="374">
        <v>18</v>
      </c>
      <c r="E1546" s="381" t="s">
        <v>527</v>
      </c>
      <c r="F1546" s="471" t="s">
        <v>528</v>
      </c>
      <c r="G1546" s="471" t="s">
        <v>529</v>
      </c>
      <c r="H1546" s="472" t="s">
        <v>398</v>
      </c>
      <c r="I1546" s="448" t="s">
        <v>97</v>
      </c>
      <c r="J1546" s="488" t="str">
        <f>IF(I1546="ada","ada",IF(I1546="tidak","tidak",IF(I1546="","tdi",IF(I1546="tdi","tdi","salah tolong cek"))))</f>
        <v>ada</v>
      </c>
      <c r="K1546" s="514" t="s">
        <v>97</v>
      </c>
      <c r="L1546" s="488" t="str">
        <f>IF(K1546="ada","ada",IF(K1546="tidak","tidak",IF(K1546="","tdi",IF(K1546="tdi","tdi","salah tolong cek"))))</f>
        <v>ada</v>
      </c>
      <c r="M1546" s="490"/>
    </row>
    <row r="1547" spans="2:13">
      <c r="B1547" s="481"/>
      <c r="C1547" s="460"/>
      <c r="D1547" s="387">
        <v>19</v>
      </c>
      <c r="E1547" s="473" t="s">
        <v>530</v>
      </c>
      <c r="F1547" s="457" t="s">
        <v>531</v>
      </c>
      <c r="G1547" s="480" t="s">
        <v>532</v>
      </c>
      <c r="H1547" s="472" t="s">
        <v>507</v>
      </c>
      <c r="I1547" s="504">
        <v>0</v>
      </c>
      <c r="J1547" s="324">
        <f>IF(I1548=0,"tdi",IF(I1548="tdi","tdi",IF(I1547="tdi","tdi",IF(AND(COUNT(I1547)=1,COUNT(I1548)=1,I1547&lt;=I1548),I1547/I1548*100,IF(OR(COUNTBLANK(I1547)=1,COUNTBLANK(I1548)=1),"tdi",IF(AND(COUNTA(I1547)=1,COUNTA(I1548)=1),"salah tolong cek"))))))</f>
        <v>0</v>
      </c>
      <c r="K1547" s="447">
        <v>0</v>
      </c>
      <c r="L1547" s="324">
        <f>IF(K1548=0,"tdi",IF(K1548="tdi","tdi",IF(K1547="tdi","tdi",IF(AND(COUNT(K1547)=1,COUNT(K1548)=1,K1547&lt;=K1548),K1547/K1548*100,IF(OR(COUNTBLANK(K1547)=1,COUNTBLANK(K1548)=1),"tdi",IF(AND(COUNTA(K1547)=1,COUNTA(K1548)=1),"salah tolong cek"))))))</f>
        <v>0</v>
      </c>
      <c r="M1547" s="490"/>
    </row>
    <row r="1548" spans="2:13">
      <c r="B1548" s="479"/>
      <c r="C1548" s="461"/>
      <c r="D1548" s="461"/>
      <c r="E1548" s="477"/>
      <c r="F1548" s="462"/>
      <c r="G1548" s="480" t="s">
        <v>533</v>
      </c>
      <c r="H1548" s="472" t="s">
        <v>507</v>
      </c>
      <c r="I1548" s="504">
        <v>17388187699</v>
      </c>
      <c r="J1548" s="491"/>
      <c r="K1548" s="447">
        <f>11267428477</f>
        <v>11267428477</v>
      </c>
      <c r="L1548" s="491"/>
      <c r="M1548" s="490"/>
    </row>
    <row r="1549" ht="28.5" customHeight="1" spans="2:13">
      <c r="B1549" s="478">
        <v>8</v>
      </c>
      <c r="C1549" s="387" t="s">
        <v>534</v>
      </c>
      <c r="D1549" s="374">
        <v>20</v>
      </c>
      <c r="E1549" s="381" t="s">
        <v>535</v>
      </c>
      <c r="F1549" s="471" t="s">
        <v>536</v>
      </c>
      <c r="G1549" s="480" t="s">
        <v>537</v>
      </c>
      <c r="H1549" s="472" t="s">
        <v>436</v>
      </c>
      <c r="I1549" s="500">
        <f>IF(COUNTIF(I1550:I1554,"tdi")=5,"tdi",COUNTIF(I1550:I1554,"ada"))</f>
        <v>5</v>
      </c>
      <c r="J1549" s="488">
        <f>I1549</f>
        <v>5</v>
      </c>
      <c r="K1549" s="500">
        <f>IF(COUNTIF(K1550:K1554,"tdi")=5,"tdi",COUNTIF(K1550:K1554,"ada"))</f>
        <v>5</v>
      </c>
      <c r="L1549" s="488">
        <f>K1549</f>
        <v>5</v>
      </c>
      <c r="M1549" s="490"/>
    </row>
    <row r="1550" spans="2:13">
      <c r="B1550" s="481"/>
      <c r="C1550" s="460"/>
      <c r="D1550" s="374"/>
      <c r="E1550" s="396" t="s">
        <v>538</v>
      </c>
      <c r="F1550" s="471"/>
      <c r="G1550" s="396" t="s">
        <v>539</v>
      </c>
      <c r="H1550" s="472" t="s">
        <v>398</v>
      </c>
      <c r="I1550" s="448" t="s">
        <v>97</v>
      </c>
      <c r="J1550" s="491"/>
      <c r="K1550" s="448" t="s">
        <v>97</v>
      </c>
      <c r="L1550" s="491"/>
      <c r="M1550" s="490"/>
    </row>
    <row r="1551" spans="2:13">
      <c r="B1551" s="481"/>
      <c r="C1551" s="460"/>
      <c r="D1551" s="374"/>
      <c r="E1551" s="396" t="s">
        <v>540</v>
      </c>
      <c r="F1551" s="471"/>
      <c r="G1551" s="396" t="s">
        <v>541</v>
      </c>
      <c r="H1551" s="472" t="s">
        <v>398</v>
      </c>
      <c r="I1551" s="448" t="s">
        <v>97</v>
      </c>
      <c r="J1551" s="491"/>
      <c r="K1551" s="448" t="s">
        <v>97</v>
      </c>
      <c r="L1551" s="491"/>
      <c r="M1551" s="490"/>
    </row>
    <row r="1552" spans="2:13">
      <c r="B1552" s="481"/>
      <c r="C1552" s="460"/>
      <c r="D1552" s="374"/>
      <c r="E1552" s="396" t="s">
        <v>542</v>
      </c>
      <c r="F1552" s="471"/>
      <c r="G1552" s="396" t="s">
        <v>543</v>
      </c>
      <c r="H1552" s="472" t="s">
        <v>398</v>
      </c>
      <c r="I1552" s="448" t="s">
        <v>97</v>
      </c>
      <c r="J1552" s="491"/>
      <c r="K1552" s="448" t="s">
        <v>97</v>
      </c>
      <c r="L1552" s="491"/>
      <c r="M1552" s="490"/>
    </row>
    <row r="1553" spans="2:13">
      <c r="B1553" s="481"/>
      <c r="C1553" s="460"/>
      <c r="D1553" s="374"/>
      <c r="E1553" s="396" t="s">
        <v>544</v>
      </c>
      <c r="F1553" s="471"/>
      <c r="G1553" s="396" t="s">
        <v>545</v>
      </c>
      <c r="H1553" s="472" t="s">
        <v>398</v>
      </c>
      <c r="I1553" s="448" t="s">
        <v>97</v>
      </c>
      <c r="J1553" s="491"/>
      <c r="K1553" s="448" t="s">
        <v>97</v>
      </c>
      <c r="L1553" s="491"/>
      <c r="M1553" s="490"/>
    </row>
    <row r="1554" ht="28.5" spans="2:13">
      <c r="B1554" s="481"/>
      <c r="C1554" s="460"/>
      <c r="D1554" s="374"/>
      <c r="E1554" s="396" t="s">
        <v>546</v>
      </c>
      <c r="F1554" s="471"/>
      <c r="G1554" s="396" t="s">
        <v>547</v>
      </c>
      <c r="H1554" s="472" t="s">
        <v>398</v>
      </c>
      <c r="I1554" s="448" t="s">
        <v>97</v>
      </c>
      <c r="J1554" s="491"/>
      <c r="K1554" s="448" t="s">
        <v>97</v>
      </c>
      <c r="L1554" s="491"/>
      <c r="M1554" s="490"/>
    </row>
    <row r="1555" ht="43.5" spans="2:13">
      <c r="B1555" s="479"/>
      <c r="C1555" s="461"/>
      <c r="D1555" s="386">
        <v>21</v>
      </c>
      <c r="E1555" s="376" t="s">
        <v>548</v>
      </c>
      <c r="F1555" s="471" t="s">
        <v>549</v>
      </c>
      <c r="G1555" s="396" t="s">
        <v>550</v>
      </c>
      <c r="H1555" s="472" t="s">
        <v>398</v>
      </c>
      <c r="I1555" s="449" t="s">
        <v>97</v>
      </c>
      <c r="J1555" s="488" t="str">
        <f>IF(I1555="ada","ada",IF(I1555="tidak","tidak",IF(I1555="","tdi",IF(I1555="tdi","tdi","salah tolong cek"))))</f>
        <v>ada</v>
      </c>
      <c r="K1555" s="449" t="s">
        <v>97</v>
      </c>
      <c r="L1555" s="488" t="str">
        <f>IF(K1555="ada","ada",IF(K1555="tidak","tidak",IF(K1555="","tdi",IF(K1555="tdi","tdi","salah tolong cek"))))</f>
        <v>ada</v>
      </c>
      <c r="M1555" s="490"/>
    </row>
    <row r="1556" ht="15" spans="2:13">
      <c r="B1556" s="397"/>
      <c r="C1556" s="398"/>
      <c r="D1556" s="399"/>
      <c r="E1556" s="398"/>
      <c r="F1556" s="482" t="s">
        <v>71</v>
      </c>
      <c r="G1556" s="482"/>
      <c r="H1556" s="483"/>
      <c r="I1556" s="483"/>
      <c r="J1556" s="483"/>
      <c r="K1556" s="505" t="s">
        <v>70</v>
      </c>
      <c r="L1556" s="505"/>
      <c r="M1556" s="506"/>
    </row>
    <row r="1557" ht="15" spans="2:13">
      <c r="B1557" s="397"/>
      <c r="C1557" s="398"/>
      <c r="D1557" s="399"/>
      <c r="E1557" s="398"/>
      <c r="F1557" s="364" t="s">
        <v>73</v>
      </c>
      <c r="G1557" s="364"/>
      <c r="H1557" s="483"/>
      <c r="I1557" s="483"/>
      <c r="J1557" s="483"/>
      <c r="K1557" s="505" t="s">
        <v>72</v>
      </c>
      <c r="L1557" s="505"/>
      <c r="M1557" s="506"/>
    </row>
    <row r="1558" spans="2:13">
      <c r="B1558" s="397"/>
      <c r="C1558" s="398"/>
      <c r="D1558" s="399"/>
      <c r="E1558" s="398"/>
      <c r="F1558" s="484"/>
      <c r="H1558" s="483"/>
      <c r="I1558" s="483"/>
      <c r="J1558" s="483"/>
      <c r="K1558" s="505" t="s">
        <v>551</v>
      </c>
      <c r="L1558" s="505"/>
      <c r="M1558" s="506"/>
    </row>
    <row r="1559" spans="2:13">
      <c r="B1559" s="365"/>
      <c r="C1559" s="365"/>
      <c r="D1559" s="365"/>
      <c r="E1559" s="365"/>
      <c r="F1559" s="365"/>
      <c r="G1559" s="365"/>
      <c r="H1559" s="485"/>
      <c r="I1559" s="485"/>
      <c r="J1559" s="507"/>
      <c r="K1559" s="505" t="s">
        <v>552</v>
      </c>
      <c r="L1559" s="505"/>
      <c r="M1559" s="365"/>
    </row>
    <row r="1560" spans="2:13">
      <c r="B1560" s="365"/>
      <c r="C1560" s="365"/>
      <c r="D1560" s="365"/>
      <c r="E1560" s="365"/>
      <c r="F1560" s="485" t="s">
        <v>77</v>
      </c>
      <c r="G1560" s="485"/>
      <c r="H1560" s="485"/>
      <c r="I1560" s="485"/>
      <c r="J1560" s="485"/>
      <c r="K1560" s="505" t="s">
        <v>553</v>
      </c>
      <c r="L1560" s="505"/>
      <c r="M1560" s="365"/>
    </row>
    <row r="1561" spans="2:14">
      <c r="B1561" s="365" t="s">
        <v>420</v>
      </c>
      <c r="C1561" s="365"/>
      <c r="D1561" s="365"/>
      <c r="E1561" s="365"/>
      <c r="F1561" s="485"/>
      <c r="G1561" s="485"/>
      <c r="H1561" s="485"/>
      <c r="I1561" s="485"/>
      <c r="J1561" s="485"/>
      <c r="K1561" s="505"/>
      <c r="L1561" s="505"/>
      <c r="M1561" s="365"/>
      <c r="N1561" s="365"/>
    </row>
    <row r="1562" s="451" customFormat="1" spans="2:13">
      <c r="B1562" s="451" t="s">
        <v>733</v>
      </c>
      <c r="H1562" s="509"/>
      <c r="I1562" s="509"/>
      <c r="J1562" s="509"/>
      <c r="L1562" s="509"/>
      <c r="M1562" s="511"/>
    </row>
    <row r="1563" customHeight="1" spans="2:13">
      <c r="B1563" s="453" t="s">
        <v>80</v>
      </c>
      <c r="C1563" s="454" t="s">
        <v>81</v>
      </c>
      <c r="D1563" s="454" t="s">
        <v>422</v>
      </c>
      <c r="E1563" s="454" t="s">
        <v>59</v>
      </c>
      <c r="F1563" s="454" t="s">
        <v>83</v>
      </c>
      <c r="G1563" s="454" t="s">
        <v>423</v>
      </c>
      <c r="H1563" s="454" t="s">
        <v>85</v>
      </c>
      <c r="I1563" s="486" t="s">
        <v>86</v>
      </c>
      <c r="J1563" s="486"/>
      <c r="K1563" s="486" t="s">
        <v>424</v>
      </c>
      <c r="L1563" s="486"/>
      <c r="M1563" s="486" t="s">
        <v>425</v>
      </c>
    </row>
    <row r="1564" spans="2:13">
      <c r="B1564" s="453"/>
      <c r="C1564" s="454"/>
      <c r="D1564" s="454"/>
      <c r="E1564" s="454"/>
      <c r="F1564" s="454"/>
      <c r="G1564" s="454"/>
      <c r="H1564" s="455"/>
      <c r="I1564" s="486" t="s">
        <v>89</v>
      </c>
      <c r="J1564" s="486" t="s">
        <v>90</v>
      </c>
      <c r="K1564" s="486" t="s">
        <v>89</v>
      </c>
      <c r="L1564" s="486" t="s">
        <v>90</v>
      </c>
      <c r="M1564" s="486"/>
    </row>
    <row r="1565" spans="2:13">
      <c r="B1565" s="456">
        <v>1</v>
      </c>
      <c r="C1565" s="456">
        <v>2</v>
      </c>
      <c r="D1565" s="456">
        <v>3</v>
      </c>
      <c r="E1565" s="456">
        <v>4</v>
      </c>
      <c r="F1565" s="456">
        <v>5</v>
      </c>
      <c r="G1565" s="456">
        <v>6</v>
      </c>
      <c r="H1565" s="456">
        <v>7</v>
      </c>
      <c r="I1565" s="456">
        <v>8</v>
      </c>
      <c r="J1565" s="456">
        <v>9</v>
      </c>
      <c r="K1565" s="456">
        <v>10</v>
      </c>
      <c r="L1565" s="456">
        <v>11</v>
      </c>
      <c r="M1565" s="456">
        <v>12</v>
      </c>
    </row>
    <row r="1566" ht="28.5" spans="2:13">
      <c r="B1566" s="387">
        <v>1</v>
      </c>
      <c r="C1566" s="387" t="s">
        <v>426</v>
      </c>
      <c r="D1566" s="525">
        <v>1</v>
      </c>
      <c r="E1566" s="526" t="s">
        <v>427</v>
      </c>
      <c r="F1566" s="527" t="s">
        <v>428</v>
      </c>
      <c r="G1566" s="528" t="s">
        <v>429</v>
      </c>
      <c r="H1566" s="491" t="s">
        <v>430</v>
      </c>
      <c r="I1566" s="448">
        <v>2</v>
      </c>
      <c r="J1566" s="534" t="str">
        <f>IF('Kesesuaian Materi'!$G$43=0,"BUP","100")</f>
        <v>100</v>
      </c>
      <c r="K1566" s="448">
        <v>2</v>
      </c>
      <c r="L1566" s="534" t="str">
        <f>IF('Kesesuaian Materi'!$G$43=0,"BUP","100")</f>
        <v>100</v>
      </c>
      <c r="M1566" s="490"/>
    </row>
    <row r="1567" spans="2:13">
      <c r="B1567" s="460"/>
      <c r="C1567" s="460"/>
      <c r="D1567" s="529"/>
      <c r="E1567" s="530"/>
      <c r="F1567" s="531"/>
      <c r="G1567" s="532" t="s">
        <v>431</v>
      </c>
      <c r="H1567" s="491" t="s">
        <v>430</v>
      </c>
      <c r="I1567" s="491">
        <v>1</v>
      </c>
      <c r="J1567" s="491"/>
      <c r="K1567" s="491">
        <v>1</v>
      </c>
      <c r="L1567" s="491"/>
      <c r="M1567" s="490" t="s">
        <v>615</v>
      </c>
    </row>
    <row r="1568" ht="135" spans="2:15">
      <c r="B1568" s="460"/>
      <c r="C1568" s="460"/>
      <c r="D1568" s="464">
        <v>2</v>
      </c>
      <c r="E1568" s="464" t="s">
        <v>433</v>
      </c>
      <c r="F1568" s="465" t="s">
        <v>434</v>
      </c>
      <c r="G1568" s="463" t="s">
        <v>435</v>
      </c>
      <c r="H1568" s="459" t="s">
        <v>436</v>
      </c>
      <c r="I1568" s="534">
        <f>COUNTA(I1569:I1573)+$M$1569</f>
        <v>16</v>
      </c>
      <c r="J1568" s="534">
        <f>IF('Kesesuaian Materi'!$G$43=0,"BUP",I1568)</f>
        <v>16</v>
      </c>
      <c r="K1568" s="534">
        <f>COUNTA(K1569:K1573)+$M$1569</f>
        <v>16</v>
      </c>
      <c r="L1568" s="534">
        <f>IF('Kesesuaian Materi'!$G$43=0,"BUP",K1568)</f>
        <v>16</v>
      </c>
      <c r="M1568" s="535" t="s">
        <v>734</v>
      </c>
      <c r="O1568" s="293" t="s">
        <v>99</v>
      </c>
    </row>
    <row r="1569" ht="28.5" spans="2:13">
      <c r="B1569" s="460"/>
      <c r="C1569" s="460"/>
      <c r="D1569" s="466"/>
      <c r="E1569" s="466"/>
      <c r="F1569" s="467"/>
      <c r="G1569" s="468" t="s">
        <v>437</v>
      </c>
      <c r="H1569" s="459"/>
      <c r="I1569" s="665" t="s">
        <v>735</v>
      </c>
      <c r="J1569" s="491"/>
      <c r="K1569" s="665" t="s">
        <v>735</v>
      </c>
      <c r="L1569" s="491"/>
      <c r="M1569" s="490">
        <v>11</v>
      </c>
    </row>
    <row r="1570" ht="42.75" spans="2:13">
      <c r="B1570" s="460"/>
      <c r="C1570" s="460"/>
      <c r="D1570" s="466"/>
      <c r="E1570" s="466"/>
      <c r="F1570" s="467"/>
      <c r="G1570" s="468" t="s">
        <v>439</v>
      </c>
      <c r="H1570" s="459"/>
      <c r="I1570" s="665" t="s">
        <v>736</v>
      </c>
      <c r="J1570" s="491"/>
      <c r="K1570" s="665" t="s">
        <v>736</v>
      </c>
      <c r="L1570" s="491"/>
      <c r="M1570" s="494"/>
    </row>
    <row r="1571" ht="28.5" spans="2:13">
      <c r="B1571" s="460"/>
      <c r="C1571" s="460"/>
      <c r="D1571" s="466"/>
      <c r="E1571" s="466"/>
      <c r="F1571" s="467"/>
      <c r="G1571" s="468" t="s">
        <v>441</v>
      </c>
      <c r="H1571" s="459"/>
      <c r="I1571" s="665" t="s">
        <v>737</v>
      </c>
      <c r="J1571" s="491"/>
      <c r="K1571" s="665" t="s">
        <v>737</v>
      </c>
      <c r="L1571" s="491"/>
      <c r="M1571" s="494"/>
    </row>
    <row r="1572" ht="28.5" spans="2:13">
      <c r="B1572" s="460"/>
      <c r="C1572" s="460"/>
      <c r="D1572" s="466"/>
      <c r="E1572" s="466"/>
      <c r="F1572" s="467"/>
      <c r="G1572" s="468" t="s">
        <v>443</v>
      </c>
      <c r="H1572" s="459"/>
      <c r="I1572" s="665" t="s">
        <v>738</v>
      </c>
      <c r="J1572" s="491"/>
      <c r="K1572" s="665" t="s">
        <v>738</v>
      </c>
      <c r="L1572" s="491"/>
      <c r="M1572" s="494"/>
    </row>
    <row r="1573" ht="15" spans="2:13">
      <c r="B1573" s="461"/>
      <c r="C1573" s="461"/>
      <c r="D1573" s="469"/>
      <c r="E1573" s="469"/>
      <c r="F1573" s="470"/>
      <c r="G1573" s="468" t="s">
        <v>559</v>
      </c>
      <c r="H1573" s="459"/>
      <c r="I1573" s="666" t="s">
        <v>739</v>
      </c>
      <c r="J1573" s="491"/>
      <c r="K1573" s="666" t="s">
        <v>739</v>
      </c>
      <c r="L1573" s="491"/>
      <c r="M1573" s="494"/>
    </row>
    <row r="1574" ht="28.5" spans="2:13">
      <c r="B1574" s="387">
        <v>2</v>
      </c>
      <c r="C1574" s="387" t="s">
        <v>447</v>
      </c>
      <c r="D1574" s="525">
        <v>3</v>
      </c>
      <c r="E1574" s="526" t="s">
        <v>448</v>
      </c>
      <c r="F1574" s="527" t="s">
        <v>449</v>
      </c>
      <c r="G1574" s="533" t="s">
        <v>450</v>
      </c>
      <c r="H1574" s="491" t="s">
        <v>117</v>
      </c>
      <c r="I1574" s="448">
        <v>1</v>
      </c>
      <c r="J1574" s="534" t="str">
        <f>IF('Kesesuaian Materi'!$G$43=0,"BUP","100")</f>
        <v>100</v>
      </c>
      <c r="K1574" s="448">
        <v>1</v>
      </c>
      <c r="L1574" s="534" t="str">
        <f>IF('Kesesuaian Materi'!$G$43=0,"BUP","100")</f>
        <v>100</v>
      </c>
      <c r="M1574" s="490"/>
    </row>
    <row r="1575" ht="28.5" spans="2:15">
      <c r="B1575" s="461"/>
      <c r="C1575" s="461"/>
      <c r="D1575" s="529"/>
      <c r="E1575" s="530"/>
      <c r="F1575" s="531"/>
      <c r="G1575" s="533" t="s">
        <v>451</v>
      </c>
      <c r="H1575" s="491" t="s">
        <v>117</v>
      </c>
      <c r="I1575" s="448">
        <v>1</v>
      </c>
      <c r="J1575" s="491"/>
      <c r="K1575" s="448">
        <v>1</v>
      </c>
      <c r="L1575" s="491"/>
      <c r="M1575" s="490"/>
      <c r="O1575" s="293" t="s">
        <v>99</v>
      </c>
    </row>
    <row r="1576" spans="2:13">
      <c r="B1576" s="387">
        <v>3</v>
      </c>
      <c r="C1576" s="387" t="s">
        <v>452</v>
      </c>
      <c r="D1576" s="464">
        <v>4</v>
      </c>
      <c r="E1576" s="389" t="s">
        <v>453</v>
      </c>
      <c r="F1576" s="457" t="s">
        <v>454</v>
      </c>
      <c r="G1576" s="471" t="s">
        <v>455</v>
      </c>
      <c r="H1576" s="472" t="s">
        <v>456</v>
      </c>
      <c r="I1576" s="448">
        <v>15</v>
      </c>
      <c r="J1576" s="536">
        <f>IF('Kesesuaian Materi'!$G$43=0,"BUP",IF(I1577=0,"tdi",IF(I1577="tdi","tdi",IF(I1576="tdi","tdi",IF(AND(COUNT(I1576)=1,COUNT(I1577)=1,I1576&lt;=I1577),I1576/I1577*100,IF(OR(COUNTBLANK(I1576)=1,COUNTBLANK(I1577)=1),"tdi",IF(AND(COUNTA(I1576)=1,COUNTA(I1577)=1),"salah tolong cek")))))))</f>
        <v>93.75</v>
      </c>
      <c r="K1576" s="448">
        <v>24</v>
      </c>
      <c r="L1576" s="536">
        <f>IF('Kesesuaian Materi'!$G$43=0,"BUP",IF(K1577=0,"tdi",IF(K1577="tdi","tdi",IF(K1576="tdi","tdi",IF(AND(COUNT(K1576)=1,COUNT(K1577)=1,K1576&lt;=K1577),K1576/K1577*100,IF(OR(COUNTBLANK(K1576)=1,COUNTBLANK(K1577)=1),"tdi",IF(AND(COUNTA(K1576)=1,COUNTA(K1577)=1),"salah tolong cek")))))))</f>
        <v>80</v>
      </c>
      <c r="M1576" s="490"/>
    </row>
    <row r="1577" spans="2:13">
      <c r="B1577" s="460"/>
      <c r="C1577" s="460"/>
      <c r="D1577" s="469"/>
      <c r="E1577" s="395"/>
      <c r="F1577" s="462"/>
      <c r="G1577" s="471" t="s">
        <v>458</v>
      </c>
      <c r="H1577" s="472" t="s">
        <v>456</v>
      </c>
      <c r="I1577" s="448">
        <v>16</v>
      </c>
      <c r="J1577" s="491"/>
      <c r="K1577" s="448">
        <v>30</v>
      </c>
      <c r="L1577" s="491"/>
      <c r="M1577" s="490"/>
    </row>
    <row r="1578" ht="28.5" spans="2:13">
      <c r="B1578" s="460"/>
      <c r="C1578" s="460"/>
      <c r="D1578" s="387">
        <v>5</v>
      </c>
      <c r="E1578" s="473" t="s">
        <v>459</v>
      </c>
      <c r="F1578" s="457" t="s">
        <v>460</v>
      </c>
      <c r="G1578" s="474" t="s">
        <v>461</v>
      </c>
      <c r="H1578" s="472" t="s">
        <v>456</v>
      </c>
      <c r="I1578" s="491">
        <f>IF(COUNTIF(I1579:I1582,"tdi")=4,"tdi",COUNTIFS(I1579:I1582,"&lt;&gt;TDI",I1579:I1582,"&lt;&gt;0",I1579:I1582,"&lt;&gt;"))</f>
        <v>0</v>
      </c>
      <c r="J1578" s="534" t="str">
        <f>IF('Kesesuaian Materi'!$G$43=0,"BUP",IF(I1578="tdi","tdi",IF(I1578&gt;=1,"ada","tidak")))</f>
        <v>tidak</v>
      </c>
      <c r="K1578" s="491">
        <f>IF(COUNTIF(K1579:K1582,"tdi")=4,"tdi",COUNTIFS(K1579:K1582,"&lt;&gt;TDI",K1579:K1582,"&lt;&gt;0",K1579:K1582,"&lt;&gt;"))</f>
        <v>0</v>
      </c>
      <c r="L1578" s="534" t="str">
        <f>IF('Kesesuaian Materi'!$G$43=0,"BUP",IF(K1578="tdi","tdi",IF(K1578&gt;=1,"ada","tidak")))</f>
        <v>tidak</v>
      </c>
      <c r="M1578" s="490"/>
    </row>
    <row r="1579" spans="2:13">
      <c r="B1579" s="460"/>
      <c r="C1579" s="460"/>
      <c r="D1579" s="460"/>
      <c r="E1579" s="475"/>
      <c r="F1579" s="476"/>
      <c r="G1579" s="474" t="s">
        <v>463</v>
      </c>
      <c r="H1579" s="472"/>
      <c r="I1579" s="497"/>
      <c r="J1579" s="498"/>
      <c r="K1579" s="497"/>
      <c r="L1579" s="498"/>
      <c r="M1579" s="490"/>
    </row>
    <row r="1580" spans="2:13">
      <c r="B1580" s="460"/>
      <c r="C1580" s="460"/>
      <c r="D1580" s="460"/>
      <c r="E1580" s="475"/>
      <c r="F1580" s="476"/>
      <c r="G1580" s="474" t="s">
        <v>465</v>
      </c>
      <c r="H1580" s="472"/>
      <c r="I1580" s="497"/>
      <c r="J1580" s="498"/>
      <c r="K1580" s="497"/>
      <c r="L1580" s="498"/>
      <c r="M1580" s="490"/>
    </row>
    <row r="1581" spans="2:13">
      <c r="B1581" s="460"/>
      <c r="C1581" s="460"/>
      <c r="D1581" s="460"/>
      <c r="E1581" s="475"/>
      <c r="F1581" s="476"/>
      <c r="G1581" s="474" t="s">
        <v>467</v>
      </c>
      <c r="H1581" s="472"/>
      <c r="I1581" s="497"/>
      <c r="J1581" s="498"/>
      <c r="K1581" s="497"/>
      <c r="L1581" s="498"/>
      <c r="M1581" s="490"/>
    </row>
    <row r="1582" spans="2:13">
      <c r="B1582" s="461"/>
      <c r="C1582" s="461"/>
      <c r="D1582" s="461"/>
      <c r="E1582" s="477"/>
      <c r="F1582" s="462"/>
      <c r="G1582" s="474" t="s">
        <v>469</v>
      </c>
      <c r="H1582" s="472"/>
      <c r="I1582" s="497"/>
      <c r="J1582" s="498"/>
      <c r="K1582" s="497"/>
      <c r="L1582" s="498"/>
      <c r="M1582" s="490"/>
    </row>
    <row r="1583" ht="18.75" customHeight="1" spans="2:15">
      <c r="B1583" s="387">
        <v>4</v>
      </c>
      <c r="C1583" s="387" t="s">
        <v>471</v>
      </c>
      <c r="D1583" s="464">
        <v>6</v>
      </c>
      <c r="E1583" s="473" t="s">
        <v>472</v>
      </c>
      <c r="F1583" s="457" t="s">
        <v>473</v>
      </c>
      <c r="G1583" s="474" t="s">
        <v>474</v>
      </c>
      <c r="H1583" s="472" t="s">
        <v>113</v>
      </c>
      <c r="I1583" s="448">
        <v>54</v>
      </c>
      <c r="J1583" s="536">
        <f>IF('Kesesuaian Materi'!$G$43=0,"BUP",IF(I1584=0,"tdi",IF(I1584="tdi","tdi",IF(I1583="tdi","tdi",IF(AND(COUNT(I1583)=1,COUNT(I1584)=1,I1583&lt;=I1584),I1583/I1584*100,IF(OR(COUNTBLANK(I1583)=1,COUNTBLANK(I1584)=1),"tdi",IF(AND(COUNTA(I1583)=1,COUNTA(I1584)=1),"salah tolong cek")))))))</f>
        <v>1.064039408867</v>
      </c>
      <c r="K1583" s="448">
        <v>54</v>
      </c>
      <c r="L1583" s="536">
        <f>IF('Kesesuaian Materi'!$G$43=0,"BUP",IF(K1584=0,"tdi",IF(K1584="tdi","tdi",IF(K1583="tdi","tdi",IF(AND(COUNT(K1583)=1,COUNT(K1584)=1,K1583&lt;=K1584),K1583/K1584*100,IF(OR(COUNTBLANK(K1583)=1,COUNTBLANK(K1584)=1),"tdi",IF(AND(COUNTA(K1583)=1,COUNTA(K1584)=1),"salah tolong cek")))))))</f>
        <v>1.064039408867</v>
      </c>
      <c r="M1583" s="490"/>
      <c r="N1583" s="293">
        <f>K1583</f>
        <v>54</v>
      </c>
      <c r="O1583" s="293" t="str">
        <f>IF($N$1951&lt;&gt;$N$1952,"Total PNS All urs berbeda PNS Kab","ok")</f>
        <v>ok</v>
      </c>
    </row>
    <row r="1584" ht="18.75" customHeight="1" spans="2:14">
      <c r="B1584" s="460"/>
      <c r="C1584" s="460"/>
      <c r="D1584" s="469"/>
      <c r="E1584" s="477"/>
      <c r="F1584" s="462"/>
      <c r="G1584" s="474" t="s">
        <v>475</v>
      </c>
      <c r="H1584" s="472" t="s">
        <v>113</v>
      </c>
      <c r="I1584" s="498">
        <f>'Pengambil kebijakan'!$J$50</f>
        <v>5075</v>
      </c>
      <c r="J1584" s="491"/>
      <c r="K1584" s="498">
        <f>'Pengambil kebijakan'!$J$50</f>
        <v>5075</v>
      </c>
      <c r="L1584" s="491"/>
      <c r="M1584" s="490"/>
      <c r="N1584" s="293">
        <f>K1584</f>
        <v>5075</v>
      </c>
    </row>
    <row r="1585" ht="28.5" spans="2:13">
      <c r="B1585" s="460"/>
      <c r="C1585" s="460"/>
      <c r="D1585" s="387">
        <v>7</v>
      </c>
      <c r="E1585" s="473" t="s">
        <v>476</v>
      </c>
      <c r="F1585" s="457" t="s">
        <v>477</v>
      </c>
      <c r="G1585" s="474" t="s">
        <v>478</v>
      </c>
      <c r="H1585" s="472" t="s">
        <v>113</v>
      </c>
      <c r="I1585" s="448">
        <v>14</v>
      </c>
      <c r="J1585" s="536">
        <f>IF('Kesesuaian Materi'!$G$43=0,"BUP",IF(I1586=0,"tdi",IF(I1586="tdi","tdi",IF(I1585="tdi","tdi",IF(AND(COUNT(I1585)=1,COUNT(I1586)=1,I1585&lt;=I1586),I1585/I1586*100,IF(OR(COUNTBLANK(I1585)=1,COUNTBLANK(I1586)=1),"tdi",IF(AND(COUNTA(I1585)=1,COUNTA(I1586)=1),"salah tolong cek")))))))</f>
        <v>93.3333333333333</v>
      </c>
      <c r="K1585" s="448">
        <v>22</v>
      </c>
      <c r="L1585" s="536">
        <f>IF('Kesesuaian Materi'!$G$43=0,"BUP",IF(K1586=0,"tdi",IF(K1586="tdi","tdi",IF(K1585="tdi","tdi",IF(AND(COUNT(K1585)=1,COUNT(K1586)=1,K1585&lt;=K1586),K1585/K1586*100,IF(OR(COUNTBLANK(K1585)=1,COUNTBLANK(K1586)=1),"tdi",IF(AND(COUNTA(K1585)=1,COUNTA(K1586)=1),"salah tolong cek")))))))</f>
        <v>91.6666666666667</v>
      </c>
      <c r="M1585" s="490" t="s">
        <v>740</v>
      </c>
    </row>
    <row r="1586" spans="2:13">
      <c r="B1586" s="460"/>
      <c r="C1586" s="460"/>
      <c r="D1586" s="461"/>
      <c r="E1586" s="477"/>
      <c r="F1586" s="462"/>
      <c r="G1586" s="474" t="s">
        <v>479</v>
      </c>
      <c r="H1586" s="472" t="s">
        <v>113</v>
      </c>
      <c r="I1586" s="498">
        <f>I1576</f>
        <v>15</v>
      </c>
      <c r="J1586" s="491"/>
      <c r="K1586" s="498">
        <f>K1576</f>
        <v>24</v>
      </c>
      <c r="L1586" s="491"/>
      <c r="M1586" s="490" t="s">
        <v>741</v>
      </c>
    </row>
    <row r="1587" ht="28.5" spans="2:13">
      <c r="B1587" s="460"/>
      <c r="C1587" s="460"/>
      <c r="D1587" s="464">
        <v>8</v>
      </c>
      <c r="E1587" s="389" t="s">
        <v>480</v>
      </c>
      <c r="F1587" s="457" t="s">
        <v>481</v>
      </c>
      <c r="G1587" s="474" t="s">
        <v>482</v>
      </c>
      <c r="H1587" s="472" t="s">
        <v>113</v>
      </c>
      <c r="I1587" s="448">
        <v>15</v>
      </c>
      <c r="J1587" s="536">
        <f>IF('Kesesuaian Materi'!$G$43=0,"BUP",IF(I1588=0,"tdi",IF(I1588="tdi","tdi",IF(I1587="tdi","tdi",IF(AND(COUNT(I1587)=1,COUNT(I1588)=1,I1587&lt;=I1588),I1587/I1588*100,IF(OR(COUNTBLANK(I1587)=1,COUNTBLANK(I1588)=1),"tdi",IF(AND(COUNTA(I1587)=1,COUNTA(I1588)=1),"salah tolong cek")))))))</f>
        <v>100</v>
      </c>
      <c r="K1587" s="448">
        <f>K1576</f>
        <v>24</v>
      </c>
      <c r="L1587" s="536">
        <f>IF('Kesesuaian Materi'!$G$43=0,"BUP",IF(K1588=0,"tdi",IF(K1588="tdi","tdi",IF(K1587="tdi","tdi",IF(AND(COUNT(K1587)=1,COUNT(K1588)=1,K1587&lt;=K1588),K1587/K1588*100,IF(OR(COUNTBLANK(K1587)=1,COUNTBLANK(K1588)=1),"tdi",IF(AND(COUNTA(K1587)=1,COUNTA(K1588)=1),"salah tolong cek")))))))</f>
        <v>100</v>
      </c>
      <c r="M1587" s="490"/>
    </row>
    <row r="1588" spans="2:13">
      <c r="B1588" s="461"/>
      <c r="C1588" s="461"/>
      <c r="D1588" s="469"/>
      <c r="E1588" s="395"/>
      <c r="F1588" s="462"/>
      <c r="G1588" s="474" t="s">
        <v>479</v>
      </c>
      <c r="H1588" s="472" t="s">
        <v>113</v>
      </c>
      <c r="I1588" s="498">
        <f>I1586</f>
        <v>15</v>
      </c>
      <c r="J1588" s="491"/>
      <c r="K1588" s="498">
        <f>K1586</f>
        <v>24</v>
      </c>
      <c r="L1588" s="491"/>
      <c r="M1588" s="490" t="s">
        <v>741</v>
      </c>
    </row>
    <row r="1589" ht="42.75" spans="2:13">
      <c r="B1589" s="387">
        <v>5</v>
      </c>
      <c r="C1589" s="387" t="s">
        <v>483</v>
      </c>
      <c r="D1589" s="464">
        <v>9</v>
      </c>
      <c r="E1589" s="381" t="s">
        <v>484</v>
      </c>
      <c r="F1589" s="471" t="s">
        <v>485</v>
      </c>
      <c r="G1589" s="474" t="s">
        <v>486</v>
      </c>
      <c r="H1589" s="472" t="s">
        <v>487</v>
      </c>
      <c r="I1589" s="534">
        <f>IF(COUNTIF(I1590:I1592,"tdi")=3,"tdi",COUNTIF(I1590:I1592,"ada"))</f>
        <v>3</v>
      </c>
      <c r="J1589" s="534">
        <f>IF('Kesesuaian Materi'!$G$43=0,"BUP",'Pelaksana Kebijakan Umum'!I1589)</f>
        <v>3</v>
      </c>
      <c r="K1589" s="534">
        <f>IF(COUNTIF(K1590:K1592,"tdi")=3,"tdi",COUNTIF(K1590:K1592,"ada"))</f>
        <v>3</v>
      </c>
      <c r="L1589" s="534">
        <f>IF('Kesesuaian Materi'!$G$43=0,"BUP",'Pelaksana Kebijakan Umum'!K1589)</f>
        <v>3</v>
      </c>
      <c r="M1589" s="490"/>
    </row>
    <row r="1590" spans="2:15">
      <c r="B1590" s="460"/>
      <c r="C1590" s="460"/>
      <c r="D1590" s="466"/>
      <c r="E1590" s="661" t="s">
        <v>488</v>
      </c>
      <c r="F1590" s="471"/>
      <c r="G1590" s="661" t="s">
        <v>488</v>
      </c>
      <c r="H1590" s="472" t="s">
        <v>398</v>
      </c>
      <c r="I1590" s="448" t="s">
        <v>97</v>
      </c>
      <c r="J1590" s="498"/>
      <c r="K1590" s="448" t="s">
        <v>97</v>
      </c>
      <c r="L1590" s="498"/>
      <c r="M1590" s="490"/>
      <c r="O1590" s="293" t="s">
        <v>99</v>
      </c>
    </row>
    <row r="1591" spans="2:13">
      <c r="B1591" s="460"/>
      <c r="C1591" s="460"/>
      <c r="D1591" s="466"/>
      <c r="E1591" s="661" t="s">
        <v>489</v>
      </c>
      <c r="F1591" s="471"/>
      <c r="G1591" s="661" t="s">
        <v>489</v>
      </c>
      <c r="H1591" s="472" t="s">
        <v>398</v>
      </c>
      <c r="I1591" s="448" t="s">
        <v>97</v>
      </c>
      <c r="J1591" s="498"/>
      <c r="K1591" s="448" t="s">
        <v>97</v>
      </c>
      <c r="L1591" s="498"/>
      <c r="M1591" s="490"/>
    </row>
    <row r="1592" spans="2:13">
      <c r="B1592" s="460"/>
      <c r="C1592" s="460"/>
      <c r="D1592" s="469"/>
      <c r="E1592" s="381" t="s">
        <v>490</v>
      </c>
      <c r="F1592" s="471"/>
      <c r="G1592" s="381" t="s">
        <v>490</v>
      </c>
      <c r="H1592" s="472" t="s">
        <v>398</v>
      </c>
      <c r="I1592" s="448" t="s">
        <v>97</v>
      </c>
      <c r="J1592" s="498"/>
      <c r="K1592" s="448" t="s">
        <v>97</v>
      </c>
      <c r="L1592" s="498"/>
      <c r="M1592" s="490"/>
    </row>
    <row r="1593" ht="28.5" spans="2:13">
      <c r="B1593" s="460"/>
      <c r="C1593" s="460"/>
      <c r="D1593" s="478">
        <v>10</v>
      </c>
      <c r="E1593" s="473" t="s">
        <v>491</v>
      </c>
      <c r="F1593" s="457" t="s">
        <v>492</v>
      </c>
      <c r="G1593" s="471" t="s">
        <v>493</v>
      </c>
      <c r="H1593" s="472" t="s">
        <v>430</v>
      </c>
      <c r="I1593" s="448">
        <v>9</v>
      </c>
      <c r="J1593" s="536">
        <f>IF('Kesesuaian Materi'!$G$43=0,"BUP",IF(I1594=0,"tdi",IF(I1594="tdi","tdi",IF(I1593="tdi","tdi",IF(AND(COUNT(I1593)=1,COUNT(I1594)=1,I1593&lt;=I1594),I1593/I1594*100,IF(OR(COUNTBLANK(I1593)=1,COUNTBLANK(I1594)=1),"tdi",IF(AND(COUNTA(I1593)=1,COUNTA(I1594)=1),"salah tolong cek")))))))</f>
        <v>100</v>
      </c>
      <c r="K1593" s="448">
        <v>9</v>
      </c>
      <c r="L1593" s="536">
        <f>IF('Kesesuaian Materi'!$G$43=0,"BUP",IF(K1594=0,"tdi",IF(K1594="tdi","tdi",IF(K1593="tdi","tdi",IF(AND(COUNT(K1593)=1,COUNT(K1594)=1,K1593&lt;=K1594),K1593/K1594*100,IF(OR(COUNTBLANK(K1593)=1,COUNTBLANK(K1594)=1),"tdi",IF(AND(COUNTA(K1593)=1,COUNTA(K1594)=1),"salah tolong cek")))))))</f>
        <v>100</v>
      </c>
      <c r="M1593" s="490"/>
    </row>
    <row r="1594" spans="2:13">
      <c r="B1594" s="460"/>
      <c r="C1594" s="460"/>
      <c r="D1594" s="479"/>
      <c r="E1594" s="477"/>
      <c r="F1594" s="462"/>
      <c r="G1594" s="471" t="s">
        <v>494</v>
      </c>
      <c r="H1594" s="472" t="s">
        <v>430</v>
      </c>
      <c r="I1594" s="448">
        <v>9</v>
      </c>
      <c r="J1594" s="491"/>
      <c r="K1594" s="448">
        <v>9</v>
      </c>
      <c r="L1594" s="491"/>
      <c r="M1594" s="490"/>
    </row>
    <row r="1595" ht="28.5" spans="2:13">
      <c r="B1595" s="460"/>
      <c r="C1595" s="460"/>
      <c r="D1595" s="387">
        <v>11</v>
      </c>
      <c r="E1595" s="473" t="s">
        <v>495</v>
      </c>
      <c r="F1595" s="457" t="s">
        <v>496</v>
      </c>
      <c r="G1595" s="471" t="s">
        <v>497</v>
      </c>
      <c r="H1595" s="472" t="s">
        <v>430</v>
      </c>
      <c r="I1595" s="448">
        <v>9</v>
      </c>
      <c r="J1595" s="536">
        <f>IF('Kesesuaian Materi'!$G$43=0,"BUP",IF(I1596=0,"tdi",IF(I1596="tdi","tdi",IF(I1595="tdi","tdi",IF(AND(COUNT(I1595)=1,COUNT(I1596)=1,I1595&lt;=I1596),I1595/I1596*100,IF(OR(COUNTBLANK(I1595)=1,COUNTBLANK(I1596)=1),"tdi",IF(AND(COUNTA(I1595)=1,COUNTA(I1596)=1),"salah tolong cek")))))))</f>
        <v>100</v>
      </c>
      <c r="K1595" s="448">
        <v>9</v>
      </c>
      <c r="L1595" s="536">
        <f>IF('Kesesuaian Materi'!$G$43=0,"BUP",IF(K1596=0,"tdi",IF(K1596="tdi","tdi",IF(K1595="tdi","tdi",IF(AND(COUNT(K1595)=1,COUNT(K1596)=1,K1595&lt;=K1596),K1595/K1596*100,IF(OR(COUNTBLANK(K1595)=1,COUNTBLANK(K1596)=1),"tdi",IF(AND(COUNTA(K1595)=1,COUNTA(K1596)=1),"salah tolong cek")))))))</f>
        <v>100</v>
      </c>
      <c r="M1595" s="490"/>
    </row>
    <row r="1596" spans="2:13">
      <c r="B1596" s="460"/>
      <c r="C1596" s="460"/>
      <c r="D1596" s="461"/>
      <c r="E1596" s="477"/>
      <c r="F1596" s="462"/>
      <c r="G1596" s="474" t="s">
        <v>498</v>
      </c>
      <c r="H1596" s="472" t="s">
        <v>430</v>
      </c>
      <c r="I1596" s="448">
        <v>9</v>
      </c>
      <c r="J1596" s="491"/>
      <c r="K1596" s="448">
        <v>9</v>
      </c>
      <c r="L1596" s="491"/>
      <c r="M1596" s="490"/>
    </row>
    <row r="1597" ht="28.5" spans="2:13">
      <c r="B1597" s="460"/>
      <c r="C1597" s="460"/>
      <c r="D1597" s="478">
        <v>12</v>
      </c>
      <c r="E1597" s="473" t="s">
        <v>499</v>
      </c>
      <c r="F1597" s="457" t="s">
        <v>500</v>
      </c>
      <c r="G1597" s="474" t="s">
        <v>501</v>
      </c>
      <c r="H1597" s="472" t="s">
        <v>430</v>
      </c>
      <c r="I1597" s="448">
        <v>9</v>
      </c>
      <c r="J1597" s="536">
        <f>IF('Kesesuaian Materi'!$G$43=0,"BUP",IF(I1598=0,"tdi",IF(I1598="tdi","tdi",IF(I1597="tdi","tdi",IF(AND(COUNT(I1597)=1,COUNT(I1598)=1,I1597&lt;=I1598),I1597/I1598*100,IF(OR(COUNTBLANK(I1597)=1,COUNTBLANK(I1598)=1),"tdi",IF(AND(COUNTA(I1597)=1,COUNTA(I1598)=1),"salah tolong cek")))))))</f>
        <v>100</v>
      </c>
      <c r="K1597" s="448">
        <v>9</v>
      </c>
      <c r="L1597" s="536">
        <f>IF('Kesesuaian Materi'!$G$43=0,"BUP",IF(K1598=0,"tdi",IF(K1598="tdi","tdi",IF(K1597="tdi","tdi",IF(AND(COUNT(K1597)=1,COUNT(K1598)=1,K1597&lt;=K1598),K1597/K1598*100,IF(OR(COUNTBLANK(K1597)=1,COUNTBLANK(K1598)=1),"tdi",IF(AND(COUNTA(K1597)=1,COUNTA(K1598)=1),"salah tolong cek")))))))</f>
        <v>100</v>
      </c>
      <c r="M1597" s="490"/>
    </row>
    <row r="1598" spans="2:13">
      <c r="B1598" s="461"/>
      <c r="C1598" s="461"/>
      <c r="D1598" s="479"/>
      <c r="E1598" s="477"/>
      <c r="F1598" s="462"/>
      <c r="G1598" s="474" t="s">
        <v>502</v>
      </c>
      <c r="H1598" s="472" t="s">
        <v>430</v>
      </c>
      <c r="I1598" s="448">
        <v>9</v>
      </c>
      <c r="J1598" s="491"/>
      <c r="K1598" s="448">
        <v>9</v>
      </c>
      <c r="L1598" s="491"/>
      <c r="M1598" s="490"/>
    </row>
    <row r="1599" customHeight="1" spans="2:15">
      <c r="B1599" s="388">
        <v>6</v>
      </c>
      <c r="C1599" s="387" t="s">
        <v>503</v>
      </c>
      <c r="D1599" s="387">
        <v>13</v>
      </c>
      <c r="E1599" s="473" t="s">
        <v>504</v>
      </c>
      <c r="F1599" s="457" t="s">
        <v>505</v>
      </c>
      <c r="G1599" s="474" t="s">
        <v>506</v>
      </c>
      <c r="H1599" s="472" t="s">
        <v>507</v>
      </c>
      <c r="I1599" s="504">
        <v>22281848000</v>
      </c>
      <c r="J1599" s="536">
        <f>IF('Kesesuaian Materi'!$G$43=0,"BUP",IF(I1600=0,"tdi",IF(I1600="tdi","tdi",IF(I1599="tdi","tdi",IF(AND(COUNT(I1599)=1,COUNT(I1600)=1,I1599&lt;=I1600),I1599/I1600*100,IF(OR(COUNTBLANK(I1599)=1,COUNTBLANK(I1600)=1),"tdi",IF(AND(COUNTA(I1599)=1,COUNTA(I1600)=1),"salah tolong cek")))))))</f>
        <v>0.813598083748375</v>
      </c>
      <c r="K1599" s="504">
        <v>22281848000</v>
      </c>
      <c r="L1599" s="536">
        <f>IF('Kesesuaian Materi'!$G$43=0,"BUP",IF(K1600=0,"tdi",IF(K1600="tdi","tdi",IF(K1599="tdi","tdi",IF(AND(COUNT(K1599)=1,COUNT(K1600)=1,K1599&lt;=K1600),K1599/K1600*100,IF(OR(COUNTBLANK(K1599)=1,COUNTBLANK(K1600)=1),"tdi",IF(AND(COUNTA(K1599)=1,COUNTA(K1600)=1),"salah tolong cek")))))))</f>
        <v>0.920574600031263</v>
      </c>
      <c r="M1599" s="490"/>
      <c r="N1599" s="293">
        <f>K1599</f>
        <v>22281848000</v>
      </c>
      <c r="O1599" s="293" t="str">
        <f>IF($N$1954&lt;&gt;$N$1955,"Total angrn sel SKPD berbeda dgn total APBD","Ok")</f>
        <v>Ok</v>
      </c>
    </row>
    <row r="1600" spans="2:14">
      <c r="B1600" s="390"/>
      <c r="C1600" s="460"/>
      <c r="D1600" s="461"/>
      <c r="E1600" s="477"/>
      <c r="F1600" s="462"/>
      <c r="G1600" s="474" t="s">
        <v>508</v>
      </c>
      <c r="H1600" s="472" t="s">
        <v>507</v>
      </c>
      <c r="I1600" s="504">
        <v>2738680000000</v>
      </c>
      <c r="J1600" s="491"/>
      <c r="K1600" s="501">
        <v>2420428284600</v>
      </c>
      <c r="L1600" s="491"/>
      <c r="M1600" s="490"/>
      <c r="N1600" s="293">
        <f>K1600</f>
        <v>2420428284600</v>
      </c>
    </row>
    <row r="1601" spans="2:13">
      <c r="B1601" s="391"/>
      <c r="C1601" s="460"/>
      <c r="D1601" s="478">
        <v>14</v>
      </c>
      <c r="E1601" s="473" t="s">
        <v>509</v>
      </c>
      <c r="F1601" s="457" t="s">
        <v>510</v>
      </c>
      <c r="G1601" s="480" t="s">
        <v>511</v>
      </c>
      <c r="H1601" s="472" t="s">
        <v>507</v>
      </c>
      <c r="I1601" s="504">
        <v>855300000</v>
      </c>
      <c r="J1601" s="536">
        <f>IF('Kesesuaian Materi'!$G$43=0,"BUP",IF(I1602=0,"tdi",IF(I1602="tdi","tdi",IF(I1601="tdi","tdi",IF(AND(COUNT(I1601)=1,COUNT(I1602)=1,I1601&lt;=I1602),I1601/I1602*100,IF(OR(COUNTBLANK(I1601)=1,COUNTBLANK(I1602)=1),"tdi",IF(AND(COUNTA(I1601)=1,COUNTA(I1602)=1),"salah tolong cek")))))))</f>
        <v>7.12443647035074</v>
      </c>
      <c r="K1601" s="504">
        <v>855300000</v>
      </c>
      <c r="L1601" s="536">
        <f>IF('Kesesuaian Materi'!$G$43=0,"BUP",IF(K1602=0,"tdi",IF(K1602="tdi","tdi",IF(K1601="tdi","tdi",IF(AND(COUNT(K1601)=1,COUNT(K1602)=1,K1601&lt;=K1602),K1601/K1602*100,IF(OR(COUNTBLANK(K1601)=1,COUNTBLANK(K1602)=1),"tdi",IF(AND(COUNTA(K1601)=1,COUNTA(K1602)=1),"salah tolong cek")))))))</f>
        <v>7.12443647035074</v>
      </c>
      <c r="M1601" s="490"/>
    </row>
    <row r="1602" spans="2:13">
      <c r="B1602" s="391"/>
      <c r="C1602" s="460"/>
      <c r="D1602" s="479"/>
      <c r="E1602" s="477"/>
      <c r="F1602" s="462"/>
      <c r="G1602" s="480" t="s">
        <v>512</v>
      </c>
      <c r="H1602" s="472" t="s">
        <v>507</v>
      </c>
      <c r="I1602" s="504">
        <v>12005160037</v>
      </c>
      <c r="J1602" s="491"/>
      <c r="K1602" s="504">
        <v>12005160037</v>
      </c>
      <c r="L1602" s="491"/>
      <c r="M1602" s="490"/>
    </row>
    <row r="1603" spans="2:13">
      <c r="B1603" s="391"/>
      <c r="C1603" s="460"/>
      <c r="D1603" s="387">
        <v>15</v>
      </c>
      <c r="E1603" s="473" t="s">
        <v>513</v>
      </c>
      <c r="F1603" s="457" t="s">
        <v>514</v>
      </c>
      <c r="G1603" s="480" t="s">
        <v>515</v>
      </c>
      <c r="H1603" s="472" t="s">
        <v>507</v>
      </c>
      <c r="I1603" s="504">
        <v>9195000</v>
      </c>
      <c r="J1603" s="536">
        <f>IF('Kesesuaian Materi'!$G$43=0,"BUP",IF(I1604=0,"tdi",IF(I1604="tdi","tdi",IF(I1603="tdi","tdi",IF(AND(COUNT(I1603)=1,COUNT(I1604)=1,I1603&lt;=I1604),I1603/I1604*100,IF(OR(COUNTBLANK(I1603)=1,COUNTBLANK(I1604)=1),"tdi",IF(AND(COUNTA(I1603)=1,COUNTA(I1604)=1),"salah tolong cek")))))))</f>
        <v>0.171666367922068</v>
      </c>
      <c r="K1603" s="504">
        <f>9195000+190301165</f>
        <v>199496165</v>
      </c>
      <c r="L1603" s="536">
        <f>IF('Kesesuaian Materi'!$G$43=0,"BUP",IF(K1604=0,"tdi",IF(K1604="tdi","tdi",IF(K1603="tdi","tdi",IF(AND(COUNT(K1603)=1,COUNT(K1604)=1,K1603&lt;=K1604),K1603/K1604*100,IF(OR(COUNTBLANK(K1603)=1,COUNTBLANK(K1604)=1),"tdi",IF(AND(COUNTA(K1603)=1,COUNTA(K1604)=1),"salah tolong cek")))))))</f>
        <v>7.40145377460198</v>
      </c>
      <c r="M1603" s="490"/>
    </row>
    <row r="1604" spans="2:13">
      <c r="B1604" s="391"/>
      <c r="C1604" s="460"/>
      <c r="D1604" s="461"/>
      <c r="E1604" s="477"/>
      <c r="F1604" s="462"/>
      <c r="G1604" s="480" t="s">
        <v>516</v>
      </c>
      <c r="H1604" s="472" t="s">
        <v>507</v>
      </c>
      <c r="I1604" s="504">
        <v>5356320001</v>
      </c>
      <c r="J1604" s="491"/>
      <c r="K1604" s="504">
        <v>2695364601</v>
      </c>
      <c r="L1604" s="491"/>
      <c r="M1604" s="490"/>
    </row>
    <row r="1605" spans="2:13">
      <c r="B1605" s="391"/>
      <c r="C1605" s="460"/>
      <c r="D1605" s="478">
        <v>16</v>
      </c>
      <c r="E1605" s="473" t="s">
        <v>517</v>
      </c>
      <c r="F1605" s="457" t="s">
        <v>518</v>
      </c>
      <c r="G1605" s="480" t="s">
        <v>515</v>
      </c>
      <c r="H1605" s="472" t="s">
        <v>507</v>
      </c>
      <c r="I1605" s="502">
        <f>I1603</f>
        <v>9195000</v>
      </c>
      <c r="J1605" s="537">
        <f>IF('Kesesuaian Materi'!$G$43=0,"BUP",IF(COUNTBLANK(I1605)=1,"tdi",IF(I1605="tdi","tdi",IF(COUNTBLANK(I1606)=1,"tdi",IF(I1606="tdi","tdi",IF(I1606=0,"tdi",IF(AND(COUNT(I1605)=1,COUNT(I1606)=1),I1605/I1606*100,"salah tolong cek")))))))</f>
        <v>0.0765920651758155</v>
      </c>
      <c r="K1605" s="502">
        <f>K1603</f>
        <v>199496165</v>
      </c>
      <c r="L1605" s="537">
        <f>IF('Kesesuaian Materi'!$G$43=0,"BUP",IF(COUNTBLANK(K1605)=1,"tdi",IF(K1605="tdi","tdi",IF(COUNTBLANK(K1606)=1,"tdi",IF(K1606="tdi","tdi",IF(K1606=0,"tdi",IF(AND(COUNT(K1605)=1,COUNT(K1606)=1),K1605/K1606*100,"salah tolong cek")))))))</f>
        <v>1.66175348254543</v>
      </c>
      <c r="M1605" s="490"/>
    </row>
    <row r="1606" spans="2:13">
      <c r="B1606" s="391"/>
      <c r="C1606" s="460"/>
      <c r="D1606" s="479"/>
      <c r="E1606" s="477"/>
      <c r="F1606" s="462"/>
      <c r="G1606" s="480" t="s">
        <v>512</v>
      </c>
      <c r="H1606" s="472" t="s">
        <v>507</v>
      </c>
      <c r="I1606" s="502">
        <f>I1602</f>
        <v>12005160037</v>
      </c>
      <c r="J1606" s="491"/>
      <c r="K1606" s="502">
        <f>K1602</f>
        <v>12005160037</v>
      </c>
      <c r="L1606" s="491"/>
      <c r="M1606" s="490"/>
    </row>
    <row r="1607" ht="42.75" spans="2:13">
      <c r="B1607" s="391"/>
      <c r="C1607" s="460"/>
      <c r="D1607" s="387">
        <v>17</v>
      </c>
      <c r="E1607" s="393" t="s">
        <v>519</v>
      </c>
      <c r="F1607" s="471" t="s">
        <v>520</v>
      </c>
      <c r="G1607" s="463" t="s">
        <v>521</v>
      </c>
      <c r="H1607" s="472" t="s">
        <v>522</v>
      </c>
      <c r="I1607" s="534">
        <f>IF(COUNTIF(I1608:I1610,"tdi")=3,"tdi",COUNTIF(I1608:I1610,"ada"))</f>
        <v>3</v>
      </c>
      <c r="J1607" s="534">
        <f>IF('Kesesuaian Materi'!$G$43=0,"BUP",I1607)</f>
        <v>3</v>
      </c>
      <c r="K1607" s="534">
        <f>IF(COUNTIF(K1608:K1610,"tdi")=3,"tdi",COUNTIF(K1608:K1610,"ada"))</f>
        <v>3</v>
      </c>
      <c r="L1607" s="534">
        <f>IF('Kesesuaian Materi'!$G$43=0,"BUP",K1607)</f>
        <v>3</v>
      </c>
      <c r="M1607" s="490"/>
    </row>
    <row r="1608" spans="2:13">
      <c r="B1608" s="391"/>
      <c r="C1608" s="460"/>
      <c r="D1608" s="460"/>
      <c r="E1608" s="662" t="s">
        <v>523</v>
      </c>
      <c r="F1608" s="471"/>
      <c r="G1608" s="662" t="s">
        <v>523</v>
      </c>
      <c r="H1608" s="472" t="s">
        <v>398</v>
      </c>
      <c r="I1608" s="448" t="s">
        <v>97</v>
      </c>
      <c r="J1608" s="503"/>
      <c r="K1608" s="448" t="s">
        <v>97</v>
      </c>
      <c r="L1608" s="503"/>
      <c r="M1608" s="490"/>
    </row>
    <row r="1609" spans="2:13">
      <c r="B1609" s="391"/>
      <c r="C1609" s="460"/>
      <c r="D1609" s="460"/>
      <c r="E1609" s="662" t="s">
        <v>524</v>
      </c>
      <c r="F1609" s="471"/>
      <c r="G1609" s="662" t="s">
        <v>524</v>
      </c>
      <c r="H1609" s="472" t="s">
        <v>398</v>
      </c>
      <c r="I1609" s="448" t="s">
        <v>97</v>
      </c>
      <c r="J1609" s="503"/>
      <c r="K1609" s="448" t="s">
        <v>97</v>
      </c>
      <c r="L1609" s="503"/>
      <c r="M1609" s="490"/>
    </row>
    <row r="1610" spans="2:13">
      <c r="B1610" s="395"/>
      <c r="C1610" s="461"/>
      <c r="D1610" s="461"/>
      <c r="E1610" s="662" t="s">
        <v>525</v>
      </c>
      <c r="F1610" s="471"/>
      <c r="G1610" s="662" t="s">
        <v>525</v>
      </c>
      <c r="H1610" s="472" t="s">
        <v>398</v>
      </c>
      <c r="I1610" s="448" t="s">
        <v>97</v>
      </c>
      <c r="J1610" s="503"/>
      <c r="K1610" s="448" t="s">
        <v>97</v>
      </c>
      <c r="L1610" s="503"/>
      <c r="M1610" s="490"/>
    </row>
    <row r="1611" ht="29.25" spans="2:13">
      <c r="B1611" s="478">
        <v>7</v>
      </c>
      <c r="C1611" s="387" t="s">
        <v>526</v>
      </c>
      <c r="D1611" s="374">
        <v>18</v>
      </c>
      <c r="E1611" s="381" t="s">
        <v>527</v>
      </c>
      <c r="F1611" s="471" t="s">
        <v>528</v>
      </c>
      <c r="G1611" s="471" t="s">
        <v>529</v>
      </c>
      <c r="H1611" s="472" t="s">
        <v>398</v>
      </c>
      <c r="I1611" s="449" t="s">
        <v>97</v>
      </c>
      <c r="J1611" s="534" t="str">
        <f>IF('Kesesuaian Materi'!$G$43=0,"BUP",IF(I1611="ada","ada",IF(I1611="tidak","tidak",IF(I1611="","tdi",IF(I1611="tdi","tdi","salah tolong cek")))))</f>
        <v>ada</v>
      </c>
      <c r="K1611" s="449" t="s">
        <v>97</v>
      </c>
      <c r="L1611" s="534" t="str">
        <f>IF('Kesesuaian Materi'!$G$43=0,"BUP",IF(K1611="ada","ada",IF(K1611="tidak","tidak",IF(K1611="","tdi",IF(K1611="tdi","tdi","salah tolong cek")))))</f>
        <v>ada</v>
      </c>
      <c r="M1611" s="490"/>
    </row>
    <row r="1612" spans="2:13">
      <c r="B1612" s="481"/>
      <c r="C1612" s="460"/>
      <c r="D1612" s="387">
        <v>19</v>
      </c>
      <c r="E1612" s="473" t="s">
        <v>530</v>
      </c>
      <c r="F1612" s="457" t="s">
        <v>531</v>
      </c>
      <c r="G1612" s="480" t="s">
        <v>532</v>
      </c>
      <c r="H1612" s="472" t="s">
        <v>507</v>
      </c>
      <c r="I1612" s="504">
        <v>0</v>
      </c>
      <c r="J1612" s="536">
        <f>IF('Kesesuaian Materi'!$G$43=0,"BUP",IF(I1613=0,"tdi",IF(I1613="tdi","tdi",IF(I1612="tdi","tdi",IF(AND(COUNT(I1612)=1,COUNT(I1613)=1,I1612&lt;=I1613),I1612/I1613*100,IF(OR(COUNTBLANK(I1612)=1,COUNTBLANK(I1613)=1),"tdi",IF(AND(COUNTA(I1612)=1,COUNTA(I1613)=1),"salah tolong cek")))))))</f>
        <v>0</v>
      </c>
      <c r="K1612" s="504">
        <v>0</v>
      </c>
      <c r="L1612" s="536">
        <f>IF('Kesesuaian Materi'!$G$43=0,"BUP",IF(K1613=0,"tdi",IF(K1613="tdi","tdi",IF(K1612="tdi","tdi",IF(AND(COUNT(K1612)=1,COUNT(K1613)=1,K1612&lt;=K1613),K1612/K1613*100,IF(OR(COUNTBLANK(K1612)=1,COUNTBLANK(K1613)=1),"tdi",IF(AND(COUNTA(K1612)=1,COUNTA(K1613)=1),"salah tolong cek")))))))</f>
        <v>0</v>
      </c>
      <c r="M1612" s="490"/>
    </row>
    <row r="1613" spans="2:13">
      <c r="B1613" s="479"/>
      <c r="C1613" s="461"/>
      <c r="D1613" s="461"/>
      <c r="E1613" s="477"/>
      <c r="F1613" s="462"/>
      <c r="G1613" s="480" t="s">
        <v>533</v>
      </c>
      <c r="H1613" s="472" t="s">
        <v>507</v>
      </c>
      <c r="I1613" s="504">
        <v>40452016980</v>
      </c>
      <c r="J1613" s="491"/>
      <c r="K1613" s="504">
        <v>32051370255</v>
      </c>
      <c r="L1613" s="491"/>
      <c r="M1613" s="490"/>
    </row>
    <row r="1614" ht="28.5" customHeight="1" spans="2:13">
      <c r="B1614" s="478">
        <v>8</v>
      </c>
      <c r="C1614" s="387" t="s">
        <v>534</v>
      </c>
      <c r="D1614" s="374">
        <v>20</v>
      </c>
      <c r="E1614" s="381" t="s">
        <v>535</v>
      </c>
      <c r="F1614" s="471" t="s">
        <v>536</v>
      </c>
      <c r="G1614" s="480" t="s">
        <v>537</v>
      </c>
      <c r="H1614" s="472" t="s">
        <v>436</v>
      </c>
      <c r="I1614" s="500">
        <f>IF(COUNTIF(I1615:I1619,"tdi")=3,"tdi",COUNTIF(I1615:I1619,"ada"))</f>
        <v>5</v>
      </c>
      <c r="J1614" s="534">
        <f>IF('Kesesuaian Materi'!$G$43=0,"BUP",I1614)</f>
        <v>5</v>
      </c>
      <c r="K1614" s="500">
        <f>IF(COUNTIF(K1615:K1619,"tdi")=3,"tdi",COUNTIF(K1615:K1619,"ada"))</f>
        <v>5</v>
      </c>
      <c r="L1614" s="534">
        <f>IF('Kesesuaian Materi'!$G$43=0,"BUP",K1614)</f>
        <v>5</v>
      </c>
      <c r="M1614" s="490"/>
    </row>
    <row r="1615" spans="2:13">
      <c r="B1615" s="481"/>
      <c r="C1615" s="460"/>
      <c r="D1615" s="374"/>
      <c r="E1615" s="396" t="s">
        <v>538</v>
      </c>
      <c r="F1615" s="471"/>
      <c r="G1615" s="396" t="s">
        <v>539</v>
      </c>
      <c r="H1615" s="472" t="s">
        <v>398</v>
      </c>
      <c r="I1615" s="448" t="s">
        <v>97</v>
      </c>
      <c r="J1615" s="491"/>
      <c r="K1615" s="448" t="s">
        <v>97</v>
      </c>
      <c r="L1615" s="491"/>
      <c r="M1615" s="490"/>
    </row>
    <row r="1616" spans="2:13">
      <c r="B1616" s="481"/>
      <c r="C1616" s="460"/>
      <c r="D1616" s="374"/>
      <c r="E1616" s="396" t="s">
        <v>540</v>
      </c>
      <c r="F1616" s="471"/>
      <c r="G1616" s="396" t="s">
        <v>541</v>
      </c>
      <c r="H1616" s="472" t="s">
        <v>398</v>
      </c>
      <c r="I1616" s="448" t="s">
        <v>97</v>
      </c>
      <c r="J1616" s="491"/>
      <c r="K1616" s="448" t="s">
        <v>97</v>
      </c>
      <c r="L1616" s="491"/>
      <c r="M1616" s="490"/>
    </row>
    <row r="1617" spans="2:13">
      <c r="B1617" s="481"/>
      <c r="C1617" s="460"/>
      <c r="D1617" s="374"/>
      <c r="E1617" s="396" t="s">
        <v>542</v>
      </c>
      <c r="F1617" s="471"/>
      <c r="G1617" s="396" t="s">
        <v>543</v>
      </c>
      <c r="H1617" s="472" t="s">
        <v>398</v>
      </c>
      <c r="I1617" s="448" t="s">
        <v>97</v>
      </c>
      <c r="J1617" s="491"/>
      <c r="K1617" s="448" t="s">
        <v>97</v>
      </c>
      <c r="L1617" s="491"/>
      <c r="M1617" s="490"/>
    </row>
    <row r="1618" spans="2:13">
      <c r="B1618" s="481"/>
      <c r="C1618" s="460"/>
      <c r="D1618" s="374"/>
      <c r="E1618" s="396" t="s">
        <v>544</v>
      </c>
      <c r="F1618" s="471"/>
      <c r="G1618" s="396" t="s">
        <v>545</v>
      </c>
      <c r="H1618" s="472" t="s">
        <v>398</v>
      </c>
      <c r="I1618" s="448" t="s">
        <v>97</v>
      </c>
      <c r="J1618" s="491"/>
      <c r="K1618" s="448" t="s">
        <v>97</v>
      </c>
      <c r="L1618" s="491"/>
      <c r="M1618" s="490"/>
    </row>
    <row r="1619" ht="28.5" spans="2:13">
      <c r="B1619" s="481"/>
      <c r="C1619" s="460"/>
      <c r="D1619" s="374"/>
      <c r="E1619" s="396" t="s">
        <v>546</v>
      </c>
      <c r="F1619" s="471"/>
      <c r="G1619" s="396" t="s">
        <v>547</v>
      </c>
      <c r="H1619" s="472" t="s">
        <v>398</v>
      </c>
      <c r="I1619" s="448" t="s">
        <v>97</v>
      </c>
      <c r="J1619" s="491"/>
      <c r="K1619" s="448" t="s">
        <v>97</v>
      </c>
      <c r="L1619" s="491"/>
      <c r="M1619" s="490"/>
    </row>
    <row r="1620" ht="43.5" spans="2:13">
      <c r="B1620" s="479"/>
      <c r="C1620" s="461"/>
      <c r="D1620" s="386">
        <v>21</v>
      </c>
      <c r="E1620" s="376" t="s">
        <v>548</v>
      </c>
      <c r="F1620" s="471" t="s">
        <v>549</v>
      </c>
      <c r="G1620" s="396" t="s">
        <v>550</v>
      </c>
      <c r="H1620" s="472" t="s">
        <v>398</v>
      </c>
      <c r="I1620" s="449" t="s">
        <v>97</v>
      </c>
      <c r="J1620" s="534" t="str">
        <f>IF('Kesesuaian Materi'!$G$43=0,"BUP",IF(I1620="ada","ada",IF(I1620="tidak","tidak",IF(I1620="","tdi",IF(I1620="tdi","tdi","salah tolong cek")))))</f>
        <v>ada</v>
      </c>
      <c r="K1620" s="449" t="s">
        <v>97</v>
      </c>
      <c r="L1620" s="534" t="str">
        <f>IF('Kesesuaian Materi'!$G$43=0,"BUP",IF(K1620="ada","ada",IF(K1620="tidak","tidak",IF(K1620="","tdi",IF(K1620="tdi","tdi","salah tolong cek")))))</f>
        <v>ada</v>
      </c>
      <c r="M1620" s="490"/>
    </row>
    <row r="1621" ht="15" spans="2:13">
      <c r="B1621" s="397"/>
      <c r="C1621" s="398"/>
      <c r="D1621" s="399"/>
      <c r="E1621" s="398"/>
      <c r="F1621" s="482" t="s">
        <v>71</v>
      </c>
      <c r="G1621" s="482"/>
      <c r="H1621" s="483"/>
      <c r="I1621" s="483"/>
      <c r="J1621" s="483"/>
      <c r="K1621" s="505" t="s">
        <v>70</v>
      </c>
      <c r="L1621" s="505"/>
      <c r="M1621" s="506"/>
    </row>
    <row r="1622" ht="15" spans="2:13">
      <c r="B1622" s="397"/>
      <c r="C1622" s="398"/>
      <c r="D1622" s="399"/>
      <c r="E1622" s="398"/>
      <c r="F1622" s="364" t="s">
        <v>73</v>
      </c>
      <c r="G1622" s="364"/>
      <c r="H1622" s="483"/>
      <c r="I1622" s="483"/>
      <c r="J1622" s="483"/>
      <c r="K1622" s="505" t="s">
        <v>72</v>
      </c>
      <c r="L1622" s="505"/>
      <c r="M1622" s="506"/>
    </row>
    <row r="1623" spans="2:13">
      <c r="B1623" s="397"/>
      <c r="C1623" s="398"/>
      <c r="D1623" s="399"/>
      <c r="E1623" s="398"/>
      <c r="F1623" s="484"/>
      <c r="H1623" s="483"/>
      <c r="I1623" s="483"/>
      <c r="J1623" s="483"/>
      <c r="K1623" s="505" t="s">
        <v>551</v>
      </c>
      <c r="L1623" s="505"/>
      <c r="M1623" s="506"/>
    </row>
    <row r="1624" spans="2:13">
      <c r="B1624" s="365"/>
      <c r="C1624" s="365"/>
      <c r="D1624" s="365"/>
      <c r="E1624" s="365"/>
      <c r="F1624" s="365"/>
      <c r="G1624" s="365"/>
      <c r="H1624" s="485"/>
      <c r="I1624" s="485"/>
      <c r="J1624" s="507"/>
      <c r="K1624" s="505" t="s">
        <v>552</v>
      </c>
      <c r="L1624" s="505"/>
      <c r="M1624" s="365"/>
    </row>
    <row r="1625" spans="2:13">
      <c r="B1625" s="365"/>
      <c r="C1625" s="365"/>
      <c r="D1625" s="365"/>
      <c r="E1625" s="365"/>
      <c r="F1625" s="485" t="s">
        <v>77</v>
      </c>
      <c r="G1625" s="485"/>
      <c r="H1625" s="485"/>
      <c r="I1625" s="485"/>
      <c r="J1625" s="485"/>
      <c r="K1625" s="505" t="s">
        <v>553</v>
      </c>
      <c r="L1625" s="505"/>
      <c r="M1625" s="365"/>
    </row>
    <row r="1626" spans="2:14">
      <c r="B1626" s="365" t="s">
        <v>577</v>
      </c>
      <c r="C1626" s="365"/>
      <c r="D1626" s="365"/>
      <c r="E1626" s="365"/>
      <c r="F1626" s="485"/>
      <c r="G1626" s="485"/>
      <c r="H1626" s="485"/>
      <c r="I1626" s="485"/>
      <c r="J1626" s="485"/>
      <c r="K1626" s="505"/>
      <c r="L1626" s="505"/>
      <c r="M1626" s="365"/>
      <c r="N1626" s="365"/>
    </row>
    <row r="1627" s="451" customFormat="1" spans="2:13">
      <c r="B1627" s="451" t="s">
        <v>742</v>
      </c>
      <c r="H1627" s="509"/>
      <c r="I1627" s="509"/>
      <c r="J1627" s="509"/>
      <c r="L1627" s="509"/>
      <c r="M1627" s="511"/>
    </row>
    <row r="1628" customHeight="1" spans="2:13">
      <c r="B1628" s="453" t="s">
        <v>80</v>
      </c>
      <c r="C1628" s="454" t="s">
        <v>81</v>
      </c>
      <c r="D1628" s="454" t="s">
        <v>422</v>
      </c>
      <c r="E1628" s="454" t="s">
        <v>59</v>
      </c>
      <c r="F1628" s="454" t="s">
        <v>83</v>
      </c>
      <c r="G1628" s="454" t="s">
        <v>423</v>
      </c>
      <c r="H1628" s="454" t="s">
        <v>85</v>
      </c>
      <c r="I1628" s="486" t="s">
        <v>86</v>
      </c>
      <c r="J1628" s="486"/>
      <c r="K1628" s="486" t="s">
        <v>424</v>
      </c>
      <c r="L1628" s="486"/>
      <c r="M1628" s="486" t="s">
        <v>425</v>
      </c>
    </row>
    <row r="1629" spans="2:13">
      <c r="B1629" s="453"/>
      <c r="C1629" s="454"/>
      <c r="D1629" s="454"/>
      <c r="E1629" s="454"/>
      <c r="F1629" s="454"/>
      <c r="G1629" s="454"/>
      <c r="H1629" s="455"/>
      <c r="I1629" s="486" t="s">
        <v>89</v>
      </c>
      <c r="J1629" s="486" t="s">
        <v>90</v>
      </c>
      <c r="K1629" s="486" t="s">
        <v>89</v>
      </c>
      <c r="L1629" s="486" t="s">
        <v>90</v>
      </c>
      <c r="M1629" s="486"/>
    </row>
    <row r="1630" spans="2:13">
      <c r="B1630" s="456">
        <v>1</v>
      </c>
      <c r="C1630" s="456">
        <v>2</v>
      </c>
      <c r="D1630" s="456">
        <v>3</v>
      </c>
      <c r="E1630" s="456">
        <v>4</v>
      </c>
      <c r="F1630" s="456">
        <v>5</v>
      </c>
      <c r="G1630" s="456">
        <v>6</v>
      </c>
      <c r="H1630" s="456">
        <v>7</v>
      </c>
      <c r="I1630" s="456">
        <v>8</v>
      </c>
      <c r="J1630" s="456">
        <v>9</v>
      </c>
      <c r="K1630" s="456">
        <v>10</v>
      </c>
      <c r="L1630" s="456">
        <v>11</v>
      </c>
      <c r="M1630" s="456">
        <v>12</v>
      </c>
    </row>
    <row r="1631" ht="28.5" spans="2:13">
      <c r="B1631" s="387">
        <v>1</v>
      </c>
      <c r="C1631" s="387" t="s">
        <v>426</v>
      </c>
      <c r="D1631" s="387">
        <v>1</v>
      </c>
      <c r="E1631" s="389" t="s">
        <v>427</v>
      </c>
      <c r="F1631" s="457" t="s">
        <v>428</v>
      </c>
      <c r="G1631" s="458" t="s">
        <v>429</v>
      </c>
      <c r="H1631" s="459" t="s">
        <v>430</v>
      </c>
      <c r="I1631" s="423">
        <v>1</v>
      </c>
      <c r="J1631" s="534" t="str">
        <f>IF('Kesesuaian Materi'!$G$44=0,"BUP","100")</f>
        <v>100</v>
      </c>
      <c r="K1631" s="448"/>
      <c r="L1631" s="534" t="str">
        <f>IF('Kesesuaian Materi'!$G$44=0,"BUP","100")</f>
        <v>100</v>
      </c>
      <c r="M1631" s="490"/>
    </row>
    <row r="1632" ht="15" spans="2:13">
      <c r="B1632" s="460"/>
      <c r="C1632" s="460"/>
      <c r="D1632" s="461"/>
      <c r="E1632" s="395"/>
      <c r="F1632" s="462"/>
      <c r="G1632" s="463" t="s">
        <v>431</v>
      </c>
      <c r="H1632" s="459" t="s">
        <v>430</v>
      </c>
      <c r="I1632" s="426">
        <v>1</v>
      </c>
      <c r="J1632" s="491"/>
      <c r="K1632" s="491">
        <v>1</v>
      </c>
      <c r="L1632" s="491"/>
      <c r="M1632" s="490"/>
    </row>
    <row r="1633" ht="15" spans="2:15">
      <c r="B1633" s="460"/>
      <c r="C1633" s="460"/>
      <c r="D1633" s="464">
        <v>2</v>
      </c>
      <c r="E1633" s="464" t="s">
        <v>433</v>
      </c>
      <c r="F1633" s="465" t="s">
        <v>434</v>
      </c>
      <c r="G1633" s="463" t="s">
        <v>435</v>
      </c>
      <c r="H1633" s="459" t="s">
        <v>436</v>
      </c>
      <c r="I1633" s="424">
        <f>COUNTA(I1634:I1638)+$U$8</f>
        <v>1</v>
      </c>
      <c r="J1633" s="534">
        <f>IF('Kesesuaian Materi'!$G$44=0,"BUP",I1633)</f>
        <v>1</v>
      </c>
      <c r="K1633" s="534">
        <f>COUNTA(K1634:K1638)+$M$1634</f>
        <v>42</v>
      </c>
      <c r="L1633" s="534">
        <f>IF('Kesesuaian Materi'!$G$44=0,"BUP",K1633)</f>
        <v>42</v>
      </c>
      <c r="M1633" s="492"/>
      <c r="O1633" s="293" t="s">
        <v>99</v>
      </c>
    </row>
    <row r="1634" ht="25.5" spans="2:13">
      <c r="B1634" s="460"/>
      <c r="C1634" s="460"/>
      <c r="D1634" s="466"/>
      <c r="E1634" s="466"/>
      <c r="F1634" s="467"/>
      <c r="G1634" s="468" t="s">
        <v>437</v>
      </c>
      <c r="H1634" s="459"/>
      <c r="I1634" s="428" t="s">
        <v>743</v>
      </c>
      <c r="J1634" s="491"/>
      <c r="K1634" s="428" t="s">
        <v>744</v>
      </c>
      <c r="L1634" s="491"/>
      <c r="M1634" s="490">
        <v>37</v>
      </c>
    </row>
    <row r="1635" ht="38.25" spans="2:13">
      <c r="B1635" s="460"/>
      <c r="C1635" s="460"/>
      <c r="D1635" s="466"/>
      <c r="E1635" s="466"/>
      <c r="F1635" s="467"/>
      <c r="G1635" s="468" t="s">
        <v>439</v>
      </c>
      <c r="H1635" s="459"/>
      <c r="I1635" s="428"/>
      <c r="J1635" s="491"/>
      <c r="K1635" s="428" t="s">
        <v>745</v>
      </c>
      <c r="L1635" s="491"/>
      <c r="M1635" s="494"/>
    </row>
    <row r="1636" ht="38.25" spans="2:13">
      <c r="B1636" s="460"/>
      <c r="C1636" s="460"/>
      <c r="D1636" s="466"/>
      <c r="E1636" s="466"/>
      <c r="F1636" s="467"/>
      <c r="G1636" s="468" t="s">
        <v>441</v>
      </c>
      <c r="H1636" s="459"/>
      <c r="I1636" s="428"/>
      <c r="J1636" s="491"/>
      <c r="K1636" s="428" t="s">
        <v>746</v>
      </c>
      <c r="L1636" s="491"/>
      <c r="M1636" s="494"/>
    </row>
    <row r="1637" ht="25.5" spans="2:13">
      <c r="B1637" s="460"/>
      <c r="C1637" s="460"/>
      <c r="D1637" s="466"/>
      <c r="E1637" s="466"/>
      <c r="F1637" s="467"/>
      <c r="G1637" s="468" t="s">
        <v>443</v>
      </c>
      <c r="H1637" s="459"/>
      <c r="I1637" s="428"/>
      <c r="J1637" s="491"/>
      <c r="K1637" s="428" t="s">
        <v>747</v>
      </c>
      <c r="L1637" s="491"/>
      <c r="M1637" s="494"/>
    </row>
    <row r="1638" ht="38.25" spans="2:13">
      <c r="B1638" s="461"/>
      <c r="C1638" s="461"/>
      <c r="D1638" s="469"/>
      <c r="E1638" s="469"/>
      <c r="F1638" s="470"/>
      <c r="G1638" s="468" t="s">
        <v>559</v>
      </c>
      <c r="H1638" s="459"/>
      <c r="I1638" s="428"/>
      <c r="J1638" s="491"/>
      <c r="K1638" s="428" t="s">
        <v>748</v>
      </c>
      <c r="L1638" s="491"/>
      <c r="M1638" s="494"/>
    </row>
    <row r="1639" ht="28.5" spans="2:15">
      <c r="B1639" s="387">
        <v>2</v>
      </c>
      <c r="C1639" s="387" t="s">
        <v>447</v>
      </c>
      <c r="D1639" s="387">
        <v>3</v>
      </c>
      <c r="E1639" s="389" t="s">
        <v>448</v>
      </c>
      <c r="F1639" s="457" t="s">
        <v>449</v>
      </c>
      <c r="G1639" s="471" t="s">
        <v>450</v>
      </c>
      <c r="H1639" s="472" t="s">
        <v>117</v>
      </c>
      <c r="I1639" s="423">
        <v>1</v>
      </c>
      <c r="J1639" s="534" t="str">
        <f>IF('Kesesuaian Materi'!$G$44=0,"BUP","100")</f>
        <v>100</v>
      </c>
      <c r="K1639" s="423">
        <v>1</v>
      </c>
      <c r="L1639" s="534" t="str">
        <f>IF('Kesesuaian Materi'!$G$44=0,"BUP","100")</f>
        <v>100</v>
      </c>
      <c r="M1639" s="490"/>
      <c r="O1639" s="293" t="s">
        <v>99</v>
      </c>
    </row>
    <row r="1640" ht="28.5" spans="2:13">
      <c r="B1640" s="461"/>
      <c r="C1640" s="461"/>
      <c r="D1640" s="461"/>
      <c r="E1640" s="395"/>
      <c r="F1640" s="462"/>
      <c r="G1640" s="471" t="s">
        <v>451</v>
      </c>
      <c r="H1640" s="472" t="s">
        <v>117</v>
      </c>
      <c r="I1640" s="423">
        <v>1</v>
      </c>
      <c r="J1640" s="491"/>
      <c r="K1640" s="423">
        <v>1</v>
      </c>
      <c r="L1640" s="491"/>
      <c r="M1640" s="490"/>
    </row>
    <row r="1641" ht="15" spans="2:13">
      <c r="B1641" s="387">
        <v>3</v>
      </c>
      <c r="C1641" s="387" t="s">
        <v>452</v>
      </c>
      <c r="D1641" s="464">
        <v>4</v>
      </c>
      <c r="E1641" s="389" t="s">
        <v>453</v>
      </c>
      <c r="F1641" s="457" t="s">
        <v>454</v>
      </c>
      <c r="G1641" s="471" t="s">
        <v>455</v>
      </c>
      <c r="H1641" s="472" t="s">
        <v>456</v>
      </c>
      <c r="I1641" s="423">
        <f>21</f>
        <v>21</v>
      </c>
      <c r="J1641" s="536">
        <f>IF('Kesesuaian Materi'!$G$44=0,"BUP",IF(I1642=0,"tdi",IF(I1642="tdi","tdi",IF(I1641="tdi","tdi",IF(AND(COUNT(I1641)=1,COUNT(I1642)=1,I1641&lt;=I1642),I1641/I1642*100,IF(OR(COUNTBLANK(I1641)=1,COUNTBLANK(I1642)=1),"tdi",IF(AND(COUNTA(I1641)=1,COUNTA(I1642)=1),"salah tolong cek")))))))</f>
        <v>100</v>
      </c>
      <c r="K1641" s="423">
        <v>51</v>
      </c>
      <c r="L1641" s="536">
        <f>IF('Kesesuaian Materi'!$G$44=0,"BUP",IF(K1642=0,"tdi",IF(K1642="tdi","tdi",IF(K1641="tdi","tdi",IF(AND(COUNT(K1641)=1,COUNT(K1642)=1,K1641&lt;=K1642),K1641/K1642*100,IF(OR(COUNTBLANK(K1641)=1,COUNTBLANK(K1642)=1),"tdi",IF(AND(COUNTA(K1641)=1,COUNTA(K1642)=1),"salah tolong cek")))))))</f>
        <v>91.0714285714286</v>
      </c>
      <c r="M1641" s="490">
        <f>26+25</f>
        <v>51</v>
      </c>
    </row>
    <row r="1642" ht="15" spans="2:13">
      <c r="B1642" s="460"/>
      <c r="C1642" s="460"/>
      <c r="D1642" s="469"/>
      <c r="E1642" s="395"/>
      <c r="F1642" s="462"/>
      <c r="G1642" s="471" t="s">
        <v>458</v>
      </c>
      <c r="H1642" s="472" t="s">
        <v>456</v>
      </c>
      <c r="I1642" s="423">
        <f>21</f>
        <v>21</v>
      </c>
      <c r="J1642" s="491"/>
      <c r="K1642" s="423">
        <v>56</v>
      </c>
      <c r="L1642" s="491"/>
      <c r="M1642" s="490">
        <f>31+25</f>
        <v>56</v>
      </c>
    </row>
    <row r="1643" ht="28.5" spans="2:13">
      <c r="B1643" s="460"/>
      <c r="C1643" s="460"/>
      <c r="D1643" s="387">
        <v>5</v>
      </c>
      <c r="E1643" s="473" t="s">
        <v>459</v>
      </c>
      <c r="F1643" s="457" t="s">
        <v>460</v>
      </c>
      <c r="G1643" s="474" t="s">
        <v>461</v>
      </c>
      <c r="H1643" s="472" t="s">
        <v>456</v>
      </c>
      <c r="I1643" s="426">
        <f>IF(COUNTIF(I1644:I1647,"tdi")=4,"tdi",COUNTIFS(I1644:I1647,"&lt;&gt;TDI",I1644:I1647,"&lt;&gt;0",I1644:I1647,"&lt;&gt;"))</f>
        <v>4</v>
      </c>
      <c r="J1643" s="534" t="str">
        <f>IF('Kesesuaian Materi'!$G$44=0,"BUP",IF(I1643="tdi","tdi",IF(I1643&gt;=1,"ada","tidak")))</f>
        <v>ada</v>
      </c>
      <c r="K1643" s="491">
        <f>IF(COUNTIF(K1644:K1647,"tdi")=4,"tdi",COUNTIFS(K1644:K1647,"&lt;&gt;TDI",K1644:K1647,"&lt;&gt;0",K1644:K1647,"&lt;&gt;"))</f>
        <v>4</v>
      </c>
      <c r="L1643" s="534" t="str">
        <f>IF('Kesesuaian Materi'!$G$44=0,"BUP",IF(K1643="tdi","tdi",IF(K1643&gt;=1,"ada","tidak")))</f>
        <v>ada</v>
      </c>
      <c r="M1643" s="490" t="s">
        <v>749</v>
      </c>
    </row>
    <row r="1644" spans="2:13">
      <c r="B1644" s="460"/>
      <c r="C1644" s="460"/>
      <c r="D1644" s="460"/>
      <c r="E1644" s="475"/>
      <c r="F1644" s="476"/>
      <c r="G1644" s="474" t="s">
        <v>463</v>
      </c>
      <c r="H1644" s="472"/>
      <c r="I1644" s="497" t="s">
        <v>750</v>
      </c>
      <c r="J1644" s="498"/>
      <c r="K1644" s="497" t="s">
        <v>750</v>
      </c>
      <c r="L1644" s="498"/>
      <c r="M1644" s="490">
        <v>2</v>
      </c>
    </row>
    <row r="1645" spans="2:13">
      <c r="B1645" s="460"/>
      <c r="C1645" s="460"/>
      <c r="D1645" s="460"/>
      <c r="E1645" s="475"/>
      <c r="F1645" s="476"/>
      <c r="G1645" s="474" t="s">
        <v>465</v>
      </c>
      <c r="H1645" s="472"/>
      <c r="I1645" s="497" t="s">
        <v>751</v>
      </c>
      <c r="J1645" s="498"/>
      <c r="K1645" s="497" t="s">
        <v>751</v>
      </c>
      <c r="L1645" s="498"/>
      <c r="M1645" s="490"/>
    </row>
    <row r="1646" spans="2:13">
      <c r="B1646" s="460"/>
      <c r="C1646" s="460"/>
      <c r="D1646" s="460"/>
      <c r="E1646" s="475"/>
      <c r="F1646" s="476"/>
      <c r="G1646" s="474" t="s">
        <v>467</v>
      </c>
      <c r="H1646" s="472"/>
      <c r="I1646" s="497" t="s">
        <v>752</v>
      </c>
      <c r="J1646" s="498"/>
      <c r="K1646" s="497" t="s">
        <v>752</v>
      </c>
      <c r="L1646" s="498"/>
      <c r="M1646" s="490"/>
    </row>
    <row r="1647" spans="2:13">
      <c r="B1647" s="461"/>
      <c r="C1647" s="461"/>
      <c r="D1647" s="461"/>
      <c r="E1647" s="477"/>
      <c r="F1647" s="462"/>
      <c r="G1647" s="474" t="s">
        <v>469</v>
      </c>
      <c r="H1647" s="472"/>
      <c r="I1647" s="497" t="s">
        <v>753</v>
      </c>
      <c r="J1647" s="498"/>
      <c r="K1647" s="497" t="s">
        <v>753</v>
      </c>
      <c r="L1647" s="498"/>
      <c r="M1647" s="490"/>
    </row>
    <row r="1648" ht="15" spans="2:15">
      <c r="B1648" s="387">
        <v>4</v>
      </c>
      <c r="C1648" s="387" t="s">
        <v>471</v>
      </c>
      <c r="D1648" s="464">
        <v>6</v>
      </c>
      <c r="E1648" s="473" t="s">
        <v>472</v>
      </c>
      <c r="F1648" s="457" t="s">
        <v>473</v>
      </c>
      <c r="G1648" s="474" t="s">
        <v>474</v>
      </c>
      <c r="H1648" s="472" t="s">
        <v>113</v>
      </c>
      <c r="I1648" s="423">
        <f>123</f>
        <v>123</v>
      </c>
      <c r="J1648" s="536">
        <f>IF('Kesesuaian Materi'!$G$44=0,"BUP",IF(I1649=0,"tdi",IF(I1649="tdi","tdi",IF(I1648="tdi","tdi",IF(AND(COUNT(I1648)=1,COUNT(I1649)=1,I1648&lt;=I1649),I1648/I1649*100,IF(OR(COUNTBLANK(I1648)=1,COUNTBLANK(I1649)=1),"tdi",IF(AND(COUNTA(I1648)=1,COUNTA(I1649)=1),"salah tolong cek")))))))</f>
        <v>2.42364532019704</v>
      </c>
      <c r="K1648" s="423">
        <f>'KKE PERTANIAN'!Q22</f>
        <v>171</v>
      </c>
      <c r="L1648" s="536">
        <f>IF('Kesesuaian Materi'!$G$44=0,"BUP",IF(K1649=0,"tdi",IF(K1649="tdi","tdi",IF(K1648="tdi","tdi",IF(AND(COUNT(K1648)=1,COUNT(K1649)=1,K1648&lt;=K1649),K1648/K1649*100,IF(OR(COUNTBLANK(K1648)=1,COUNTBLANK(K1649)=1),"tdi",IF(AND(COUNTA(K1648)=1,COUNTA(K1649)=1),"salah tolong cek")))))))</f>
        <v>3.36945812807882</v>
      </c>
      <c r="M1648" s="490"/>
      <c r="N1648" s="293">
        <f>K1648</f>
        <v>171</v>
      </c>
      <c r="O1648" s="293" t="str">
        <f>IF($N$1951&lt;&gt;$N$1952,"Total PNS All urs berbeda PNS Kab","ok")</f>
        <v>ok</v>
      </c>
    </row>
    <row r="1649" ht="15" spans="2:14">
      <c r="B1649" s="460"/>
      <c r="C1649" s="460"/>
      <c r="D1649" s="469"/>
      <c r="E1649" s="477"/>
      <c r="F1649" s="462"/>
      <c r="G1649" s="474" t="s">
        <v>475</v>
      </c>
      <c r="H1649" s="472" t="s">
        <v>113</v>
      </c>
      <c r="I1649" s="520">
        <f>'Pengambil kebijakan'!$J$50</f>
        <v>5075</v>
      </c>
      <c r="J1649" s="491"/>
      <c r="K1649" s="498">
        <f>'Pengambil kebijakan'!$J$50</f>
        <v>5075</v>
      </c>
      <c r="L1649" s="491"/>
      <c r="M1649" s="490"/>
      <c r="N1649" s="293">
        <f>K1649</f>
        <v>5075</v>
      </c>
    </row>
    <row r="1650" ht="28.5" spans="2:13">
      <c r="B1650" s="460"/>
      <c r="C1650" s="460"/>
      <c r="D1650" s="387">
        <v>7</v>
      </c>
      <c r="E1650" s="473" t="s">
        <v>476</v>
      </c>
      <c r="F1650" s="457" t="s">
        <v>477</v>
      </c>
      <c r="G1650" s="474" t="s">
        <v>478</v>
      </c>
      <c r="H1650" s="472" t="s">
        <v>113</v>
      </c>
      <c r="I1650" s="423">
        <f>21</f>
        <v>21</v>
      </c>
      <c r="J1650" s="536">
        <f>IF('Kesesuaian Materi'!$G$44=0,"BUP",IF(I1651=0,"tdi",IF(I1651="tdi","tdi",IF(I1650="tdi","tdi",IF(AND(COUNT(I1650)=1,COUNT(I1651)=1,I1650&lt;=I1651),I1650/I1651*100,IF(OR(COUNTBLANK(I1650)=1,COUNTBLANK(I1651)=1),"tdi",IF(AND(COUNTA(I1650)=1,COUNTA(I1651)=1),"salah tolong cek")))))))</f>
        <v>100</v>
      </c>
      <c r="K1650" s="423">
        <f>23+20</f>
        <v>43</v>
      </c>
      <c r="L1650" s="536">
        <f>IF('Kesesuaian Materi'!$G$44=0,"BUP",IF(K1651=0,"tdi",IF(K1651="tdi","tdi",IF(K1650="tdi","tdi",IF(AND(COUNT(K1650)=1,COUNT(K1651)=1,K1650&lt;=K1651),K1650/K1651*100,IF(OR(COUNTBLANK(K1650)=1,COUNTBLANK(K1651)=1),"tdi",IF(AND(COUNTA(K1650)=1,COUNTA(K1651)=1),"salah tolong cek")))))))</f>
        <v>84.3137254901961</v>
      </c>
      <c r="M1650" s="490"/>
    </row>
    <row r="1651" ht="15" spans="2:13">
      <c r="B1651" s="460"/>
      <c r="C1651" s="460"/>
      <c r="D1651" s="461"/>
      <c r="E1651" s="477"/>
      <c r="F1651" s="462"/>
      <c r="G1651" s="474" t="s">
        <v>479</v>
      </c>
      <c r="H1651" s="472" t="s">
        <v>113</v>
      </c>
      <c r="I1651" s="521">
        <f>I1641</f>
        <v>21</v>
      </c>
      <c r="J1651" s="491"/>
      <c r="K1651" s="498">
        <f>K1641</f>
        <v>51</v>
      </c>
      <c r="L1651" s="491"/>
      <c r="M1651" s="490"/>
    </row>
    <row r="1652" ht="28.5" spans="2:13">
      <c r="B1652" s="460"/>
      <c r="C1652" s="460"/>
      <c r="D1652" s="464">
        <v>8</v>
      </c>
      <c r="E1652" s="389" t="s">
        <v>480</v>
      </c>
      <c r="F1652" s="457" t="s">
        <v>481</v>
      </c>
      <c r="G1652" s="474" t="s">
        <v>482</v>
      </c>
      <c r="H1652" s="472" t="s">
        <v>113</v>
      </c>
      <c r="I1652" s="423">
        <f>21</f>
        <v>21</v>
      </c>
      <c r="J1652" s="536">
        <f>IF('Kesesuaian Materi'!$G$44=0,"BUP",IF(I1653=0,"tdi",IF(I1653="tdi","tdi",IF(I1652="tdi","tdi",IF(AND(COUNT(I1652)=1,COUNT(I1653)=1,I1652&lt;=I1653),I1652/I1653*100,IF(OR(COUNTBLANK(I1652)=1,COUNTBLANK(I1653)=1),"tdi",IF(AND(COUNTA(I1652)=1,COUNTA(I1653)=1),"salah tolong cek")))))))</f>
        <v>100</v>
      </c>
      <c r="K1652" s="448">
        <f>K1641</f>
        <v>51</v>
      </c>
      <c r="L1652" s="536">
        <f>IF('Kesesuaian Materi'!$G$44=0,"BUP",IF(K1653=0,"tdi",IF(K1653="tdi","tdi",IF(K1652="tdi","tdi",IF(AND(COUNT(K1652)=1,COUNT(K1653)=1,K1652&lt;=K1653),K1652/K1653*100,IF(OR(COUNTBLANK(K1652)=1,COUNTBLANK(K1653)=1),"tdi",IF(AND(COUNTA(K1652)=1,COUNTA(K1653)=1),"salah tolong cek")))))))</f>
        <v>100</v>
      </c>
      <c r="M1652" s="490"/>
    </row>
    <row r="1653" ht="15" spans="2:13">
      <c r="B1653" s="461"/>
      <c r="C1653" s="461"/>
      <c r="D1653" s="469"/>
      <c r="E1653" s="395"/>
      <c r="F1653" s="462"/>
      <c r="G1653" s="474" t="s">
        <v>479</v>
      </c>
      <c r="H1653" s="472" t="s">
        <v>113</v>
      </c>
      <c r="I1653" s="432">
        <f>I1651</f>
        <v>21</v>
      </c>
      <c r="J1653" s="491"/>
      <c r="K1653" s="498">
        <f>K1651</f>
        <v>51</v>
      </c>
      <c r="L1653" s="491"/>
      <c r="M1653" s="490"/>
    </row>
    <row r="1654" ht="42.75" spans="2:13">
      <c r="B1654" s="387">
        <v>5</v>
      </c>
      <c r="C1654" s="387" t="s">
        <v>483</v>
      </c>
      <c r="D1654" s="464">
        <v>9</v>
      </c>
      <c r="E1654" s="381" t="s">
        <v>484</v>
      </c>
      <c r="F1654" s="471" t="s">
        <v>485</v>
      </c>
      <c r="G1654" s="474" t="s">
        <v>486</v>
      </c>
      <c r="H1654" s="472" t="s">
        <v>487</v>
      </c>
      <c r="I1654" s="433">
        <f>IF(COUNTIF(I1655:I1657,"tdi")=3,"tdi",COUNTIF(I1655:I1657,"ada"))</f>
        <v>3</v>
      </c>
      <c r="J1654" s="534">
        <f>IF('Kesesuaian Materi'!$G$44=0,"BUP",'Pelaksana Kebijakan Umum'!I1654)</f>
        <v>3</v>
      </c>
      <c r="K1654" s="534">
        <f>IF(COUNTIF(K1655:K1657,"tdi")=3,"tdi",COUNTIF(K1655:K1657,"ada"))</f>
        <v>3</v>
      </c>
      <c r="L1654" s="534">
        <f>IF('Kesesuaian Materi'!$G$44=0,"BUP",'Pelaksana Kebijakan Umum'!K1654)</f>
        <v>3</v>
      </c>
      <c r="M1654" s="490"/>
    </row>
    <row r="1655" spans="2:15">
      <c r="B1655" s="460"/>
      <c r="C1655" s="460"/>
      <c r="D1655" s="466"/>
      <c r="E1655" s="661" t="s">
        <v>488</v>
      </c>
      <c r="F1655" s="471"/>
      <c r="G1655" s="661" t="s">
        <v>488</v>
      </c>
      <c r="H1655" s="472" t="s">
        <v>398</v>
      </c>
      <c r="I1655" s="448" t="s">
        <v>97</v>
      </c>
      <c r="J1655" s="498"/>
      <c r="K1655" s="448" t="s">
        <v>97</v>
      </c>
      <c r="L1655" s="498"/>
      <c r="M1655" s="490"/>
      <c r="O1655" s="293" t="s">
        <v>99</v>
      </c>
    </row>
    <row r="1656" spans="2:13">
      <c r="B1656" s="460"/>
      <c r="C1656" s="460"/>
      <c r="D1656" s="466"/>
      <c r="E1656" s="661" t="s">
        <v>489</v>
      </c>
      <c r="F1656" s="471"/>
      <c r="G1656" s="661" t="s">
        <v>489</v>
      </c>
      <c r="H1656" s="472" t="s">
        <v>398</v>
      </c>
      <c r="I1656" s="448" t="s">
        <v>97</v>
      </c>
      <c r="J1656" s="498"/>
      <c r="K1656" s="448" t="s">
        <v>97</v>
      </c>
      <c r="L1656" s="498"/>
      <c r="M1656" s="490"/>
    </row>
    <row r="1657" spans="2:13">
      <c r="B1657" s="460"/>
      <c r="C1657" s="460"/>
      <c r="D1657" s="469"/>
      <c r="E1657" s="381" t="s">
        <v>490</v>
      </c>
      <c r="F1657" s="471"/>
      <c r="G1657" s="381" t="s">
        <v>490</v>
      </c>
      <c r="H1657" s="472" t="s">
        <v>398</v>
      </c>
      <c r="I1657" s="448" t="s">
        <v>97</v>
      </c>
      <c r="J1657" s="498"/>
      <c r="K1657" s="448" t="s">
        <v>97</v>
      </c>
      <c r="L1657" s="498"/>
      <c r="M1657" s="490"/>
    </row>
    <row r="1658" ht="28.5" spans="2:13">
      <c r="B1658" s="460"/>
      <c r="C1658" s="460"/>
      <c r="D1658" s="478">
        <v>10</v>
      </c>
      <c r="E1658" s="473" t="s">
        <v>491</v>
      </c>
      <c r="F1658" s="457" t="s">
        <v>492</v>
      </c>
      <c r="G1658" s="471" t="s">
        <v>493</v>
      </c>
      <c r="H1658" s="472" t="s">
        <v>430</v>
      </c>
      <c r="I1658" s="423">
        <f>9</f>
        <v>9</v>
      </c>
      <c r="J1658" s="536">
        <f>IF('Kesesuaian Materi'!$G$44=0,"BUP",IF(I1659=0,"tdi",IF(I1659="tdi","tdi",IF(I1658="tdi","tdi",IF(AND(COUNT(I1658)=1,COUNT(I1659)=1,I1658&lt;=I1659),I1658/I1659*100,IF(OR(COUNTBLANK(I1658)=1,COUNTBLANK(I1659)=1),"tdi",IF(AND(COUNTA(I1658)=1,COUNTA(I1659)=1),"salah tolong cek")))))))</f>
        <v>100</v>
      </c>
      <c r="K1658" s="448">
        <f>'KKE PERTANIAN'!Q32</f>
        <v>19</v>
      </c>
      <c r="L1658" s="536">
        <f>IF('Kesesuaian Materi'!$G$44=0,"BUP",IF(K1659=0,"tdi",IF(K1659="tdi","tdi",IF(K1658="tdi","tdi",IF(AND(COUNT(K1658)=1,COUNT(K1659)=1,K1658&lt;=K1659),K1658/K1659*100,IF(OR(COUNTBLANK(K1658)=1,COUNTBLANK(K1659)=1),"tdi",IF(AND(COUNTA(K1658)=1,COUNTA(K1659)=1),"salah tolong cek")))))))</f>
        <v>86.3636363636364</v>
      </c>
      <c r="M1658" s="490"/>
    </row>
    <row r="1659" ht="15" spans="2:13">
      <c r="B1659" s="460"/>
      <c r="C1659" s="460"/>
      <c r="D1659" s="479"/>
      <c r="E1659" s="477"/>
      <c r="F1659" s="462"/>
      <c r="G1659" s="471" t="s">
        <v>494</v>
      </c>
      <c r="H1659" s="472" t="s">
        <v>430</v>
      </c>
      <c r="I1659" s="423">
        <f>9</f>
        <v>9</v>
      </c>
      <c r="J1659" s="491"/>
      <c r="K1659" s="448">
        <f>'KKE PERTANIAN'!Q33</f>
        <v>22</v>
      </c>
      <c r="L1659" s="491"/>
      <c r="M1659" s="490"/>
    </row>
    <row r="1660" ht="28.5" spans="2:13">
      <c r="B1660" s="460"/>
      <c r="C1660" s="460"/>
      <c r="D1660" s="387">
        <v>11</v>
      </c>
      <c r="E1660" s="473" t="s">
        <v>495</v>
      </c>
      <c r="F1660" s="457" t="s">
        <v>496</v>
      </c>
      <c r="G1660" s="471" t="s">
        <v>497</v>
      </c>
      <c r="H1660" s="472" t="s">
        <v>430</v>
      </c>
      <c r="I1660" s="423">
        <f>8</f>
        <v>8</v>
      </c>
      <c r="J1660" s="536">
        <f>IF('Kesesuaian Materi'!$G$44=0,"BUP",IF(I1661=0,"tdi",IF(I1661="tdi","tdi",IF(I1660="tdi","tdi",IF(AND(COUNT(I1660)=1,COUNT(I1661)=1,I1660&lt;=I1661),I1660/I1661*100,IF(OR(COUNTBLANK(I1660)=1,COUNTBLANK(I1661)=1),"tdi",IF(AND(COUNTA(I1660)=1,COUNTA(I1661)=1),"salah tolong cek")))))))</f>
        <v>100</v>
      </c>
      <c r="K1660" s="448">
        <f>'KKE PERTANIAN'!Q34</f>
        <v>18</v>
      </c>
      <c r="L1660" s="536">
        <f>IF('Kesesuaian Materi'!$G$44=0,"BUP",IF(K1661=0,"tdi",IF(K1661="tdi","tdi",IF(K1660="tdi","tdi",IF(AND(COUNT(K1660)=1,COUNT(K1661)=1,K1660&lt;=K1661),K1660/K1661*100,IF(OR(COUNTBLANK(K1660)=1,COUNTBLANK(K1661)=1),"tdi",IF(AND(COUNTA(K1660)=1,COUNTA(K1661)=1),"salah tolong cek")))))))</f>
        <v>100</v>
      </c>
      <c r="M1660" s="490"/>
    </row>
    <row r="1661" ht="15" spans="2:13">
      <c r="B1661" s="460"/>
      <c r="C1661" s="460"/>
      <c r="D1661" s="461"/>
      <c r="E1661" s="477"/>
      <c r="F1661" s="462"/>
      <c r="G1661" s="474" t="s">
        <v>498</v>
      </c>
      <c r="H1661" s="472" t="s">
        <v>430</v>
      </c>
      <c r="I1661" s="423">
        <f>8</f>
        <v>8</v>
      </c>
      <c r="J1661" s="491"/>
      <c r="K1661" s="448">
        <f>'KKE PERTANIAN'!Q35</f>
        <v>18</v>
      </c>
      <c r="L1661" s="491"/>
      <c r="M1661" s="490"/>
    </row>
    <row r="1662" ht="28.5" spans="2:13">
      <c r="B1662" s="460"/>
      <c r="C1662" s="460"/>
      <c r="D1662" s="478">
        <v>12</v>
      </c>
      <c r="E1662" s="473" t="s">
        <v>499</v>
      </c>
      <c r="F1662" s="457" t="s">
        <v>500</v>
      </c>
      <c r="G1662" s="474" t="s">
        <v>501</v>
      </c>
      <c r="H1662" s="472" t="s">
        <v>430</v>
      </c>
      <c r="I1662" s="423">
        <f>8</f>
        <v>8</v>
      </c>
      <c r="J1662" s="536">
        <f>IF('Kesesuaian Materi'!$G$44=0,"BUP",IF(I1663=0,"tdi",IF(I1663="tdi","tdi",IF(I1662="tdi","tdi",IF(AND(COUNT(I1662)=1,COUNT(I1663)=1,I1662&lt;=I1663),I1662/I1663*100,IF(OR(COUNTBLANK(I1662)=1,COUNTBLANK(I1663)=1),"tdi",IF(AND(COUNTA(I1662)=1,COUNTA(I1663)=1),"salah tolong cek")))))))</f>
        <v>100</v>
      </c>
      <c r="K1662" s="448">
        <f>'KKE PERTANIAN'!Q36</f>
        <v>18</v>
      </c>
      <c r="L1662" s="536">
        <f>IF('Kesesuaian Materi'!$G$44=0,"BUP",IF(K1663=0,"tdi",IF(K1663="tdi","tdi",IF(K1662="tdi","tdi",IF(AND(COUNT(K1662)=1,COUNT(K1663)=1,K1662&lt;=K1663),K1662/K1663*100,IF(OR(COUNTBLANK(K1662)=1,COUNTBLANK(K1663)=1),"tdi",IF(AND(COUNTA(K1662)=1,COUNTA(K1663)=1),"salah tolong cek")))))))</f>
        <v>100</v>
      </c>
      <c r="M1662" s="490"/>
    </row>
    <row r="1663" ht="15" spans="2:13">
      <c r="B1663" s="461"/>
      <c r="C1663" s="461"/>
      <c r="D1663" s="479"/>
      <c r="E1663" s="477"/>
      <c r="F1663" s="462"/>
      <c r="G1663" s="474" t="s">
        <v>502</v>
      </c>
      <c r="H1663" s="472" t="s">
        <v>430</v>
      </c>
      <c r="I1663" s="423">
        <f>8</f>
        <v>8</v>
      </c>
      <c r="J1663" s="491"/>
      <c r="K1663" s="448">
        <f>'KKE PERTANIAN'!Q37</f>
        <v>18</v>
      </c>
      <c r="L1663" s="491"/>
      <c r="M1663" s="490"/>
    </row>
    <row r="1664" customHeight="1" spans="2:15">
      <c r="B1664" s="388">
        <v>6</v>
      </c>
      <c r="C1664" s="387" t="s">
        <v>503</v>
      </c>
      <c r="D1664" s="387">
        <v>13</v>
      </c>
      <c r="E1664" s="473" t="s">
        <v>504</v>
      </c>
      <c r="F1664" s="457" t="s">
        <v>505</v>
      </c>
      <c r="G1664" s="474" t="s">
        <v>506</v>
      </c>
      <c r="H1664" s="472" t="s">
        <v>507</v>
      </c>
      <c r="I1664" s="538">
        <f>22092484374</f>
        <v>22092484374</v>
      </c>
      <c r="J1664" s="536">
        <f>IF('Kesesuaian Materi'!$G$44=0,"BUP",IF(I1665=0,"tdi",IF(I1665="tdi","tdi",IF(I1664="tdi","tdi",IF(AND(COUNT(I1664)=1,COUNT(I1665)=1,I1664&lt;=I1665),I1664/I1665*100,IF(OR(COUNTBLANK(I1664)=1,COUNTBLANK(I1665)=1),"tdi",IF(AND(COUNTA(I1664)=1,COUNTA(I1665)=1),"salah tolong cek")))))))</f>
        <v>0.80668367147677</v>
      </c>
      <c r="K1664" s="504">
        <f>22092484374+10742968002</f>
        <v>32835452376</v>
      </c>
      <c r="L1664" s="536">
        <f>IF('Kesesuaian Materi'!$G$44=0,"BUP",IF(K1665=0,"tdi",IF(K1665="tdi","tdi",IF(K1664="tdi","tdi",IF(AND(COUNT(K1664)=1,COUNT(K1665)=1,K1664&lt;=K1665),K1664/K1665*100,IF(OR(COUNTBLANK(K1664)=1,COUNTBLANK(K1665)=1),"tdi",IF(AND(COUNTA(K1664)=1,COUNTA(K1665)=1),"salah tolong cek")))))))</f>
        <v>1.35659678846574</v>
      </c>
      <c r="M1664" s="490"/>
      <c r="N1664" s="293">
        <f>K1664</f>
        <v>32835452376</v>
      </c>
      <c r="O1664" s="293" t="str">
        <f>IF($N$1954&lt;&gt;$N$1955,"Total angrn sel SKPD berbeda dgn total APBD","Ok")</f>
        <v>Ok</v>
      </c>
    </row>
    <row r="1665" spans="2:14">
      <c r="B1665" s="390"/>
      <c r="C1665" s="460"/>
      <c r="D1665" s="461"/>
      <c r="E1665" s="477"/>
      <c r="F1665" s="462"/>
      <c r="G1665" s="474" t="s">
        <v>508</v>
      </c>
      <c r="H1665" s="472" t="s">
        <v>507</v>
      </c>
      <c r="I1665" s="504">
        <v>2738680000000</v>
      </c>
      <c r="J1665" s="491"/>
      <c r="K1665" s="501">
        <v>2420428284600</v>
      </c>
      <c r="L1665" s="491"/>
      <c r="M1665" s="490"/>
      <c r="N1665" s="293">
        <f>K1665</f>
        <v>2420428284600</v>
      </c>
    </row>
    <row r="1666" ht="15" spans="2:13">
      <c r="B1666" s="391"/>
      <c r="C1666" s="460"/>
      <c r="D1666" s="478">
        <v>14</v>
      </c>
      <c r="E1666" s="473" t="s">
        <v>509</v>
      </c>
      <c r="F1666" s="457" t="s">
        <v>510</v>
      </c>
      <c r="G1666" s="480" t="s">
        <v>511</v>
      </c>
      <c r="H1666" s="472" t="s">
        <v>507</v>
      </c>
      <c r="I1666" s="538">
        <f>1453298000</f>
        <v>1453298000</v>
      </c>
      <c r="J1666" s="536">
        <f>IF('Kesesuaian Materi'!$G$44=0,"BUP",IF(I1667=0,"tdi",IF(I1667="tdi","tdi",IF(I1666="tdi","tdi",IF(AND(COUNT(I1666)=1,COUNT(I1667)=1,I1666&lt;=I1667),I1666/I1667*100,IF(OR(COUNTBLANK(I1666)=1,COUNTBLANK(I1667)=1),"tdi",IF(AND(COUNTA(I1666)=1,COUNTA(I1667)=1),"salah tolong cek")))))))</f>
        <v>7.24054508237027</v>
      </c>
      <c r="K1666" s="504">
        <f>1453298000+55530000</f>
        <v>1508828000</v>
      </c>
      <c r="L1666" s="536">
        <f>IF('Kesesuaian Materi'!$G$44=0,"BUP",IF(K1667=0,"tdi",IF(K1667="tdi","tdi",IF(K1666="tdi","tdi",IF(AND(COUNT(K1666)=1,COUNT(K1667)=1,K1666&lt;=K1667),K1666/K1667*100,IF(OR(COUNTBLANK(K1666)=1,COUNTBLANK(K1667)=1),"tdi",IF(AND(COUNTA(K1666)=1,COUNTA(K1667)=1),"salah tolong cek")))))))</f>
        <v>5.07413629527964</v>
      </c>
      <c r="M1666" s="490"/>
    </row>
    <row r="1667" ht="15" spans="2:13">
      <c r="B1667" s="391"/>
      <c r="C1667" s="460"/>
      <c r="D1667" s="479"/>
      <c r="E1667" s="477"/>
      <c r="F1667" s="462"/>
      <c r="G1667" s="480" t="s">
        <v>512</v>
      </c>
      <c r="H1667" s="472" t="s">
        <v>507</v>
      </c>
      <c r="I1667" s="538">
        <f>20071665647.64</f>
        <v>20071665647.64</v>
      </c>
      <c r="J1667" s="491"/>
      <c r="K1667" s="504">
        <f>20071665647.64+9663995994</f>
        <v>29735661641.64</v>
      </c>
      <c r="L1667" s="491"/>
      <c r="M1667" s="490"/>
    </row>
    <row r="1668" ht="15" spans="2:13">
      <c r="B1668" s="391"/>
      <c r="C1668" s="460"/>
      <c r="D1668" s="387">
        <v>15</v>
      </c>
      <c r="E1668" s="473" t="s">
        <v>513</v>
      </c>
      <c r="F1668" s="457" t="s">
        <v>514</v>
      </c>
      <c r="G1668" s="480" t="s">
        <v>515</v>
      </c>
      <c r="H1668" s="472" t="s">
        <v>507</v>
      </c>
      <c r="I1668" s="538">
        <f>295683800</f>
        <v>295683800</v>
      </c>
      <c r="J1668" s="536">
        <f>IF('Kesesuaian Materi'!$G$44=0,"BUP",IF(I1669=0,"tdi",IF(I1669="tdi","tdi",IF(I1668="tdi","tdi",IF(AND(COUNT(I1668)=1,COUNT(I1669)=1,I1668&lt;=I1669),I1668/I1669*100,IF(OR(COUNTBLANK(I1668)=1,COUNTBLANK(I1669)=1),"tdi",IF(AND(COUNTA(I1668)=1,COUNTA(I1669)=1),"salah tolong cek")))))))</f>
        <v>5.31059154893024</v>
      </c>
      <c r="K1668" s="504">
        <f>428277000+371744422+51004000+177182143</f>
        <v>1028207565</v>
      </c>
      <c r="L1668" s="536">
        <f>IF('Kesesuaian Materi'!$G$44=0,"BUP",IF(K1669=0,"tdi",IF(K1669="tdi","tdi",IF(K1668="tdi","tdi",IF(AND(COUNT(K1668)=1,COUNT(K1669)=1,K1668&lt;=K1669),K1668/K1669*100,IF(OR(COUNTBLANK(K1668)=1,COUNTBLANK(K1669)=1),"tdi",IF(AND(COUNTA(K1668)=1,COUNTA(K1669)=1),"salah tolong cek")))))))</f>
        <v>11.0957865311386</v>
      </c>
      <c r="M1668" s="490"/>
    </row>
    <row r="1669" ht="15" spans="2:13">
      <c r="B1669" s="391"/>
      <c r="C1669" s="460"/>
      <c r="D1669" s="461"/>
      <c r="E1669" s="477"/>
      <c r="F1669" s="462"/>
      <c r="G1669" s="480" t="s">
        <v>516</v>
      </c>
      <c r="H1669" s="472" t="s">
        <v>507</v>
      </c>
      <c r="I1669" s="538">
        <f>5567812875</f>
        <v>5567812875</v>
      </c>
      <c r="J1669" s="491"/>
      <c r="K1669" s="504">
        <f>6204445875+3062202885</f>
        <v>9266648760</v>
      </c>
      <c r="L1669" s="491"/>
      <c r="M1669" s="490"/>
    </row>
    <row r="1670" ht="15" spans="2:13">
      <c r="B1670" s="391"/>
      <c r="C1670" s="460"/>
      <c r="D1670" s="478">
        <v>16</v>
      </c>
      <c r="E1670" s="473" t="s">
        <v>517</v>
      </c>
      <c r="F1670" s="457" t="s">
        <v>518</v>
      </c>
      <c r="G1670" s="480" t="s">
        <v>515</v>
      </c>
      <c r="H1670" s="472" t="s">
        <v>507</v>
      </c>
      <c r="I1670" s="522">
        <f>I1668</f>
        <v>295683800</v>
      </c>
      <c r="J1670" s="537">
        <f>IF('Kesesuaian Materi'!$G$44=0,"BUP",IF(COUNTBLANK(I1670)=1,"tdi",IF(I1670="tdi","tdi",IF(COUNTBLANK(I1671)=1,"tdi",IF(I1671="tdi","tdi",IF(I1671=0,"tdi",IF(AND(COUNT(I1670)=1,COUNT(I1671)=1),I1670/I1671*100,"salah tolong cek")))))))</f>
        <v>1.47314032223711</v>
      </c>
      <c r="K1670" s="502">
        <f>K1668</f>
        <v>1028207565</v>
      </c>
      <c r="L1670" s="537">
        <f>IF('Kesesuaian Materi'!$G$44=0,"BUP",IF(COUNTBLANK(K1670)=1,"tdi",IF(K1670="tdi","tdi",IF(COUNTBLANK(K1671)=1,"tdi",IF(K1671="tdi","tdi",IF(K1671=0,"tdi",IF(AND(COUNT(K1670)=1,COUNT(K1671)=1),K1670/K1671*100,"salah tolong cek")))))))</f>
        <v>3.45782642199614</v>
      </c>
      <c r="M1670" s="490"/>
    </row>
    <row r="1671" ht="15" spans="2:13">
      <c r="B1671" s="391"/>
      <c r="C1671" s="460"/>
      <c r="D1671" s="479"/>
      <c r="E1671" s="477"/>
      <c r="F1671" s="462"/>
      <c r="G1671" s="480" t="s">
        <v>512</v>
      </c>
      <c r="H1671" s="472" t="s">
        <v>507</v>
      </c>
      <c r="I1671" s="522">
        <f>I1667</f>
        <v>20071665647.64</v>
      </c>
      <c r="J1671" s="491"/>
      <c r="K1671" s="502">
        <f>K1667</f>
        <v>29735661641.64</v>
      </c>
      <c r="L1671" s="491"/>
      <c r="M1671" s="490"/>
    </row>
    <row r="1672" ht="42.75" spans="2:13">
      <c r="B1672" s="391"/>
      <c r="C1672" s="460"/>
      <c r="D1672" s="387">
        <v>17</v>
      </c>
      <c r="E1672" s="393" t="s">
        <v>519</v>
      </c>
      <c r="F1672" s="471" t="s">
        <v>520</v>
      </c>
      <c r="G1672" s="463" t="s">
        <v>521</v>
      </c>
      <c r="H1672" s="472" t="s">
        <v>522</v>
      </c>
      <c r="I1672" s="433">
        <f>IF(COUNTIF(I1673:I1675,"tdi")=3,"tdi",COUNTIF(I1673:I1675,"ada"))</f>
        <v>3</v>
      </c>
      <c r="J1672" s="534">
        <f>IF('Kesesuaian Materi'!$G$44=0,"BUP",I1672)</f>
        <v>3</v>
      </c>
      <c r="K1672" s="534">
        <f>IF(COUNTIF(K1673:K1675,"tdi")=3,"tdi",COUNTIF(K1673:K1675,"ada"))</f>
        <v>3</v>
      </c>
      <c r="L1672" s="534">
        <f>IF('Kesesuaian Materi'!$G$44=0,"BUP",K1672)</f>
        <v>3</v>
      </c>
      <c r="M1672" s="490"/>
    </row>
    <row r="1673" spans="2:13">
      <c r="B1673" s="391"/>
      <c r="C1673" s="460"/>
      <c r="D1673" s="460"/>
      <c r="E1673" s="662" t="s">
        <v>523</v>
      </c>
      <c r="F1673" s="471"/>
      <c r="G1673" s="662" t="s">
        <v>523</v>
      </c>
      <c r="H1673" s="472" t="s">
        <v>398</v>
      </c>
      <c r="I1673" s="448" t="s">
        <v>97</v>
      </c>
      <c r="J1673" s="503"/>
      <c r="K1673" s="448" t="str">
        <f>'KKE PERTANIAN'!Q47</f>
        <v>Ada</v>
      </c>
      <c r="L1673" s="503"/>
      <c r="M1673" s="490"/>
    </row>
    <row r="1674" spans="2:13">
      <c r="B1674" s="391"/>
      <c r="C1674" s="460"/>
      <c r="D1674" s="460"/>
      <c r="E1674" s="662" t="s">
        <v>524</v>
      </c>
      <c r="F1674" s="471"/>
      <c r="G1674" s="662" t="s">
        <v>524</v>
      </c>
      <c r="H1674" s="472" t="s">
        <v>398</v>
      </c>
      <c r="I1674" s="448" t="s">
        <v>97</v>
      </c>
      <c r="J1674" s="503"/>
      <c r="K1674" s="448" t="str">
        <f>'KKE PERTANIAN'!Q48</f>
        <v>Ada</v>
      </c>
      <c r="L1674" s="503"/>
      <c r="M1674" s="490"/>
    </row>
    <row r="1675" spans="2:13">
      <c r="B1675" s="395"/>
      <c r="C1675" s="461"/>
      <c r="D1675" s="461"/>
      <c r="E1675" s="662" t="s">
        <v>525</v>
      </c>
      <c r="F1675" s="471"/>
      <c r="G1675" s="662" t="s">
        <v>525</v>
      </c>
      <c r="H1675" s="472" t="s">
        <v>398</v>
      </c>
      <c r="I1675" s="448" t="s">
        <v>97</v>
      </c>
      <c r="J1675" s="503"/>
      <c r="K1675" s="448" t="s">
        <v>97</v>
      </c>
      <c r="L1675" s="503"/>
      <c r="M1675" s="490"/>
    </row>
    <row r="1676" ht="29.25" spans="2:13">
      <c r="B1676" s="478">
        <v>7</v>
      </c>
      <c r="C1676" s="387" t="s">
        <v>526</v>
      </c>
      <c r="D1676" s="374">
        <v>18</v>
      </c>
      <c r="E1676" s="381" t="s">
        <v>527</v>
      </c>
      <c r="F1676" s="471" t="s">
        <v>528</v>
      </c>
      <c r="G1676" s="471" t="s">
        <v>529</v>
      </c>
      <c r="H1676" s="472" t="s">
        <v>398</v>
      </c>
      <c r="I1676" s="448" t="s">
        <v>97</v>
      </c>
      <c r="J1676" s="534" t="str">
        <f>IF('Kesesuaian Materi'!$G$44=0,"BUP",IF(I1676="ada","ada",IF(I1676="tidak","tidak",IF(I1676="","tdi",IF(I1676="tdi","tdi","salah tolong cek")))))</f>
        <v>ada</v>
      </c>
      <c r="K1676" s="448" t="str">
        <f>'KKE PERTANIAN'!Q50</f>
        <v>Ada</v>
      </c>
      <c r="L1676" s="534" t="str">
        <f>IF('Kesesuaian Materi'!$G$44=0,"BUP",IF(K1676="ada","ada",IF(K1676="tidak","tidak",IF(K1676="","tdi",IF(K1676="tdi","tdi","salah tolong cek")))))</f>
        <v>ada</v>
      </c>
      <c r="M1676" s="490"/>
    </row>
    <row r="1677" spans="2:13">
      <c r="B1677" s="481"/>
      <c r="C1677" s="460"/>
      <c r="D1677" s="387">
        <v>19</v>
      </c>
      <c r="E1677" s="473" t="s">
        <v>530</v>
      </c>
      <c r="F1677" s="457" t="s">
        <v>531</v>
      </c>
      <c r="G1677" s="480" t="s">
        <v>532</v>
      </c>
      <c r="H1677" s="472" t="s">
        <v>507</v>
      </c>
      <c r="I1677" s="504">
        <v>0</v>
      </c>
      <c r="J1677" s="536">
        <f>IF('Kesesuaian Materi'!$G$44=0,"BUP",IF(I1678=0,"tdi",IF(I1678="tdi","tdi",IF(I1677="tdi","tdi",IF(AND(COUNT(I1677)=1,COUNT(I1678)=1,I1677&lt;=I1678),I1677/I1678*100,IF(OR(COUNTBLANK(I1677)=1,COUNTBLANK(I1678)=1),"tdi",IF(AND(COUNTA(I1677)=1,COUNTA(I1678)=1),"salah tolong cek")))))))</f>
        <v>0</v>
      </c>
      <c r="K1677" s="504">
        <v>0</v>
      </c>
      <c r="L1677" s="536">
        <f>IF('Kesesuaian Materi'!$G$44=0,"BUP",IF(K1678=0,"tdi",IF(K1678="tdi","tdi",IF(K1677="tdi","tdi",IF(AND(COUNT(K1677)=1,COUNT(K1678)=1,K1677&lt;=K1678),K1677/K1678*100,IF(OR(COUNTBLANK(K1677)=1,COUNTBLANK(K1678)=1),"tdi",IF(AND(COUNTA(K1677)=1,COUNTA(K1678)=1),"salah tolong cek")))))))</f>
        <v>0</v>
      </c>
      <c r="M1677" s="490"/>
    </row>
    <row r="1678" spans="2:13">
      <c r="B1678" s="479"/>
      <c r="C1678" s="461"/>
      <c r="D1678" s="461"/>
      <c r="E1678" s="477"/>
      <c r="F1678" s="462"/>
      <c r="G1678" s="480" t="s">
        <v>533</v>
      </c>
      <c r="H1678" s="472" t="s">
        <v>507</v>
      </c>
      <c r="I1678" s="504">
        <f>28708415100</f>
        <v>28708415100</v>
      </c>
      <c r="J1678" s="491"/>
      <c r="K1678" s="504">
        <f>'KKE PERTANIAN'!Q52</f>
        <v>32272858269</v>
      </c>
      <c r="L1678" s="491"/>
      <c r="M1678" s="490"/>
    </row>
    <row r="1679" ht="28.5" customHeight="1" spans="2:13">
      <c r="B1679" s="478">
        <v>8</v>
      </c>
      <c r="C1679" s="387" t="s">
        <v>534</v>
      </c>
      <c r="D1679" s="374">
        <v>20</v>
      </c>
      <c r="E1679" s="381" t="s">
        <v>535</v>
      </c>
      <c r="F1679" s="471" t="s">
        <v>536</v>
      </c>
      <c r="G1679" s="480" t="s">
        <v>537</v>
      </c>
      <c r="H1679" s="472" t="s">
        <v>436</v>
      </c>
      <c r="I1679" s="433">
        <f>IF(COUNTIF(I1680:I1684,"tdi")=5,"tdi",COUNTIF(I1680:I1684,"ada"))</f>
        <v>4</v>
      </c>
      <c r="J1679" s="534">
        <f>IF('Kesesuaian Materi'!$G$44=0,"BUP",I1679)</f>
        <v>4</v>
      </c>
      <c r="K1679" s="500">
        <f>IF(COUNTIF(K1680:K1684,"tdi")=5,"tdi",COUNTIF(K1680:K1684,"ada"))</f>
        <v>5</v>
      </c>
      <c r="L1679" s="534">
        <f>IF('Kesesuaian Materi'!$G$44=0,"BUP",K1679)</f>
        <v>5</v>
      </c>
      <c r="M1679" s="490"/>
    </row>
    <row r="1680" ht="15" spans="2:13">
      <c r="B1680" s="481"/>
      <c r="C1680" s="460"/>
      <c r="D1680" s="374"/>
      <c r="E1680" s="396" t="s">
        <v>538</v>
      </c>
      <c r="F1680" s="471"/>
      <c r="G1680" s="396" t="s">
        <v>539</v>
      </c>
      <c r="H1680" s="472" t="s">
        <v>398</v>
      </c>
      <c r="I1680" s="423" t="s">
        <v>97</v>
      </c>
      <c r="J1680" s="491"/>
      <c r="K1680" s="423" t="str">
        <f>'KKE PERTANIAN'!Q54</f>
        <v>Ada</v>
      </c>
      <c r="L1680" s="491"/>
      <c r="M1680" s="490"/>
    </row>
    <row r="1681" ht="15" spans="2:13">
      <c r="B1681" s="481"/>
      <c r="C1681" s="460"/>
      <c r="D1681" s="374"/>
      <c r="E1681" s="396" t="s">
        <v>540</v>
      </c>
      <c r="F1681" s="471"/>
      <c r="G1681" s="396" t="s">
        <v>541</v>
      </c>
      <c r="H1681" s="472" t="s">
        <v>398</v>
      </c>
      <c r="I1681" s="423" t="s">
        <v>97</v>
      </c>
      <c r="J1681" s="491"/>
      <c r="K1681" s="423" t="str">
        <f>'KKE PERTANIAN'!Q55</f>
        <v>Ada</v>
      </c>
      <c r="L1681" s="491"/>
      <c r="M1681" s="490"/>
    </row>
    <row r="1682" ht="15" spans="2:13">
      <c r="B1682" s="481"/>
      <c r="C1682" s="460"/>
      <c r="D1682" s="374"/>
      <c r="E1682" s="396" t="s">
        <v>542</v>
      </c>
      <c r="F1682" s="471"/>
      <c r="G1682" s="396" t="s">
        <v>543</v>
      </c>
      <c r="H1682" s="472" t="s">
        <v>398</v>
      </c>
      <c r="I1682" s="423" t="s">
        <v>97</v>
      </c>
      <c r="J1682" s="491"/>
      <c r="K1682" s="423" t="str">
        <f>'KKE PERTANIAN'!Q56</f>
        <v>Ada</v>
      </c>
      <c r="L1682" s="491"/>
      <c r="M1682" s="490"/>
    </row>
    <row r="1683" ht="15" spans="2:13">
      <c r="B1683" s="481"/>
      <c r="C1683" s="460"/>
      <c r="D1683" s="374"/>
      <c r="E1683" s="396" t="s">
        <v>544</v>
      </c>
      <c r="F1683" s="471"/>
      <c r="G1683" s="396" t="s">
        <v>545</v>
      </c>
      <c r="H1683" s="472" t="s">
        <v>398</v>
      </c>
      <c r="I1683" s="423" t="s">
        <v>97</v>
      </c>
      <c r="J1683" s="491"/>
      <c r="K1683" s="423" t="str">
        <f>'KKE PERTANIAN'!Q57</f>
        <v>Ada</v>
      </c>
      <c r="L1683" s="491"/>
      <c r="M1683" s="490"/>
    </row>
    <row r="1684" ht="28.5" spans="2:13">
      <c r="B1684" s="481"/>
      <c r="C1684" s="460"/>
      <c r="D1684" s="374"/>
      <c r="E1684" s="396" t="s">
        <v>546</v>
      </c>
      <c r="F1684" s="471"/>
      <c r="G1684" s="396" t="s">
        <v>547</v>
      </c>
      <c r="H1684" s="472" t="s">
        <v>398</v>
      </c>
      <c r="I1684" s="423" t="s">
        <v>575</v>
      </c>
      <c r="J1684" s="491"/>
      <c r="K1684" s="423" t="str">
        <f>'KKE PERTANIAN'!Q58</f>
        <v>Ada</v>
      </c>
      <c r="L1684" s="491"/>
      <c r="M1684" s="490"/>
    </row>
    <row r="1685" ht="43.5" spans="2:13">
      <c r="B1685" s="479"/>
      <c r="C1685" s="461"/>
      <c r="D1685" s="386">
        <v>21</v>
      </c>
      <c r="E1685" s="376" t="s">
        <v>548</v>
      </c>
      <c r="F1685" s="471" t="s">
        <v>549</v>
      </c>
      <c r="G1685" s="396" t="s">
        <v>550</v>
      </c>
      <c r="H1685" s="472" t="s">
        <v>398</v>
      </c>
      <c r="I1685" s="436" t="s">
        <v>97</v>
      </c>
      <c r="J1685" s="534" t="str">
        <f>IF('Kesesuaian Materi'!$G$44=0,"BUP",IF(I1685="ada","ada",IF(I1685="tidak","tidak",IF(I1685="","tdi",IF(I1685="tdi","tdi","salah tolong cek")))))</f>
        <v>ada</v>
      </c>
      <c r="K1685" s="423" t="str">
        <f>'KKE PERTANIAN'!Q59</f>
        <v>Ada</v>
      </c>
      <c r="L1685" s="534" t="str">
        <f>IF('Kesesuaian Materi'!$G$44=0,"BUP",IF(K1685="ada","ada",IF(K1685="tidak","tidak",IF(K1685="","tdi",IF(K1685="tdi","tdi","salah tolong cek")))))</f>
        <v>ada</v>
      </c>
      <c r="M1685" s="490"/>
    </row>
    <row r="1686" ht="15" spans="2:13">
      <c r="B1686" s="397"/>
      <c r="C1686" s="398"/>
      <c r="D1686" s="399"/>
      <c r="E1686" s="398"/>
      <c r="F1686" s="482" t="s">
        <v>71</v>
      </c>
      <c r="G1686" s="482"/>
      <c r="H1686" s="483"/>
      <c r="I1686" s="483"/>
      <c r="J1686" s="483"/>
      <c r="K1686" s="505" t="s">
        <v>70</v>
      </c>
      <c r="L1686" s="505"/>
      <c r="M1686" s="506"/>
    </row>
    <row r="1687" ht="15" spans="2:13">
      <c r="B1687" s="397"/>
      <c r="C1687" s="398"/>
      <c r="D1687" s="399"/>
      <c r="E1687" s="398"/>
      <c r="F1687" s="364" t="s">
        <v>73</v>
      </c>
      <c r="G1687" s="364"/>
      <c r="H1687" s="483"/>
      <c r="I1687" s="483"/>
      <c r="J1687" s="483"/>
      <c r="K1687" s="505" t="s">
        <v>72</v>
      </c>
      <c r="L1687" s="505"/>
      <c r="M1687" s="506"/>
    </row>
    <row r="1688" spans="2:13">
      <c r="B1688" s="397"/>
      <c r="C1688" s="398"/>
      <c r="D1688" s="399"/>
      <c r="E1688" s="398"/>
      <c r="F1688" s="484"/>
      <c r="H1688" s="483"/>
      <c r="I1688" s="483"/>
      <c r="J1688" s="483"/>
      <c r="K1688" s="505" t="s">
        <v>551</v>
      </c>
      <c r="L1688" s="505"/>
      <c r="M1688" s="506"/>
    </row>
    <row r="1689" spans="2:13">
      <c r="B1689" s="365"/>
      <c r="C1689" s="365"/>
      <c r="D1689" s="365"/>
      <c r="E1689" s="365"/>
      <c r="F1689" s="365"/>
      <c r="G1689" s="365"/>
      <c r="H1689" s="485"/>
      <c r="I1689" s="485"/>
      <c r="J1689" s="507"/>
      <c r="K1689" s="505" t="s">
        <v>552</v>
      </c>
      <c r="L1689" s="505"/>
      <c r="M1689" s="365"/>
    </row>
    <row r="1690" spans="2:13">
      <c r="B1690" s="365"/>
      <c r="C1690" s="365"/>
      <c r="D1690" s="365"/>
      <c r="E1690" s="365"/>
      <c r="F1690" s="485" t="s">
        <v>77</v>
      </c>
      <c r="G1690" s="485"/>
      <c r="H1690" s="485"/>
      <c r="I1690" s="485"/>
      <c r="J1690" s="485"/>
      <c r="K1690" s="505" t="s">
        <v>553</v>
      </c>
      <c r="L1690" s="505"/>
      <c r="M1690" s="365"/>
    </row>
    <row r="1691" spans="2:14">
      <c r="B1691" s="365" t="s">
        <v>420</v>
      </c>
      <c r="C1691" s="365"/>
      <c r="D1691" s="365"/>
      <c r="E1691" s="365"/>
      <c r="F1691" s="485"/>
      <c r="G1691" s="485"/>
      <c r="H1691" s="485"/>
      <c r="I1691" s="485"/>
      <c r="J1691" s="485"/>
      <c r="K1691" s="505"/>
      <c r="L1691" s="505"/>
      <c r="M1691" s="365"/>
      <c r="N1691" s="365"/>
    </row>
    <row r="1692" s="451" customFormat="1" spans="2:13">
      <c r="B1692" s="451" t="s">
        <v>754</v>
      </c>
      <c r="H1692" s="509"/>
      <c r="I1692" s="509"/>
      <c r="J1692" s="509"/>
      <c r="L1692" s="509"/>
      <c r="M1692" s="511"/>
    </row>
    <row r="1693" customHeight="1" spans="2:13">
      <c r="B1693" s="453" t="s">
        <v>80</v>
      </c>
      <c r="C1693" s="454" t="s">
        <v>81</v>
      </c>
      <c r="D1693" s="454" t="s">
        <v>422</v>
      </c>
      <c r="E1693" s="454" t="s">
        <v>59</v>
      </c>
      <c r="F1693" s="454" t="s">
        <v>83</v>
      </c>
      <c r="G1693" s="454" t="s">
        <v>423</v>
      </c>
      <c r="H1693" s="454" t="s">
        <v>85</v>
      </c>
      <c r="I1693" s="486" t="s">
        <v>86</v>
      </c>
      <c r="J1693" s="486"/>
      <c r="K1693" s="486" t="s">
        <v>424</v>
      </c>
      <c r="L1693" s="486"/>
      <c r="M1693" s="486" t="s">
        <v>425</v>
      </c>
    </row>
    <row r="1694" spans="2:13">
      <c r="B1694" s="453"/>
      <c r="C1694" s="454"/>
      <c r="D1694" s="454"/>
      <c r="E1694" s="454"/>
      <c r="F1694" s="454"/>
      <c r="G1694" s="454"/>
      <c r="H1694" s="455"/>
      <c r="I1694" s="486" t="s">
        <v>89</v>
      </c>
      <c r="J1694" s="486" t="s">
        <v>90</v>
      </c>
      <c r="K1694" s="486" t="s">
        <v>89</v>
      </c>
      <c r="L1694" s="486" t="s">
        <v>90</v>
      </c>
      <c r="M1694" s="486"/>
    </row>
    <row r="1695" spans="2:13">
      <c r="B1695" s="456">
        <v>1</v>
      </c>
      <c r="C1695" s="456">
        <v>2</v>
      </c>
      <c r="D1695" s="456">
        <v>3</v>
      </c>
      <c r="E1695" s="456">
        <v>4</v>
      </c>
      <c r="F1695" s="456">
        <v>5</v>
      </c>
      <c r="G1695" s="456">
        <v>6</v>
      </c>
      <c r="H1695" s="456">
        <v>7</v>
      </c>
      <c r="I1695" s="456">
        <v>8</v>
      </c>
      <c r="J1695" s="456">
        <v>9</v>
      </c>
      <c r="K1695" s="456">
        <v>10</v>
      </c>
      <c r="L1695" s="456">
        <v>11</v>
      </c>
      <c r="M1695" s="456">
        <v>12</v>
      </c>
    </row>
    <row r="1696" ht="28.5" spans="2:13">
      <c r="B1696" s="387">
        <v>1</v>
      </c>
      <c r="C1696" s="387" t="s">
        <v>426</v>
      </c>
      <c r="D1696" s="387">
        <v>1</v>
      </c>
      <c r="E1696" s="389" t="s">
        <v>427</v>
      </c>
      <c r="F1696" s="457" t="s">
        <v>428</v>
      </c>
      <c r="G1696" s="458" t="s">
        <v>429</v>
      </c>
      <c r="H1696" s="459" t="s">
        <v>430</v>
      </c>
      <c r="I1696" s="448">
        <v>3</v>
      </c>
      <c r="J1696" s="534" t="str">
        <f>IF('Kesesuaian Materi'!$G$45=0,"BUP","100")</f>
        <v>100</v>
      </c>
      <c r="K1696" s="448">
        <v>3</v>
      </c>
      <c r="L1696" s="534" t="str">
        <f>IF('Kesesuaian Materi'!$G$45=0,"BUP","100")</f>
        <v>100</v>
      </c>
      <c r="M1696" s="490"/>
    </row>
    <row r="1697" spans="2:13">
      <c r="B1697" s="460"/>
      <c r="C1697" s="460"/>
      <c r="D1697" s="461"/>
      <c r="E1697" s="395"/>
      <c r="F1697" s="462"/>
      <c r="G1697" s="463" t="s">
        <v>431</v>
      </c>
      <c r="H1697" s="459" t="s">
        <v>430</v>
      </c>
      <c r="I1697" s="491">
        <v>1</v>
      </c>
      <c r="J1697" s="491"/>
      <c r="K1697" s="491">
        <v>1</v>
      </c>
      <c r="L1697" s="491"/>
      <c r="M1697" s="490" t="s">
        <v>563</v>
      </c>
    </row>
    <row r="1698" spans="2:15">
      <c r="B1698" s="460"/>
      <c r="C1698" s="460"/>
      <c r="D1698" s="464">
        <v>2</v>
      </c>
      <c r="E1698" s="464" t="s">
        <v>433</v>
      </c>
      <c r="F1698" s="465" t="s">
        <v>434</v>
      </c>
      <c r="G1698" s="463" t="s">
        <v>435</v>
      </c>
      <c r="H1698" s="459" t="s">
        <v>436</v>
      </c>
      <c r="I1698" s="534">
        <f>COUNTA(I1699:I1703)+$M$1699</f>
        <v>33</v>
      </c>
      <c r="J1698" s="534">
        <f>IF('Kesesuaian Materi'!$G$45=0,"BUP",I1698)</f>
        <v>33</v>
      </c>
      <c r="K1698" s="534">
        <f>COUNTA(K1699:K1703)+$M$1699</f>
        <v>36</v>
      </c>
      <c r="L1698" s="534">
        <f>IF('Kesesuaian Materi'!$G$45=0,"BUP",K1698)</f>
        <v>36</v>
      </c>
      <c r="M1698" s="492"/>
      <c r="O1698" s="293" t="s">
        <v>99</v>
      </c>
    </row>
    <row r="1699" ht="15" spans="2:13">
      <c r="B1699" s="460"/>
      <c r="C1699" s="460"/>
      <c r="D1699" s="466"/>
      <c r="E1699" s="466"/>
      <c r="F1699" s="467"/>
      <c r="G1699" s="468" t="s">
        <v>437</v>
      </c>
      <c r="H1699" s="459"/>
      <c r="I1699" s="493" t="s">
        <v>755</v>
      </c>
      <c r="J1699" s="491"/>
      <c r="K1699" s="493" t="s">
        <v>756</v>
      </c>
      <c r="L1699" s="491"/>
      <c r="M1699" s="490">
        <v>31</v>
      </c>
    </row>
    <row r="1700" ht="57" spans="2:13">
      <c r="B1700" s="460"/>
      <c r="C1700" s="460"/>
      <c r="D1700" s="466"/>
      <c r="E1700" s="466"/>
      <c r="F1700" s="467"/>
      <c r="G1700" s="468" t="s">
        <v>439</v>
      </c>
      <c r="H1700" s="459"/>
      <c r="I1700" s="493"/>
      <c r="J1700" s="491"/>
      <c r="K1700" s="493" t="s">
        <v>757</v>
      </c>
      <c r="L1700" s="491"/>
      <c r="M1700" s="494"/>
    </row>
    <row r="1701" ht="42.75" spans="2:13">
      <c r="B1701" s="460"/>
      <c r="C1701" s="460"/>
      <c r="D1701" s="466"/>
      <c r="E1701" s="466"/>
      <c r="F1701" s="467"/>
      <c r="G1701" s="468" t="s">
        <v>441</v>
      </c>
      <c r="H1701" s="459"/>
      <c r="I1701" s="493"/>
      <c r="J1701" s="491"/>
      <c r="K1701" s="493" t="s">
        <v>758</v>
      </c>
      <c r="L1701" s="491"/>
      <c r="M1701" s="494"/>
    </row>
    <row r="1702" ht="57" spans="2:13">
      <c r="B1702" s="460"/>
      <c r="C1702" s="460"/>
      <c r="D1702" s="466"/>
      <c r="E1702" s="466"/>
      <c r="F1702" s="467"/>
      <c r="G1702" s="468" t="s">
        <v>443</v>
      </c>
      <c r="H1702" s="459"/>
      <c r="I1702" s="493"/>
      <c r="J1702" s="491"/>
      <c r="K1702" s="493" t="s">
        <v>759</v>
      </c>
      <c r="L1702" s="491"/>
      <c r="M1702" s="494"/>
    </row>
    <row r="1703" ht="15" spans="2:13">
      <c r="B1703" s="461"/>
      <c r="C1703" s="461"/>
      <c r="D1703" s="469"/>
      <c r="E1703" s="469"/>
      <c r="F1703" s="470"/>
      <c r="G1703" s="468" t="s">
        <v>559</v>
      </c>
      <c r="H1703" s="459"/>
      <c r="I1703" s="448" t="s">
        <v>760</v>
      </c>
      <c r="J1703" s="491"/>
      <c r="K1703" s="448" t="s">
        <v>760</v>
      </c>
      <c r="L1703" s="491"/>
      <c r="M1703" s="494"/>
    </row>
    <row r="1704" ht="28.5" spans="2:15">
      <c r="B1704" s="387">
        <v>2</v>
      </c>
      <c r="C1704" s="387" t="s">
        <v>447</v>
      </c>
      <c r="D1704" s="387">
        <v>3</v>
      </c>
      <c r="E1704" s="389" t="s">
        <v>448</v>
      </c>
      <c r="F1704" s="457" t="s">
        <v>449</v>
      </c>
      <c r="G1704" s="471" t="s">
        <v>450</v>
      </c>
      <c r="H1704" s="472" t="s">
        <v>117</v>
      </c>
      <c r="I1704" s="448">
        <v>1</v>
      </c>
      <c r="J1704" s="534" t="str">
        <f>IF('Kesesuaian Materi'!$G$45=0,"BUP","100")</f>
        <v>100</v>
      </c>
      <c r="K1704" s="448">
        <v>1</v>
      </c>
      <c r="L1704" s="534" t="str">
        <f>IF('Kesesuaian Materi'!$G$45=0,"BUP","100")</f>
        <v>100</v>
      </c>
      <c r="M1704" s="490"/>
      <c r="O1704" s="293" t="s">
        <v>99</v>
      </c>
    </row>
    <row r="1705" ht="28.5" spans="2:13">
      <c r="B1705" s="461"/>
      <c r="C1705" s="461"/>
      <c r="D1705" s="461"/>
      <c r="E1705" s="395"/>
      <c r="F1705" s="462"/>
      <c r="G1705" s="471" t="s">
        <v>451</v>
      </c>
      <c r="H1705" s="472" t="s">
        <v>117</v>
      </c>
      <c r="I1705" s="448">
        <v>1</v>
      </c>
      <c r="J1705" s="491"/>
      <c r="K1705" s="448">
        <v>1</v>
      </c>
      <c r="L1705" s="491"/>
      <c r="M1705" s="490"/>
    </row>
    <row r="1706" spans="2:13">
      <c r="B1706" s="387">
        <v>3</v>
      </c>
      <c r="C1706" s="387" t="s">
        <v>452</v>
      </c>
      <c r="D1706" s="464">
        <v>4</v>
      </c>
      <c r="E1706" s="389" t="s">
        <v>453</v>
      </c>
      <c r="F1706" s="457" t="s">
        <v>454</v>
      </c>
      <c r="G1706" s="471" t="s">
        <v>455</v>
      </c>
      <c r="H1706" s="472" t="s">
        <v>456</v>
      </c>
      <c r="I1706" s="448">
        <v>12</v>
      </c>
      <c r="J1706" s="536">
        <f>IF('Kesesuaian Materi'!$G$45=0,"BUP",IF(I1707=0,"tdi",IF(I1707="tdi","tdi",IF(I1706="tdi","tdi",IF(AND(COUNT(I1706)=1,COUNT(I1707)=1,I1706&lt;=I1707),I1706/I1707*100,IF(OR(COUNTBLANK(I1706)=1,COUNTBLANK(I1707)=1),"tdi",IF(AND(COUNTA(I1706)=1,COUNTA(I1707)=1),"salah tolong cek")))))))</f>
        <v>100</v>
      </c>
      <c r="K1706" s="448">
        <v>12</v>
      </c>
      <c r="L1706" s="536">
        <f>IF('Kesesuaian Materi'!$G$45=0,"BUP",IF(K1707=0,"tdi",IF(K1707="tdi","tdi",IF(K1706="tdi","tdi",IF(AND(COUNT(K1706)=1,COUNT(K1707)=1,K1706&lt;=K1707),K1706/K1707*100,IF(OR(COUNTBLANK(K1706)=1,COUNTBLANK(K1707)=1),"tdi",IF(AND(COUNTA(K1706)=1,COUNTA(K1707)=1),"salah tolong cek")))))))</f>
        <v>100</v>
      </c>
      <c r="M1706" s="490"/>
    </row>
    <row r="1707" spans="2:13">
      <c r="B1707" s="460"/>
      <c r="C1707" s="460"/>
      <c r="D1707" s="469"/>
      <c r="E1707" s="395"/>
      <c r="F1707" s="462"/>
      <c r="G1707" s="471" t="s">
        <v>458</v>
      </c>
      <c r="H1707" s="472" t="s">
        <v>456</v>
      </c>
      <c r="I1707" s="448">
        <v>12</v>
      </c>
      <c r="J1707" s="491"/>
      <c r="K1707" s="448">
        <v>12</v>
      </c>
      <c r="L1707" s="491"/>
      <c r="M1707" s="490"/>
    </row>
    <row r="1708" ht="28.5" spans="2:13">
      <c r="B1708" s="460"/>
      <c r="C1708" s="460"/>
      <c r="D1708" s="387">
        <v>5</v>
      </c>
      <c r="E1708" s="473" t="s">
        <v>459</v>
      </c>
      <c r="F1708" s="457" t="s">
        <v>460</v>
      </c>
      <c r="G1708" s="474" t="s">
        <v>461</v>
      </c>
      <c r="H1708" s="472" t="s">
        <v>456</v>
      </c>
      <c r="I1708" s="491">
        <f>IF(COUNTIF(I1709:I1712,"tdi")=4,"tdi",COUNTIFS(I1709:I1712,"&lt;&gt;TDI",I1709:I1712,"&lt;&gt;0",I1709:I1712,"&lt;&gt;"))</f>
        <v>0</v>
      </c>
      <c r="J1708" s="534" t="str">
        <f>IF('Kesesuaian Materi'!$G$45=0,"BUP",IF(I1708="tdi","tdi",IF(I1708&gt;=1,"ada","tidak")))</f>
        <v>tidak</v>
      </c>
      <c r="K1708" s="491">
        <f>IF(COUNTIF(K1709:K1712,"tdi")=4,"tdi",COUNTIFS(K1709:K1712,"&lt;&gt;TDI",K1709:K1712,"&lt;&gt;0",K1709:K1712,"&lt;&gt;"))</f>
        <v>0</v>
      </c>
      <c r="L1708" s="534" t="str">
        <f>IF('Kesesuaian Materi'!$G$45=0,"BUP",IF(K1708="tdi","tdi",IF(K1708&gt;=1,"ada","tidak")))</f>
        <v>tidak</v>
      </c>
      <c r="M1708" s="490"/>
    </row>
    <row r="1709" spans="2:13">
      <c r="B1709" s="460"/>
      <c r="C1709" s="460"/>
      <c r="D1709" s="460"/>
      <c r="E1709" s="475"/>
      <c r="F1709" s="476"/>
      <c r="G1709" s="474" t="s">
        <v>463</v>
      </c>
      <c r="H1709" s="472"/>
      <c r="I1709" s="497"/>
      <c r="J1709" s="498"/>
      <c r="K1709" s="497"/>
      <c r="L1709" s="498"/>
      <c r="M1709" s="490"/>
    </row>
    <row r="1710" spans="2:13">
      <c r="B1710" s="460"/>
      <c r="C1710" s="460"/>
      <c r="D1710" s="460"/>
      <c r="E1710" s="475"/>
      <c r="F1710" s="476"/>
      <c r="G1710" s="474" t="s">
        <v>465</v>
      </c>
      <c r="H1710" s="472"/>
      <c r="I1710" s="497"/>
      <c r="J1710" s="498"/>
      <c r="K1710" s="497"/>
      <c r="L1710" s="498"/>
      <c r="M1710" s="490"/>
    </row>
    <row r="1711" spans="2:13">
      <c r="B1711" s="460"/>
      <c r="C1711" s="460"/>
      <c r="D1711" s="460"/>
      <c r="E1711" s="475"/>
      <c r="F1711" s="476"/>
      <c r="G1711" s="474" t="s">
        <v>467</v>
      </c>
      <c r="H1711" s="472"/>
      <c r="I1711" s="497"/>
      <c r="J1711" s="498"/>
      <c r="K1711" s="497"/>
      <c r="L1711" s="498"/>
      <c r="M1711" s="490"/>
    </row>
    <row r="1712" spans="2:13">
      <c r="B1712" s="461"/>
      <c r="C1712" s="461"/>
      <c r="D1712" s="461"/>
      <c r="E1712" s="477"/>
      <c r="F1712" s="462"/>
      <c r="G1712" s="474" t="s">
        <v>469</v>
      </c>
      <c r="H1712" s="472"/>
      <c r="I1712" s="497"/>
      <c r="J1712" s="498"/>
      <c r="K1712" s="497"/>
      <c r="L1712" s="498"/>
      <c r="M1712" s="490"/>
    </row>
    <row r="1713" spans="2:15">
      <c r="B1713" s="387">
        <v>4</v>
      </c>
      <c r="C1713" s="387" t="s">
        <v>471</v>
      </c>
      <c r="D1713" s="464">
        <v>6</v>
      </c>
      <c r="E1713" s="473" t="s">
        <v>472</v>
      </c>
      <c r="F1713" s="457" t="s">
        <v>473</v>
      </c>
      <c r="G1713" s="474" t="s">
        <v>474</v>
      </c>
      <c r="H1713" s="472" t="s">
        <v>113</v>
      </c>
      <c r="I1713" s="448">
        <v>21</v>
      </c>
      <c r="J1713" s="536">
        <f>IF('Kesesuaian Materi'!$G$45=0,"BUP",IF(I1714=0,"tdi",IF(I1714="tdi","tdi",IF(I1713="tdi","tdi",IF(AND(COUNT(I1713)=1,COUNT(I1714)=1,I1713&lt;=I1714),I1713/I1714*100,IF(OR(COUNTBLANK(I1713)=1,COUNTBLANK(I1714)=1),"tdi",IF(AND(COUNTA(I1713)=1,COUNTA(I1714)=1),"salah tolong cek")))))))</f>
        <v>0.413793103448276</v>
      </c>
      <c r="K1713" s="448">
        <v>22</v>
      </c>
      <c r="L1713" s="536">
        <f>IF('Kesesuaian Materi'!$G$45=0,"BUP",IF(K1714=0,"tdi",IF(K1714="tdi","tdi",IF(K1713="tdi","tdi",IF(AND(COUNT(K1713)=1,COUNT(K1714)=1,K1713&lt;=K1714),K1713/K1714*100,IF(OR(COUNTBLANK(K1713)=1,COUNTBLANK(K1714)=1),"tdi",IF(AND(COUNTA(K1713)=1,COUNTA(K1714)=1),"salah tolong cek")))))))</f>
        <v>0.433497536945813</v>
      </c>
      <c r="M1713" s="490"/>
      <c r="N1713" s="293">
        <f>K1713</f>
        <v>22</v>
      </c>
      <c r="O1713" s="293" t="str">
        <f>IF($N$1951&lt;&gt;$N$1952,"Total PNS All urs berbeda PNS Kab","ok")</f>
        <v>ok</v>
      </c>
    </row>
    <row r="1714" spans="2:14">
      <c r="B1714" s="460"/>
      <c r="C1714" s="460"/>
      <c r="D1714" s="469"/>
      <c r="E1714" s="477"/>
      <c r="F1714" s="462"/>
      <c r="G1714" s="474" t="s">
        <v>475</v>
      </c>
      <c r="H1714" s="472" t="s">
        <v>113</v>
      </c>
      <c r="I1714" s="498">
        <f>'Pengambil kebijakan'!$J$50</f>
        <v>5075</v>
      </c>
      <c r="J1714" s="491"/>
      <c r="K1714" s="498">
        <f>'Pengambil kebijakan'!$J$50</f>
        <v>5075</v>
      </c>
      <c r="L1714" s="491"/>
      <c r="M1714" s="490"/>
      <c r="N1714" s="293">
        <f>K1714</f>
        <v>5075</v>
      </c>
    </row>
    <row r="1715" ht="28.5" spans="2:13">
      <c r="B1715" s="460"/>
      <c r="C1715" s="460"/>
      <c r="D1715" s="387">
        <v>7</v>
      </c>
      <c r="E1715" s="473" t="s">
        <v>476</v>
      </c>
      <c r="F1715" s="457" t="s">
        <v>477</v>
      </c>
      <c r="G1715" s="474" t="s">
        <v>478</v>
      </c>
      <c r="H1715" s="472" t="s">
        <v>113</v>
      </c>
      <c r="I1715" s="448">
        <v>9</v>
      </c>
      <c r="J1715" s="536">
        <f>IF('Kesesuaian Materi'!$G$45=0,"BUP",IF(I1716=0,"tdi",IF(I1716="tdi","tdi",IF(I1715="tdi","tdi",IF(AND(COUNT(I1715)=1,COUNT(I1716)=1,I1715&lt;=I1716),I1715/I1716*100,IF(OR(COUNTBLANK(I1715)=1,COUNTBLANK(I1716)=1),"tdi",IF(AND(COUNTA(I1715)=1,COUNTA(I1716)=1),"salah tolong cek")))))))</f>
        <v>75</v>
      </c>
      <c r="K1715" s="448">
        <v>9</v>
      </c>
      <c r="L1715" s="536">
        <f>IF('Kesesuaian Materi'!$G$45=0,"BUP",IF(K1716=0,"tdi",IF(K1716="tdi","tdi",IF(K1715="tdi","tdi",IF(AND(COUNT(K1715)=1,COUNT(K1716)=1,K1715&lt;=K1716),K1715/K1716*100,IF(OR(COUNTBLANK(K1715)=1,COUNTBLANK(K1716)=1),"tdi",IF(AND(COUNTA(K1715)=1,COUNTA(K1716)=1),"salah tolong cek")))))))</f>
        <v>75</v>
      </c>
      <c r="M1715" s="490"/>
    </row>
    <row r="1716" spans="2:13">
      <c r="B1716" s="460"/>
      <c r="C1716" s="460"/>
      <c r="D1716" s="461"/>
      <c r="E1716" s="477"/>
      <c r="F1716" s="462"/>
      <c r="G1716" s="474" t="s">
        <v>479</v>
      </c>
      <c r="H1716" s="472" t="s">
        <v>113</v>
      </c>
      <c r="I1716" s="498">
        <f>I1706</f>
        <v>12</v>
      </c>
      <c r="J1716" s="491"/>
      <c r="K1716" s="498">
        <f>K1706</f>
        <v>12</v>
      </c>
      <c r="L1716" s="491"/>
      <c r="M1716" s="490"/>
    </row>
    <row r="1717" ht="28.5" spans="2:13">
      <c r="B1717" s="460"/>
      <c r="C1717" s="460"/>
      <c r="D1717" s="464">
        <v>8</v>
      </c>
      <c r="E1717" s="389" t="s">
        <v>480</v>
      </c>
      <c r="F1717" s="457" t="s">
        <v>481</v>
      </c>
      <c r="G1717" s="474" t="s">
        <v>482</v>
      </c>
      <c r="H1717" s="472" t="s">
        <v>113</v>
      </c>
      <c r="I1717" s="448">
        <v>12</v>
      </c>
      <c r="J1717" s="536">
        <f>IF('Kesesuaian Materi'!$G$45=0,"BUP",IF(I1718=0,"tdi",IF(I1718="tdi","tdi",IF(I1717="tdi","tdi",IF(AND(COUNT(I1717)=1,COUNT(I1718)=1,I1717&lt;=I1718),I1717/I1718*100,IF(OR(COUNTBLANK(I1717)=1,COUNTBLANK(I1718)=1),"tdi",IF(AND(COUNTA(I1717)=1,COUNTA(I1718)=1),"salah tolong cek")))))))</f>
        <v>100</v>
      </c>
      <c r="K1717" s="448">
        <v>12</v>
      </c>
      <c r="L1717" s="536">
        <f>IF('Kesesuaian Materi'!$G$45=0,"BUP",IF(K1718=0,"tdi",IF(K1718="tdi","tdi",IF(K1717="tdi","tdi",IF(AND(COUNT(K1717)=1,COUNT(K1718)=1,K1717&lt;=K1718),K1717/K1718*100,IF(OR(COUNTBLANK(K1717)=1,COUNTBLANK(K1718)=1),"tdi",IF(AND(COUNTA(K1717)=1,COUNTA(K1718)=1),"salah tolong cek")))))))</f>
        <v>100</v>
      </c>
      <c r="M1717" s="490"/>
    </row>
    <row r="1718" spans="2:13">
      <c r="B1718" s="461"/>
      <c r="C1718" s="461"/>
      <c r="D1718" s="469"/>
      <c r="E1718" s="395"/>
      <c r="F1718" s="462"/>
      <c r="G1718" s="474" t="s">
        <v>479</v>
      </c>
      <c r="H1718" s="472" t="s">
        <v>113</v>
      </c>
      <c r="I1718" s="498">
        <f>I1716</f>
        <v>12</v>
      </c>
      <c r="J1718" s="491"/>
      <c r="K1718" s="498">
        <f>K1716</f>
        <v>12</v>
      </c>
      <c r="L1718" s="491"/>
      <c r="M1718" s="490"/>
    </row>
    <row r="1719" ht="42.75" spans="2:13">
      <c r="B1719" s="387">
        <v>5</v>
      </c>
      <c r="C1719" s="387" t="s">
        <v>483</v>
      </c>
      <c r="D1719" s="464">
        <v>9</v>
      </c>
      <c r="E1719" s="381" t="s">
        <v>484</v>
      </c>
      <c r="F1719" s="471" t="s">
        <v>485</v>
      </c>
      <c r="G1719" s="474" t="s">
        <v>486</v>
      </c>
      <c r="H1719" s="472" t="s">
        <v>487</v>
      </c>
      <c r="I1719" s="534">
        <f>IF(COUNTIF(I1720:I1722,"tdi")=3,"tdi",COUNTIF(I1720:I1722,"ada"))</f>
        <v>3</v>
      </c>
      <c r="J1719" s="534">
        <f>IF('Kesesuaian Materi'!$G$45=0,"BUP",'Pelaksana Kebijakan Umum'!I1719)</f>
        <v>3</v>
      </c>
      <c r="K1719" s="534">
        <f>IF(COUNTIF(K1720:K1722,"tdi")=3,"tdi",COUNTIF(K1720:K1722,"ada"))</f>
        <v>3</v>
      </c>
      <c r="L1719" s="534">
        <f>IF('Kesesuaian Materi'!$G$45=0,"BUP",'Pelaksana Kebijakan Umum'!K1719)</f>
        <v>3</v>
      </c>
      <c r="M1719" s="490"/>
    </row>
    <row r="1720" spans="2:15">
      <c r="B1720" s="460"/>
      <c r="C1720" s="460"/>
      <c r="D1720" s="466"/>
      <c r="E1720" s="661" t="s">
        <v>488</v>
      </c>
      <c r="F1720" s="471"/>
      <c r="G1720" s="661" t="s">
        <v>488</v>
      </c>
      <c r="H1720" s="472" t="s">
        <v>398</v>
      </c>
      <c r="I1720" s="448" t="s">
        <v>97</v>
      </c>
      <c r="J1720" s="498"/>
      <c r="K1720" s="448" t="s">
        <v>97</v>
      </c>
      <c r="L1720" s="498"/>
      <c r="M1720" s="490"/>
      <c r="O1720" s="293" t="s">
        <v>99</v>
      </c>
    </row>
    <row r="1721" spans="2:13">
      <c r="B1721" s="460"/>
      <c r="C1721" s="460"/>
      <c r="D1721" s="466"/>
      <c r="E1721" s="661" t="s">
        <v>489</v>
      </c>
      <c r="F1721" s="471"/>
      <c r="G1721" s="661" t="s">
        <v>489</v>
      </c>
      <c r="H1721" s="472" t="s">
        <v>398</v>
      </c>
      <c r="I1721" s="448" t="s">
        <v>97</v>
      </c>
      <c r="J1721" s="498"/>
      <c r="K1721" s="448" t="s">
        <v>97</v>
      </c>
      <c r="L1721" s="498"/>
      <c r="M1721" s="490"/>
    </row>
    <row r="1722" spans="2:13">
      <c r="B1722" s="460"/>
      <c r="C1722" s="460"/>
      <c r="D1722" s="469"/>
      <c r="E1722" s="381" t="s">
        <v>490</v>
      </c>
      <c r="F1722" s="471"/>
      <c r="G1722" s="381" t="s">
        <v>490</v>
      </c>
      <c r="H1722" s="472" t="s">
        <v>398</v>
      </c>
      <c r="I1722" s="448" t="s">
        <v>97</v>
      </c>
      <c r="J1722" s="498"/>
      <c r="K1722" s="448" t="s">
        <v>97</v>
      </c>
      <c r="L1722" s="498"/>
      <c r="M1722" s="490"/>
    </row>
    <row r="1723" ht="28.5" spans="2:13">
      <c r="B1723" s="460"/>
      <c r="C1723" s="460"/>
      <c r="D1723" s="478">
        <v>10</v>
      </c>
      <c r="E1723" s="473" t="s">
        <v>491</v>
      </c>
      <c r="F1723" s="457" t="s">
        <v>492</v>
      </c>
      <c r="G1723" s="471" t="s">
        <v>493</v>
      </c>
      <c r="H1723" s="472" t="s">
        <v>430</v>
      </c>
      <c r="I1723" s="448">
        <v>3</v>
      </c>
      <c r="J1723" s="536">
        <f>IF('Kesesuaian Materi'!$G$45=0,"BUP",IF(I1724=0,"tdi",IF(I1724="tdi","tdi",IF(I1723="tdi","tdi",IF(AND(COUNT(I1723)=1,COUNT(I1724)=1,I1723&lt;=I1724),I1723/I1724*100,IF(OR(COUNTBLANK(I1723)=1,COUNTBLANK(I1724)=1),"tdi",IF(AND(COUNTA(I1723)=1,COUNTA(I1724)=1),"salah tolong cek")))))))</f>
        <v>25</v>
      </c>
      <c r="K1723" s="448">
        <v>3</v>
      </c>
      <c r="L1723" s="536">
        <f>IF('Kesesuaian Materi'!$G$45=0,"BUP",IF(K1724=0,"tdi",IF(K1724="tdi","tdi",IF(K1723="tdi","tdi",IF(AND(COUNT(K1723)=1,COUNT(K1724)=1,K1723&lt;=K1724),K1723/K1724*100,IF(OR(COUNTBLANK(K1723)=1,COUNTBLANK(K1724)=1),"tdi",IF(AND(COUNTA(K1723)=1,COUNTA(K1724)=1),"salah tolong cek")))))))</f>
        <v>100</v>
      </c>
      <c r="M1723" s="490"/>
    </row>
    <row r="1724" spans="2:13">
      <c r="B1724" s="460"/>
      <c r="C1724" s="460"/>
      <c r="D1724" s="479"/>
      <c r="E1724" s="477"/>
      <c r="F1724" s="462"/>
      <c r="G1724" s="471" t="s">
        <v>494</v>
      </c>
      <c r="H1724" s="472" t="s">
        <v>430</v>
      </c>
      <c r="I1724" s="448">
        <v>12</v>
      </c>
      <c r="J1724" s="491"/>
      <c r="K1724" s="448">
        <v>3</v>
      </c>
      <c r="L1724" s="491"/>
      <c r="M1724" s="490"/>
    </row>
    <row r="1725" ht="28.5" spans="2:13">
      <c r="B1725" s="460"/>
      <c r="C1725" s="460"/>
      <c r="D1725" s="387">
        <v>11</v>
      </c>
      <c r="E1725" s="473" t="s">
        <v>495</v>
      </c>
      <c r="F1725" s="457" t="s">
        <v>496</v>
      </c>
      <c r="G1725" s="471" t="s">
        <v>497</v>
      </c>
      <c r="H1725" s="472" t="s">
        <v>430</v>
      </c>
      <c r="I1725" s="448">
        <v>3</v>
      </c>
      <c r="J1725" s="536">
        <f>IF('Kesesuaian Materi'!$G$45=0,"BUP",IF(I1726=0,"tdi",IF(I1726="tdi","tdi",IF(I1725="tdi","tdi",IF(AND(COUNT(I1725)=1,COUNT(I1726)=1,I1725&lt;=I1726),I1725/I1726*100,IF(OR(COUNTBLANK(I1725)=1,COUNTBLANK(I1726)=1),"tdi",IF(AND(COUNTA(I1725)=1,COUNTA(I1726)=1),"salah tolong cek")))))))</f>
        <v>100</v>
      </c>
      <c r="K1725" s="448">
        <v>3</v>
      </c>
      <c r="L1725" s="536">
        <f>IF('Kesesuaian Materi'!$G$45=0,"BUP",IF(K1726=0,"tdi",IF(K1726="tdi","tdi",IF(K1725="tdi","tdi",IF(AND(COUNT(K1725)=1,COUNT(K1726)=1,K1725&lt;=K1726),K1725/K1726*100,IF(OR(COUNTBLANK(K1725)=1,COUNTBLANK(K1726)=1),"tdi",IF(AND(COUNTA(K1725)=1,COUNTA(K1726)=1),"salah tolong cek")))))))</f>
        <v>100</v>
      </c>
      <c r="M1725" s="490"/>
    </row>
    <row r="1726" spans="2:13">
      <c r="B1726" s="460"/>
      <c r="C1726" s="460"/>
      <c r="D1726" s="461"/>
      <c r="E1726" s="477"/>
      <c r="F1726" s="462"/>
      <c r="G1726" s="474" t="s">
        <v>498</v>
      </c>
      <c r="H1726" s="472" t="s">
        <v>430</v>
      </c>
      <c r="I1726" s="448">
        <v>3</v>
      </c>
      <c r="J1726" s="491"/>
      <c r="K1726" s="448">
        <v>3</v>
      </c>
      <c r="L1726" s="491"/>
      <c r="M1726" s="490"/>
    </row>
    <row r="1727" ht="28.5" spans="2:13">
      <c r="B1727" s="460"/>
      <c r="C1727" s="460"/>
      <c r="D1727" s="478">
        <v>12</v>
      </c>
      <c r="E1727" s="473" t="s">
        <v>499</v>
      </c>
      <c r="F1727" s="457" t="s">
        <v>500</v>
      </c>
      <c r="G1727" s="474" t="s">
        <v>501</v>
      </c>
      <c r="H1727" s="472" t="s">
        <v>430</v>
      </c>
      <c r="I1727" s="448">
        <v>3</v>
      </c>
      <c r="J1727" s="536">
        <f>IF('Kesesuaian Materi'!$G$45=0,"BUP",IF(I1728=0,"tdi",IF(I1728="tdi","tdi",IF(I1727="tdi","tdi",IF(AND(COUNT(I1727)=1,COUNT(I1728)=1,I1727&lt;=I1728),I1727/I1728*100,IF(OR(COUNTBLANK(I1727)=1,COUNTBLANK(I1728)=1),"tdi",IF(AND(COUNTA(I1727)=1,COUNTA(I1728)=1),"salah tolong cek")))))))</f>
        <v>100</v>
      </c>
      <c r="K1727" s="448">
        <v>3</v>
      </c>
      <c r="L1727" s="536">
        <f>IF('Kesesuaian Materi'!$G$45=0,"BUP",IF(K1728=0,"tdi",IF(K1728="tdi","tdi",IF(K1727="tdi","tdi",IF(AND(COUNT(K1727)=1,COUNT(K1728)=1,K1727&lt;=K1728),K1727/K1728*100,IF(OR(COUNTBLANK(K1727)=1,COUNTBLANK(K1728)=1),"tdi",IF(AND(COUNTA(K1727)=1,COUNTA(K1728)=1),"salah tolong cek")))))))</f>
        <v>100</v>
      </c>
      <c r="M1727" s="490"/>
    </row>
    <row r="1728" spans="2:13">
      <c r="B1728" s="461"/>
      <c r="C1728" s="461"/>
      <c r="D1728" s="479"/>
      <c r="E1728" s="477"/>
      <c r="F1728" s="462"/>
      <c r="G1728" s="474" t="s">
        <v>502</v>
      </c>
      <c r="H1728" s="472" t="s">
        <v>430</v>
      </c>
      <c r="I1728" s="448">
        <v>3</v>
      </c>
      <c r="J1728" s="491"/>
      <c r="K1728" s="448">
        <v>3</v>
      </c>
      <c r="L1728" s="491"/>
      <c r="M1728" s="490"/>
    </row>
    <row r="1729" customHeight="1" spans="2:15">
      <c r="B1729" s="388">
        <v>6</v>
      </c>
      <c r="C1729" s="387" t="s">
        <v>503</v>
      </c>
      <c r="D1729" s="387">
        <v>13</v>
      </c>
      <c r="E1729" s="473" t="s">
        <v>504</v>
      </c>
      <c r="F1729" s="457" t="s">
        <v>505</v>
      </c>
      <c r="G1729" s="474" t="s">
        <v>506</v>
      </c>
      <c r="H1729" s="472" t="s">
        <v>507</v>
      </c>
      <c r="I1729" s="504">
        <v>1505400000</v>
      </c>
      <c r="J1729" s="536">
        <f>IF('Kesesuaian Materi'!$G$45=0,"BUP",IF(I1730=0,"tdi",IF(I1730="tdi","tdi",IF(I1729="tdi","tdi",IF(AND(COUNT(I1729)=1,COUNT(I1730)=1,I1729&lt;=I1730),I1729/I1730*100,IF(OR(COUNTBLANK(I1729)=1,COUNTBLANK(I1730)=1),"tdi",IF(AND(COUNTA(I1729)=1,COUNTA(I1730)=1),"salah tolong cek")))))))</f>
        <v>0.0549680868155462</v>
      </c>
      <c r="K1729" s="504">
        <v>1505400000</v>
      </c>
      <c r="L1729" s="536">
        <f>IF('Kesesuaian Materi'!$G$45=0,"BUP",IF(K1730=0,"tdi",IF(K1730="tdi","tdi",IF(K1729="tdi","tdi",IF(AND(COUNT(K1729)=1,COUNT(K1730)=1,K1729&lt;=K1730),K1729/K1730*100,IF(OR(COUNTBLANK(K1729)=1,COUNTBLANK(K1730)=1),"tdi",IF(AND(COUNTA(K1729)=1,COUNTA(K1730)=1),"salah tolong cek")))))))</f>
        <v>0.0621956043720908</v>
      </c>
      <c r="M1729" s="490"/>
      <c r="N1729" s="293">
        <f>K1729</f>
        <v>1505400000</v>
      </c>
      <c r="O1729" s="293" t="str">
        <f>IF($N$1954&lt;&gt;$N$1955,"Total angrn sel SKPD berbeda dgn total APBD","Ok")</f>
        <v>Ok</v>
      </c>
    </row>
    <row r="1730" spans="2:14">
      <c r="B1730" s="390"/>
      <c r="C1730" s="460"/>
      <c r="D1730" s="461"/>
      <c r="E1730" s="477"/>
      <c r="F1730" s="462"/>
      <c r="G1730" s="474" t="s">
        <v>508</v>
      </c>
      <c r="H1730" s="472" t="s">
        <v>507</v>
      </c>
      <c r="I1730" s="501">
        <v>2738680000000</v>
      </c>
      <c r="J1730" s="491"/>
      <c r="K1730" s="501">
        <v>2420428284600</v>
      </c>
      <c r="L1730" s="491"/>
      <c r="M1730" s="490"/>
      <c r="N1730" s="293">
        <f>K1730</f>
        <v>2420428284600</v>
      </c>
    </row>
    <row r="1731" spans="2:13">
      <c r="B1731" s="391"/>
      <c r="C1731" s="460"/>
      <c r="D1731" s="478">
        <v>14</v>
      </c>
      <c r="E1731" s="473" t="s">
        <v>509</v>
      </c>
      <c r="F1731" s="457" t="s">
        <v>510</v>
      </c>
      <c r="G1731" s="480" t="s">
        <v>511</v>
      </c>
      <c r="H1731" s="472" t="s">
        <v>507</v>
      </c>
      <c r="I1731" s="504">
        <v>282257000</v>
      </c>
      <c r="J1731" s="536">
        <f>IF('Kesesuaian Materi'!$G$45=0,"BUP",IF(I1732=0,"tdi",IF(I1732="tdi","tdi",IF(I1731="tdi","tdi",IF(AND(COUNT(I1731)=1,COUNT(I1732)=1,I1731&lt;=I1732),I1731/I1732*100,IF(OR(COUNTBLANK(I1731)=1,COUNTBLANK(I1732)=1),"tdi",IF(AND(COUNTA(I1731)=1,COUNTA(I1732)=1),"salah tolong cek")))))))</f>
        <v>19.6574019537309</v>
      </c>
      <c r="K1731" s="504">
        <v>282257000</v>
      </c>
      <c r="L1731" s="536">
        <f>IF('Kesesuaian Materi'!$G$45=0,"BUP",IF(K1732=0,"tdi",IF(K1732="tdi","tdi",IF(K1731="tdi","tdi",IF(AND(COUNT(K1731)=1,COUNT(K1732)=1,K1731&lt;=K1732),K1731/K1732*100,IF(OR(COUNTBLANK(K1731)=1,COUNTBLANK(K1732)=1),"tdi",IF(AND(COUNTA(K1731)=1,COUNTA(K1732)=1),"salah tolong cek")))))))</f>
        <v>19.6574019537309</v>
      </c>
      <c r="M1731" s="490"/>
    </row>
    <row r="1732" spans="2:13">
      <c r="B1732" s="391"/>
      <c r="C1732" s="460"/>
      <c r="D1732" s="479"/>
      <c r="E1732" s="477"/>
      <c r="F1732" s="462"/>
      <c r="G1732" s="480" t="s">
        <v>512</v>
      </c>
      <c r="H1732" s="472" t="s">
        <v>507</v>
      </c>
      <c r="I1732" s="504">
        <v>1435881510</v>
      </c>
      <c r="J1732" s="491"/>
      <c r="K1732" s="504">
        <v>1435881510</v>
      </c>
      <c r="L1732" s="491"/>
      <c r="M1732" s="490"/>
    </row>
    <row r="1733" spans="2:13">
      <c r="B1733" s="391"/>
      <c r="C1733" s="460"/>
      <c r="D1733" s="387">
        <v>15</v>
      </c>
      <c r="E1733" s="473" t="s">
        <v>513</v>
      </c>
      <c r="F1733" s="457" t="s">
        <v>514</v>
      </c>
      <c r="G1733" s="480" t="s">
        <v>515</v>
      </c>
      <c r="H1733" s="472" t="s">
        <v>507</v>
      </c>
      <c r="I1733" s="504">
        <v>0</v>
      </c>
      <c r="J1733" s="536">
        <f>IF('Kesesuaian Materi'!$G$45=0,"BUP",IF(I1734=0,"tdi",IF(I1734="tdi","tdi",IF(I1733="tdi","tdi",IF(AND(COUNT(I1733)=1,COUNT(I1734)=1,I1733&lt;=I1734),I1733/I1734*100,IF(OR(COUNTBLANK(I1733)=1,COUNTBLANK(I1734)=1),"tdi",IF(AND(COUNTA(I1733)=1,COUNTA(I1734)=1),"salah tolong cek")))))))</f>
        <v>0</v>
      </c>
      <c r="K1733" s="504">
        <v>151086175</v>
      </c>
      <c r="L1733" s="536">
        <f>IF('Kesesuaian Materi'!$G$45=0,"BUP",IF(K1734=0,"tdi",IF(K1734="tdi","tdi",IF(K1733="tdi","tdi",IF(AND(COUNT(K1733)=1,COUNT(K1734)=1,K1733&lt;=K1734),K1733/K1734*100,IF(OR(COUNTBLANK(K1733)=1,COUNTBLANK(K1734)=1),"tdi",IF(AND(COUNTA(K1733)=1,COUNTA(K1734)=1),"salah tolong cek")))))))</f>
        <v>14.4151822226201</v>
      </c>
      <c r="M1733" s="490"/>
    </row>
    <row r="1734" spans="2:13">
      <c r="B1734" s="391"/>
      <c r="C1734" s="460"/>
      <c r="D1734" s="461"/>
      <c r="E1734" s="477"/>
      <c r="F1734" s="462"/>
      <c r="G1734" s="480" t="s">
        <v>516</v>
      </c>
      <c r="H1734" s="472" t="s">
        <v>507</v>
      </c>
      <c r="I1734" s="504">
        <v>1048104510</v>
      </c>
      <c r="J1734" s="491"/>
      <c r="K1734" s="504">
        <v>1048104510</v>
      </c>
      <c r="L1734" s="491"/>
      <c r="M1734" s="490"/>
    </row>
    <row r="1735" spans="2:13">
      <c r="B1735" s="391"/>
      <c r="C1735" s="460"/>
      <c r="D1735" s="478">
        <v>16</v>
      </c>
      <c r="E1735" s="473" t="s">
        <v>517</v>
      </c>
      <c r="F1735" s="457" t="s">
        <v>518</v>
      </c>
      <c r="G1735" s="480" t="s">
        <v>515</v>
      </c>
      <c r="H1735" s="472" t="s">
        <v>507</v>
      </c>
      <c r="I1735" s="502">
        <f>I1733</f>
        <v>0</v>
      </c>
      <c r="J1735" s="537">
        <f>IF('Kesesuaian Materi'!$G$45=0,"BUP",IF(COUNTBLANK(I1735)=1,"tdi",IF(I1735="tdi","tdi",IF(COUNTBLANK(I1736)=1,"tdi",IF(I1736="tdi","tdi",IF(I1736=0,"tdi",IF(AND(COUNT(I1735)=1,COUNT(I1736)=1),I1735/I1736*100,"salah tolong cek")))))))</f>
        <v>0</v>
      </c>
      <c r="K1735" s="502">
        <f>K1733</f>
        <v>151086175</v>
      </c>
      <c r="L1735" s="537">
        <f>IF('Kesesuaian Materi'!$G$45=0,"BUP",IF(COUNTBLANK(K1735)=1,"tdi",IF(K1735="tdi","tdi",IF(COUNTBLANK(K1736)=1,"tdi",IF(K1736="tdi","tdi",IF(K1736=0,"tdi",IF(AND(COUNT(K1735)=1,COUNT(K1736)=1),K1735/K1736*100,"salah tolong cek")))))))</f>
        <v>10.5221896060212</v>
      </c>
      <c r="M1735" s="490"/>
    </row>
    <row r="1736" spans="2:13">
      <c r="B1736" s="391"/>
      <c r="C1736" s="460"/>
      <c r="D1736" s="479"/>
      <c r="E1736" s="477"/>
      <c r="F1736" s="462"/>
      <c r="G1736" s="480" t="s">
        <v>512</v>
      </c>
      <c r="H1736" s="472" t="s">
        <v>507</v>
      </c>
      <c r="I1736" s="502">
        <f>I1732</f>
        <v>1435881510</v>
      </c>
      <c r="J1736" s="491"/>
      <c r="K1736" s="502">
        <f>K1732</f>
        <v>1435881510</v>
      </c>
      <c r="L1736" s="491"/>
      <c r="M1736" s="490"/>
    </row>
    <row r="1737" ht="42.75" spans="2:13">
      <c r="B1737" s="391"/>
      <c r="C1737" s="460"/>
      <c r="D1737" s="387">
        <v>17</v>
      </c>
      <c r="E1737" s="393" t="s">
        <v>519</v>
      </c>
      <c r="F1737" s="471" t="s">
        <v>520</v>
      </c>
      <c r="G1737" s="463" t="s">
        <v>521</v>
      </c>
      <c r="H1737" s="472" t="s">
        <v>522</v>
      </c>
      <c r="I1737" s="534">
        <f>IF(COUNTIF(I1738:I1740,"tdi")=3,"tdi",COUNTIF(I1738:I1740,"ada"))</f>
        <v>3</v>
      </c>
      <c r="J1737" s="534">
        <f>IF('Kesesuaian Materi'!$G$45=0,"BUP",I1737)</f>
        <v>3</v>
      </c>
      <c r="K1737" s="534">
        <f>IF(COUNTIF(K1738:K1740,"tdi")=3,"tdi",COUNTIF(K1738:K1740,"ada"))</f>
        <v>3</v>
      </c>
      <c r="L1737" s="534">
        <f>IF('Kesesuaian Materi'!$G$45=0,"BUP",K1737)</f>
        <v>3</v>
      </c>
      <c r="M1737" s="490"/>
    </row>
    <row r="1738" spans="2:13">
      <c r="B1738" s="391"/>
      <c r="C1738" s="460"/>
      <c r="D1738" s="460"/>
      <c r="E1738" s="662" t="s">
        <v>523</v>
      </c>
      <c r="F1738" s="471"/>
      <c r="G1738" s="662" t="s">
        <v>523</v>
      </c>
      <c r="H1738" s="472" t="s">
        <v>398</v>
      </c>
      <c r="I1738" s="448" t="s">
        <v>97</v>
      </c>
      <c r="J1738" s="503"/>
      <c r="K1738" s="448" t="s">
        <v>97</v>
      </c>
      <c r="L1738" s="503"/>
      <c r="M1738" s="490"/>
    </row>
    <row r="1739" spans="2:13">
      <c r="B1739" s="391"/>
      <c r="C1739" s="460"/>
      <c r="D1739" s="460"/>
      <c r="E1739" s="662" t="s">
        <v>524</v>
      </c>
      <c r="F1739" s="471"/>
      <c r="G1739" s="662" t="s">
        <v>524</v>
      </c>
      <c r="H1739" s="472" t="s">
        <v>398</v>
      </c>
      <c r="I1739" s="448" t="s">
        <v>97</v>
      </c>
      <c r="J1739" s="503"/>
      <c r="K1739" s="448" t="s">
        <v>97</v>
      </c>
      <c r="L1739" s="503"/>
      <c r="M1739" s="490"/>
    </row>
    <row r="1740" spans="2:13">
      <c r="B1740" s="395"/>
      <c r="C1740" s="461"/>
      <c r="D1740" s="461"/>
      <c r="E1740" s="662" t="s">
        <v>525</v>
      </c>
      <c r="F1740" s="471"/>
      <c r="G1740" s="662" t="s">
        <v>525</v>
      </c>
      <c r="H1740" s="472" t="s">
        <v>398</v>
      </c>
      <c r="I1740" s="448" t="s">
        <v>97</v>
      </c>
      <c r="J1740" s="503"/>
      <c r="K1740" s="448" t="s">
        <v>97</v>
      </c>
      <c r="L1740" s="503"/>
      <c r="M1740" s="490"/>
    </row>
    <row r="1741" ht="29.25" spans="2:13">
      <c r="B1741" s="478">
        <v>7</v>
      </c>
      <c r="C1741" s="387" t="s">
        <v>526</v>
      </c>
      <c r="D1741" s="374">
        <v>18</v>
      </c>
      <c r="E1741" s="381" t="s">
        <v>527</v>
      </c>
      <c r="F1741" s="471" t="s">
        <v>528</v>
      </c>
      <c r="G1741" s="471" t="s">
        <v>529</v>
      </c>
      <c r="H1741" s="472" t="s">
        <v>398</v>
      </c>
      <c r="I1741" s="449" t="s">
        <v>97</v>
      </c>
      <c r="J1741" s="534" t="str">
        <f>IF('Kesesuaian Materi'!$G$45=0,"BUP",IF(I1741="ada","ada",IF(I1741="tidak","tidak",IF(I1741="","tdi",IF(I1741="tdi","tdi","salah tolong cek")))))</f>
        <v>ada</v>
      </c>
      <c r="K1741" s="449" t="s">
        <v>97</v>
      </c>
      <c r="L1741" s="534" t="str">
        <f>IF('Kesesuaian Materi'!$G$45=0,"BUP",IF(K1741="ada","ada",IF(K1741="tidak","tidak",IF(K1741="","tdi",IF(K1741="tdi","tdi","salah tolong cek")))))</f>
        <v>ada</v>
      </c>
      <c r="M1741" s="490"/>
    </row>
    <row r="1742" spans="2:13">
      <c r="B1742" s="481"/>
      <c r="C1742" s="460"/>
      <c r="D1742" s="387">
        <v>19</v>
      </c>
      <c r="E1742" s="473" t="s">
        <v>530</v>
      </c>
      <c r="F1742" s="457" t="s">
        <v>531</v>
      </c>
      <c r="G1742" s="480" t="s">
        <v>532</v>
      </c>
      <c r="H1742" s="472" t="s">
        <v>507</v>
      </c>
      <c r="I1742" s="504">
        <v>0</v>
      </c>
      <c r="J1742" s="536">
        <f>IF('Kesesuaian Materi'!$G$45=0,"BUP",IF(I1743=0,"tdi",IF(I1743="tdi","tdi",IF(I1742="tdi","tdi",IF(AND(COUNT(I1742)=1,COUNT(I1743)=1,I1742&lt;=I1743),I1742/I1743*100,IF(OR(COUNTBLANK(I1742)=1,COUNTBLANK(I1743)=1),"tdi",IF(AND(COUNTA(I1742)=1,COUNTA(I1743)=1),"salah tolong cek")))))))</f>
        <v>0</v>
      </c>
      <c r="K1742" s="504">
        <v>0</v>
      </c>
      <c r="L1742" s="536">
        <f>IF('Kesesuaian Materi'!$G$45=0,"BUP",IF(K1743=0,"tdi",IF(K1743="tdi","tdi",IF(K1742="tdi","tdi",IF(AND(COUNT(K1742)=1,COUNT(K1743)=1,K1742&lt;=K1743),K1742/K1743*100,IF(OR(COUNTBLANK(K1742)=1,COUNTBLANK(K1743)=1),"tdi",IF(AND(COUNTA(K1742)=1,COUNTA(K1743)=1),"salah tolong cek")))))))</f>
        <v>0</v>
      </c>
      <c r="M1742" s="490"/>
    </row>
    <row r="1743" spans="2:13">
      <c r="B1743" s="479"/>
      <c r="C1743" s="461"/>
      <c r="D1743" s="461"/>
      <c r="E1743" s="477"/>
      <c r="F1743" s="462"/>
      <c r="G1743" s="480" t="s">
        <v>533</v>
      </c>
      <c r="H1743" s="472" t="s">
        <v>507</v>
      </c>
      <c r="I1743" s="504">
        <v>13695695621</v>
      </c>
      <c r="J1743" s="491"/>
      <c r="K1743" s="504">
        <v>13695695621</v>
      </c>
      <c r="L1743" s="491"/>
      <c r="M1743" s="490"/>
    </row>
    <row r="1744" ht="28.5" customHeight="1" spans="2:13">
      <c r="B1744" s="478">
        <v>8</v>
      </c>
      <c r="C1744" s="387" t="s">
        <v>534</v>
      </c>
      <c r="D1744" s="374">
        <v>20</v>
      </c>
      <c r="E1744" s="381" t="s">
        <v>535</v>
      </c>
      <c r="F1744" s="471" t="s">
        <v>536</v>
      </c>
      <c r="G1744" s="480" t="s">
        <v>537</v>
      </c>
      <c r="H1744" s="472" t="s">
        <v>436</v>
      </c>
      <c r="I1744" s="500">
        <f>IF(COUNTIF(I1745:I1749,"tdi")=5,"tdi",COUNTIF(I1745:I1749,"ada"))</f>
        <v>5</v>
      </c>
      <c r="J1744" s="534">
        <f>IF('Kesesuaian Materi'!$G$45=0,"BUP",I1744)</f>
        <v>5</v>
      </c>
      <c r="K1744" s="500">
        <f>IF(COUNTIF(K1745:K1749,"tdi")=5,"tdi",COUNTIF(K1745:K1749,"ada"))</f>
        <v>5</v>
      </c>
      <c r="L1744" s="534">
        <f>IF('Kesesuaian Materi'!$G$45=0,"BUP",K1744)</f>
        <v>5</v>
      </c>
      <c r="M1744" s="490"/>
    </row>
    <row r="1745" spans="2:13">
      <c r="B1745" s="481"/>
      <c r="C1745" s="460"/>
      <c r="D1745" s="374"/>
      <c r="E1745" s="396" t="s">
        <v>538</v>
      </c>
      <c r="F1745" s="471"/>
      <c r="G1745" s="396" t="s">
        <v>539</v>
      </c>
      <c r="H1745" s="472" t="s">
        <v>398</v>
      </c>
      <c r="I1745" s="448" t="s">
        <v>97</v>
      </c>
      <c r="J1745" s="491"/>
      <c r="K1745" s="448" t="s">
        <v>97</v>
      </c>
      <c r="L1745" s="491"/>
      <c r="M1745" s="490"/>
    </row>
    <row r="1746" spans="2:13">
      <c r="B1746" s="481"/>
      <c r="C1746" s="460"/>
      <c r="D1746" s="374"/>
      <c r="E1746" s="396" t="s">
        <v>540</v>
      </c>
      <c r="F1746" s="471"/>
      <c r="G1746" s="396" t="s">
        <v>541</v>
      </c>
      <c r="H1746" s="472" t="s">
        <v>398</v>
      </c>
      <c r="I1746" s="448" t="s">
        <v>97</v>
      </c>
      <c r="J1746" s="491"/>
      <c r="K1746" s="448" t="s">
        <v>97</v>
      </c>
      <c r="L1746" s="491"/>
      <c r="M1746" s="490"/>
    </row>
    <row r="1747" spans="2:13">
      <c r="B1747" s="481"/>
      <c r="C1747" s="460"/>
      <c r="D1747" s="374"/>
      <c r="E1747" s="396" t="s">
        <v>542</v>
      </c>
      <c r="F1747" s="471"/>
      <c r="G1747" s="396" t="s">
        <v>543</v>
      </c>
      <c r="H1747" s="472" t="s">
        <v>398</v>
      </c>
      <c r="I1747" s="448" t="s">
        <v>97</v>
      </c>
      <c r="J1747" s="491"/>
      <c r="K1747" s="448" t="s">
        <v>97</v>
      </c>
      <c r="L1747" s="491"/>
      <c r="M1747" s="490"/>
    </row>
    <row r="1748" spans="2:13">
      <c r="B1748" s="481"/>
      <c r="C1748" s="460"/>
      <c r="D1748" s="374"/>
      <c r="E1748" s="396" t="s">
        <v>544</v>
      </c>
      <c r="F1748" s="471"/>
      <c r="G1748" s="396" t="s">
        <v>545</v>
      </c>
      <c r="H1748" s="472" t="s">
        <v>398</v>
      </c>
      <c r="I1748" s="448" t="s">
        <v>97</v>
      </c>
      <c r="J1748" s="491"/>
      <c r="K1748" s="448" t="s">
        <v>97</v>
      </c>
      <c r="L1748" s="491"/>
      <c r="M1748" s="490"/>
    </row>
    <row r="1749" ht="28.5" spans="2:13">
      <c r="B1749" s="481"/>
      <c r="C1749" s="460"/>
      <c r="D1749" s="374"/>
      <c r="E1749" s="396" t="s">
        <v>546</v>
      </c>
      <c r="F1749" s="471"/>
      <c r="G1749" s="396" t="s">
        <v>547</v>
      </c>
      <c r="H1749" s="472" t="s">
        <v>398</v>
      </c>
      <c r="I1749" s="448" t="s">
        <v>97</v>
      </c>
      <c r="J1749" s="491"/>
      <c r="K1749" s="448" t="s">
        <v>97</v>
      </c>
      <c r="L1749" s="491"/>
      <c r="M1749" s="490"/>
    </row>
    <row r="1750" ht="43.5" spans="2:13">
      <c r="B1750" s="479"/>
      <c r="C1750" s="461"/>
      <c r="D1750" s="386">
        <v>21</v>
      </c>
      <c r="E1750" s="376" t="s">
        <v>548</v>
      </c>
      <c r="F1750" s="471" t="s">
        <v>549</v>
      </c>
      <c r="G1750" s="396" t="s">
        <v>550</v>
      </c>
      <c r="H1750" s="472" t="s">
        <v>398</v>
      </c>
      <c r="I1750" s="448" t="s">
        <v>97</v>
      </c>
      <c r="J1750" s="534" t="str">
        <f>IF('Kesesuaian Materi'!$G$45=0,"BUP",IF(I1750="ada","ada",IF(I1750="tidak","tidak",IF(I1750="","tdi",IF(I1750="tdi","tdi","salah tolong cek")))))</f>
        <v>ada</v>
      </c>
      <c r="K1750" s="448" t="s">
        <v>97</v>
      </c>
      <c r="L1750" s="534" t="str">
        <f>IF('Kesesuaian Materi'!$G$45=0,"BUP",IF(K1750="ada","ada",IF(K1750="tidak","tidak",IF(K1750="","tdi",IF(K1750="tdi","tdi","salah tolong cek")))))</f>
        <v>ada</v>
      </c>
      <c r="M1750" s="490"/>
    </row>
    <row r="1751" ht="15" spans="2:13">
      <c r="B1751" s="397"/>
      <c r="C1751" s="398"/>
      <c r="D1751" s="399"/>
      <c r="E1751" s="398"/>
      <c r="F1751" s="482" t="s">
        <v>71</v>
      </c>
      <c r="G1751" s="482"/>
      <c r="H1751" s="483"/>
      <c r="I1751" s="483"/>
      <c r="J1751" s="483"/>
      <c r="K1751" s="505" t="s">
        <v>70</v>
      </c>
      <c r="L1751" s="505"/>
      <c r="M1751" s="506"/>
    </row>
    <row r="1752" ht="15" spans="2:13">
      <c r="B1752" s="397"/>
      <c r="C1752" s="398"/>
      <c r="D1752" s="399"/>
      <c r="E1752" s="398"/>
      <c r="F1752" s="364" t="s">
        <v>73</v>
      </c>
      <c r="G1752" s="364"/>
      <c r="H1752" s="483"/>
      <c r="I1752" s="483"/>
      <c r="J1752" s="483"/>
      <c r="K1752" s="505" t="s">
        <v>72</v>
      </c>
      <c r="L1752" s="505"/>
      <c r="M1752" s="506"/>
    </row>
    <row r="1753" spans="2:13">
      <c r="B1753" s="397"/>
      <c r="C1753" s="398"/>
      <c r="D1753" s="399"/>
      <c r="E1753" s="398"/>
      <c r="F1753" s="484"/>
      <c r="H1753" s="483"/>
      <c r="I1753" s="483"/>
      <c r="J1753" s="483"/>
      <c r="K1753" s="505" t="s">
        <v>551</v>
      </c>
      <c r="L1753" s="505"/>
      <c r="M1753" s="506"/>
    </row>
    <row r="1754" spans="2:13">
      <c r="B1754" s="365"/>
      <c r="C1754" s="365"/>
      <c r="D1754" s="365"/>
      <c r="E1754" s="365"/>
      <c r="F1754" s="365"/>
      <c r="G1754" s="365"/>
      <c r="H1754" s="485"/>
      <c r="I1754" s="485"/>
      <c r="J1754" s="507"/>
      <c r="K1754" s="505" t="s">
        <v>552</v>
      </c>
      <c r="L1754" s="505"/>
      <c r="M1754" s="365"/>
    </row>
    <row r="1755" spans="2:13">
      <c r="B1755" s="365"/>
      <c r="C1755" s="365"/>
      <c r="D1755" s="365"/>
      <c r="E1755" s="365"/>
      <c r="F1755" s="485" t="s">
        <v>77</v>
      </c>
      <c r="G1755" s="485"/>
      <c r="H1755" s="485"/>
      <c r="I1755" s="485"/>
      <c r="J1755" s="485"/>
      <c r="K1755" s="505" t="s">
        <v>553</v>
      </c>
      <c r="L1755" s="505"/>
      <c r="M1755" s="365"/>
    </row>
    <row r="1756" spans="2:14">
      <c r="B1756" s="365" t="s">
        <v>577</v>
      </c>
      <c r="C1756" s="365"/>
      <c r="D1756" s="365"/>
      <c r="E1756" s="365"/>
      <c r="F1756" s="485"/>
      <c r="G1756" s="485"/>
      <c r="H1756" s="485"/>
      <c r="I1756" s="485"/>
      <c r="J1756" s="485"/>
      <c r="K1756" s="505"/>
      <c r="L1756" s="505"/>
      <c r="M1756" s="365"/>
      <c r="N1756" s="365"/>
    </row>
    <row r="1757" s="451" customFormat="1" spans="2:13">
      <c r="B1757" s="451" t="s">
        <v>761</v>
      </c>
      <c r="H1757" s="509"/>
      <c r="I1757" s="509"/>
      <c r="J1757" s="509"/>
      <c r="L1757" s="509"/>
      <c r="M1757" s="511"/>
    </row>
    <row r="1758" customHeight="1" spans="2:13">
      <c r="B1758" s="453" t="s">
        <v>80</v>
      </c>
      <c r="C1758" s="454" t="s">
        <v>81</v>
      </c>
      <c r="D1758" s="454" t="s">
        <v>422</v>
      </c>
      <c r="E1758" s="454" t="s">
        <v>59</v>
      </c>
      <c r="F1758" s="454" t="s">
        <v>83</v>
      </c>
      <c r="G1758" s="454" t="s">
        <v>423</v>
      </c>
      <c r="H1758" s="454" t="s">
        <v>85</v>
      </c>
      <c r="I1758" s="486" t="s">
        <v>86</v>
      </c>
      <c r="J1758" s="486"/>
      <c r="K1758" s="486" t="s">
        <v>424</v>
      </c>
      <c r="L1758" s="486"/>
      <c r="M1758" s="486" t="s">
        <v>425</v>
      </c>
    </row>
    <row r="1759" spans="2:13">
      <c r="B1759" s="453"/>
      <c r="C1759" s="454"/>
      <c r="D1759" s="454"/>
      <c r="E1759" s="454"/>
      <c r="F1759" s="454"/>
      <c r="G1759" s="454"/>
      <c r="H1759" s="455"/>
      <c r="I1759" s="486" t="s">
        <v>89</v>
      </c>
      <c r="J1759" s="486" t="s">
        <v>90</v>
      </c>
      <c r="K1759" s="486" t="s">
        <v>89</v>
      </c>
      <c r="L1759" s="486" t="s">
        <v>90</v>
      </c>
      <c r="M1759" s="486"/>
    </row>
    <row r="1760" spans="2:13">
      <c r="B1760" s="456">
        <v>1</v>
      </c>
      <c r="C1760" s="456">
        <v>2</v>
      </c>
      <c r="D1760" s="456">
        <v>3</v>
      </c>
      <c r="E1760" s="456">
        <v>4</v>
      </c>
      <c r="F1760" s="456">
        <v>5</v>
      </c>
      <c r="G1760" s="456">
        <v>6</v>
      </c>
      <c r="H1760" s="456">
        <v>7</v>
      </c>
      <c r="I1760" s="456">
        <v>8</v>
      </c>
      <c r="J1760" s="456">
        <v>9</v>
      </c>
      <c r="K1760" s="456">
        <v>10</v>
      </c>
      <c r="L1760" s="456">
        <v>11</v>
      </c>
      <c r="M1760" s="456">
        <v>12</v>
      </c>
    </row>
    <row r="1761" ht="28.5" spans="2:13">
      <c r="B1761" s="387">
        <v>1</v>
      </c>
      <c r="C1761" s="387" t="s">
        <v>426</v>
      </c>
      <c r="D1761" s="387">
        <v>1</v>
      </c>
      <c r="E1761" s="389" t="s">
        <v>427</v>
      </c>
      <c r="F1761" s="457" t="s">
        <v>428</v>
      </c>
      <c r="G1761" s="458" t="s">
        <v>429</v>
      </c>
      <c r="H1761" s="459" t="s">
        <v>430</v>
      </c>
      <c r="I1761" s="448">
        <v>2</v>
      </c>
      <c r="J1761" s="534" t="str">
        <f>IF('Kesesuaian Materi'!$G$46=0,"BUP","100")</f>
        <v>100</v>
      </c>
      <c r="K1761" s="448">
        <v>2</v>
      </c>
      <c r="L1761" s="534" t="str">
        <f>IF('Kesesuaian Materi'!$G$46=0,"BUP","100")</f>
        <v>100</v>
      </c>
      <c r="M1761" s="490"/>
    </row>
    <row r="1762" spans="2:13">
      <c r="B1762" s="460"/>
      <c r="C1762" s="460"/>
      <c r="D1762" s="461"/>
      <c r="E1762" s="395"/>
      <c r="F1762" s="462"/>
      <c r="G1762" s="463" t="s">
        <v>431</v>
      </c>
      <c r="H1762" s="459" t="s">
        <v>430</v>
      </c>
      <c r="I1762" s="491">
        <v>1</v>
      </c>
      <c r="J1762" s="491"/>
      <c r="K1762" s="491">
        <v>1</v>
      </c>
      <c r="L1762" s="491"/>
      <c r="M1762" s="490">
        <v>2</v>
      </c>
    </row>
    <row r="1763" spans="2:15">
      <c r="B1763" s="460"/>
      <c r="C1763" s="460"/>
      <c r="D1763" s="464">
        <v>2</v>
      </c>
      <c r="E1763" s="464" t="s">
        <v>433</v>
      </c>
      <c r="F1763" s="465" t="s">
        <v>434</v>
      </c>
      <c r="G1763" s="463" t="s">
        <v>435</v>
      </c>
      <c r="H1763" s="459" t="s">
        <v>436</v>
      </c>
      <c r="I1763" s="534">
        <f>COUNTA(I1764:I1768)+$M$1764</f>
        <v>2</v>
      </c>
      <c r="J1763" s="534">
        <f>IF('Kesesuaian Materi'!$G$46=0,"BUP",I1763)</f>
        <v>2</v>
      </c>
      <c r="K1763" s="534">
        <f>COUNTA(K1764:K1768)+$M$1764</f>
        <v>0</v>
      </c>
      <c r="L1763" s="534">
        <f>IF('Kesesuaian Materi'!$G$46=0,"BUP",K1763)</f>
        <v>0</v>
      </c>
      <c r="M1763" s="492"/>
      <c r="O1763" s="293" t="s">
        <v>99</v>
      </c>
    </row>
    <row r="1764" ht="57" spans="2:13">
      <c r="B1764" s="460"/>
      <c r="C1764" s="460"/>
      <c r="D1764" s="466"/>
      <c r="E1764" s="466"/>
      <c r="F1764" s="467"/>
      <c r="G1764" s="468" t="s">
        <v>437</v>
      </c>
      <c r="H1764" s="459"/>
      <c r="I1764" s="493" t="s">
        <v>762</v>
      </c>
      <c r="J1764" s="491"/>
      <c r="K1764" s="493"/>
      <c r="L1764" s="491"/>
      <c r="M1764" s="490"/>
    </row>
    <row r="1765" ht="42.75" spans="2:13">
      <c r="B1765" s="460"/>
      <c r="C1765" s="460"/>
      <c r="D1765" s="466"/>
      <c r="E1765" s="466"/>
      <c r="F1765" s="467"/>
      <c r="G1765" s="468" t="s">
        <v>439</v>
      </c>
      <c r="H1765" s="459"/>
      <c r="I1765" s="493" t="s">
        <v>763</v>
      </c>
      <c r="J1765" s="491"/>
      <c r="K1765" s="493"/>
      <c r="L1765" s="491"/>
      <c r="M1765" s="494"/>
    </row>
    <row r="1766" ht="15" spans="2:13">
      <c r="B1766" s="460"/>
      <c r="C1766" s="460"/>
      <c r="D1766" s="466"/>
      <c r="E1766" s="466"/>
      <c r="F1766" s="467"/>
      <c r="G1766" s="468" t="s">
        <v>441</v>
      </c>
      <c r="H1766" s="459"/>
      <c r="I1766" s="493"/>
      <c r="J1766" s="491"/>
      <c r="K1766" s="493"/>
      <c r="L1766" s="491"/>
      <c r="M1766" s="494"/>
    </row>
    <row r="1767" ht="15" spans="2:13">
      <c r="B1767" s="460"/>
      <c r="C1767" s="460"/>
      <c r="D1767" s="466"/>
      <c r="E1767" s="466"/>
      <c r="F1767" s="467"/>
      <c r="G1767" s="468" t="s">
        <v>443</v>
      </c>
      <c r="H1767" s="459"/>
      <c r="I1767" s="493"/>
      <c r="J1767" s="491"/>
      <c r="K1767" s="493"/>
      <c r="L1767" s="491"/>
      <c r="M1767" s="494"/>
    </row>
    <row r="1768" ht="15" spans="2:13">
      <c r="B1768" s="461"/>
      <c r="C1768" s="461"/>
      <c r="D1768" s="469"/>
      <c r="E1768" s="469"/>
      <c r="F1768" s="470"/>
      <c r="G1768" s="468" t="s">
        <v>559</v>
      </c>
      <c r="H1768" s="459"/>
      <c r="I1768" s="448"/>
      <c r="J1768" s="491"/>
      <c r="K1768" s="448"/>
      <c r="L1768" s="491"/>
      <c r="M1768" s="494"/>
    </row>
    <row r="1769" ht="28.5" spans="2:15">
      <c r="B1769" s="387">
        <v>2</v>
      </c>
      <c r="C1769" s="387" t="s">
        <v>447</v>
      </c>
      <c r="D1769" s="387">
        <v>3</v>
      </c>
      <c r="E1769" s="389" t="s">
        <v>448</v>
      </c>
      <c r="F1769" s="457" t="s">
        <v>449</v>
      </c>
      <c r="G1769" s="471" t="s">
        <v>450</v>
      </c>
      <c r="H1769" s="472" t="s">
        <v>117</v>
      </c>
      <c r="I1769" s="448">
        <v>1</v>
      </c>
      <c r="J1769" s="534" t="str">
        <f>IF('Kesesuaian Materi'!$G$46=0,"BUP","100")</f>
        <v>100</v>
      </c>
      <c r="K1769" s="448">
        <v>1</v>
      </c>
      <c r="L1769" s="534" t="str">
        <f>IF('Kesesuaian Materi'!$G$46=0,"BUP","100")</f>
        <v>100</v>
      </c>
      <c r="M1769" s="490"/>
      <c r="O1769" s="293" t="s">
        <v>99</v>
      </c>
    </row>
    <row r="1770" ht="28.5" spans="2:13">
      <c r="B1770" s="461"/>
      <c r="C1770" s="461"/>
      <c r="D1770" s="461"/>
      <c r="E1770" s="395"/>
      <c r="F1770" s="462"/>
      <c r="G1770" s="471" t="s">
        <v>451</v>
      </c>
      <c r="H1770" s="472" t="s">
        <v>117</v>
      </c>
      <c r="I1770" s="448">
        <v>1</v>
      </c>
      <c r="J1770" s="491"/>
      <c r="K1770" s="448">
        <v>1</v>
      </c>
      <c r="L1770" s="491"/>
      <c r="M1770" s="490"/>
    </row>
    <row r="1771" spans="2:13">
      <c r="B1771" s="387">
        <v>3</v>
      </c>
      <c r="C1771" s="387" t="s">
        <v>452</v>
      </c>
      <c r="D1771" s="464">
        <v>4</v>
      </c>
      <c r="E1771" s="389" t="s">
        <v>453</v>
      </c>
      <c r="F1771" s="457" t="s">
        <v>454</v>
      </c>
      <c r="G1771" s="471" t="s">
        <v>455</v>
      </c>
      <c r="H1771" s="472" t="s">
        <v>456</v>
      </c>
      <c r="I1771" s="448">
        <v>4</v>
      </c>
      <c r="J1771" s="536">
        <f>IF('Kesesuaian Materi'!$G$46=0,"BUP",IF(I1772=0,"tdi",IF(I1772="tdi","tdi",IF(I1771="tdi","tdi",IF(AND(COUNT(I1771)=1,COUNT(I1772)=1,I1771&lt;=I1772),I1771/I1772*100,IF(OR(COUNTBLANK(I1771)=1,COUNTBLANK(I1772)=1),"tdi",IF(AND(COUNTA(I1771)=1,COUNTA(I1772)=1),"salah tolong cek")))))))</f>
        <v>100</v>
      </c>
      <c r="K1771" s="448">
        <v>4</v>
      </c>
      <c r="L1771" s="536">
        <f>IF('Kesesuaian Materi'!$G$46=0,"BUP",IF(K1772=0,"tdi",IF(K1772="tdi","tdi",IF(K1771="tdi","tdi",IF(AND(COUNT(K1771)=1,COUNT(K1772)=1,K1771&lt;=K1772),K1771/K1772*100,IF(OR(COUNTBLANK(K1771)=1,COUNTBLANK(K1772)=1),"tdi",IF(AND(COUNTA(K1771)=1,COUNTA(K1772)=1),"salah tolong cek")))))))</f>
        <v>100</v>
      </c>
      <c r="M1771" s="490"/>
    </row>
    <row r="1772" spans="2:13">
      <c r="B1772" s="460"/>
      <c r="C1772" s="460"/>
      <c r="D1772" s="469"/>
      <c r="E1772" s="395"/>
      <c r="F1772" s="462"/>
      <c r="G1772" s="471" t="s">
        <v>458</v>
      </c>
      <c r="H1772" s="472" t="s">
        <v>456</v>
      </c>
      <c r="I1772" s="448">
        <v>4</v>
      </c>
      <c r="J1772" s="491"/>
      <c r="K1772" s="448">
        <v>4</v>
      </c>
      <c r="L1772" s="491"/>
      <c r="M1772" s="490"/>
    </row>
    <row r="1773" ht="28.5" spans="2:13">
      <c r="B1773" s="460"/>
      <c r="C1773" s="460"/>
      <c r="D1773" s="387">
        <v>5</v>
      </c>
      <c r="E1773" s="473" t="s">
        <v>459</v>
      </c>
      <c r="F1773" s="457" t="s">
        <v>460</v>
      </c>
      <c r="G1773" s="474" t="s">
        <v>461</v>
      </c>
      <c r="H1773" s="472" t="s">
        <v>456</v>
      </c>
      <c r="I1773" s="491">
        <f>IF(COUNTIF(I1774:I1777,"tdi")=4,"tdi",COUNTIFS(I1774:I1777,"&lt;&gt;TDI",I1774:I1777,"&lt;&gt;0",I1774:I1777,"&lt;&gt;"))</f>
        <v>0</v>
      </c>
      <c r="J1773" s="534" t="str">
        <f>IF('Kesesuaian Materi'!$G$46=0,"BUP",IF(I1773="tdi","tdi",IF(I1773&gt;=1,"ada","tidak")))</f>
        <v>tidak</v>
      </c>
      <c r="K1773" s="491">
        <f>IF(COUNTIF(K1774:K1777,"tdi")=4,"tdi",COUNTIFS(K1774:K1777,"&lt;&gt;TDI",K1774:K1777,"&lt;&gt;0",K1774:K1777,"&lt;&gt;"))</f>
        <v>0</v>
      </c>
      <c r="L1773" s="534" t="str">
        <f>IF('Kesesuaian Materi'!$G$46=0,"BUP",IF(K1773="tdi","tdi",IF(K1773&gt;=1,"ada","tidak")))</f>
        <v>tidak</v>
      </c>
      <c r="M1773" s="490"/>
    </row>
    <row r="1774" spans="2:13">
      <c r="B1774" s="460"/>
      <c r="C1774" s="460"/>
      <c r="D1774" s="460"/>
      <c r="E1774" s="475"/>
      <c r="F1774" s="476"/>
      <c r="G1774" s="474" t="s">
        <v>463</v>
      </c>
      <c r="H1774" s="472"/>
      <c r="I1774" s="497"/>
      <c r="J1774" s="498"/>
      <c r="K1774" s="497"/>
      <c r="L1774" s="498"/>
      <c r="M1774" s="490"/>
    </row>
    <row r="1775" spans="2:13">
      <c r="B1775" s="460"/>
      <c r="C1775" s="460"/>
      <c r="D1775" s="460"/>
      <c r="E1775" s="475"/>
      <c r="F1775" s="476"/>
      <c r="G1775" s="474" t="s">
        <v>465</v>
      </c>
      <c r="H1775" s="472"/>
      <c r="I1775" s="497"/>
      <c r="J1775" s="498"/>
      <c r="K1775" s="497"/>
      <c r="L1775" s="498"/>
      <c r="M1775" s="490"/>
    </row>
    <row r="1776" spans="2:13">
      <c r="B1776" s="460"/>
      <c r="C1776" s="460"/>
      <c r="D1776" s="460"/>
      <c r="E1776" s="475"/>
      <c r="F1776" s="476"/>
      <c r="G1776" s="474" t="s">
        <v>467</v>
      </c>
      <c r="H1776" s="472"/>
      <c r="I1776" s="497"/>
      <c r="J1776" s="498"/>
      <c r="K1776" s="497"/>
      <c r="L1776" s="498"/>
      <c r="M1776" s="490"/>
    </row>
    <row r="1777" spans="2:13">
      <c r="B1777" s="461"/>
      <c r="C1777" s="461"/>
      <c r="D1777" s="461"/>
      <c r="E1777" s="477"/>
      <c r="F1777" s="462"/>
      <c r="G1777" s="474" t="s">
        <v>469</v>
      </c>
      <c r="H1777" s="472"/>
      <c r="I1777" s="497"/>
      <c r="J1777" s="498"/>
      <c r="K1777" s="497"/>
      <c r="L1777" s="498"/>
      <c r="M1777" s="490"/>
    </row>
    <row r="1778" spans="2:15">
      <c r="B1778" s="387">
        <v>4</v>
      </c>
      <c r="C1778" s="387" t="s">
        <v>471</v>
      </c>
      <c r="D1778" s="464">
        <v>6</v>
      </c>
      <c r="E1778" s="473" t="s">
        <v>472</v>
      </c>
      <c r="F1778" s="457" t="s">
        <v>473</v>
      </c>
      <c r="G1778" s="474" t="s">
        <v>474</v>
      </c>
      <c r="H1778" s="472" t="s">
        <v>113</v>
      </c>
      <c r="I1778" s="448">
        <v>8</v>
      </c>
      <c r="J1778" s="536">
        <f>IF('Kesesuaian Materi'!$G$46=0,"BUP",IF(I1779=0,"tdi",IF(I1779="tdi","tdi",IF(I1778="tdi","tdi",IF(AND(COUNT(I1778)=1,COUNT(I1779)=1,I1778&lt;=I1779),I1778/I1779*100,IF(OR(COUNTBLANK(I1778)=1,COUNTBLANK(I1779)=1),"tdi",IF(AND(COUNTA(I1778)=1,COUNTA(I1779)=1),"salah tolong cek")))))))</f>
        <v>0.157635467980296</v>
      </c>
      <c r="K1778" s="448">
        <v>8</v>
      </c>
      <c r="L1778" s="536">
        <f>IF('Kesesuaian Materi'!$G$46=0,"BUP",IF(K1779=0,"tdi",IF(K1779="tdi","tdi",IF(K1778="tdi","tdi",IF(AND(COUNT(K1778)=1,COUNT(K1779)=1,K1778&lt;=K1779),K1778/K1779*100,IF(OR(COUNTBLANK(K1778)=1,COUNTBLANK(K1779)=1),"tdi",IF(AND(COUNTA(K1778)=1,COUNTA(K1779)=1),"salah tolong cek")))))))</f>
        <v>0.157635467980296</v>
      </c>
      <c r="M1778" s="490"/>
      <c r="N1778" s="293">
        <f>K1778</f>
        <v>8</v>
      </c>
      <c r="O1778" s="293" t="str">
        <f>IF($N$1951&lt;&gt;$N$1952,"Total PNS All urs berbeda PNS Kab","ok")</f>
        <v>ok</v>
      </c>
    </row>
    <row r="1779" spans="2:14">
      <c r="B1779" s="460"/>
      <c r="C1779" s="460"/>
      <c r="D1779" s="469"/>
      <c r="E1779" s="477"/>
      <c r="F1779" s="462"/>
      <c r="G1779" s="474" t="s">
        <v>475</v>
      </c>
      <c r="H1779" s="472" t="s">
        <v>113</v>
      </c>
      <c r="I1779" s="498">
        <f>'Pengambil kebijakan'!$J$50</f>
        <v>5075</v>
      </c>
      <c r="J1779" s="491"/>
      <c r="K1779" s="498">
        <f>'Pengambil kebijakan'!$J$50</f>
        <v>5075</v>
      </c>
      <c r="L1779" s="491"/>
      <c r="M1779" s="490"/>
      <c r="N1779" s="293">
        <f>K1779</f>
        <v>5075</v>
      </c>
    </row>
    <row r="1780" ht="28.5" spans="2:13">
      <c r="B1780" s="460"/>
      <c r="C1780" s="460"/>
      <c r="D1780" s="387">
        <v>7</v>
      </c>
      <c r="E1780" s="473" t="s">
        <v>476</v>
      </c>
      <c r="F1780" s="457" t="s">
        <v>477</v>
      </c>
      <c r="G1780" s="474" t="s">
        <v>478</v>
      </c>
      <c r="H1780" s="472" t="s">
        <v>113</v>
      </c>
      <c r="I1780" s="448">
        <v>4</v>
      </c>
      <c r="J1780" s="536">
        <f>IF('Kesesuaian Materi'!$G$46=0,"BUP",IF(I1781=0,"tdi",IF(I1781="tdi","tdi",IF(I1780="tdi","tdi",IF(AND(COUNT(I1780)=1,COUNT(I1781)=1,I1780&lt;=I1781),I1780/I1781*100,IF(OR(COUNTBLANK(I1780)=1,COUNTBLANK(I1781)=1),"tdi",IF(AND(COUNTA(I1780)=1,COUNTA(I1781)=1),"salah tolong cek")))))))</f>
        <v>100</v>
      </c>
      <c r="K1780" s="448">
        <v>3</v>
      </c>
      <c r="L1780" s="536">
        <f>IF('Kesesuaian Materi'!$G$46=0,"BUP",IF(K1781=0,"tdi",IF(K1781="tdi","tdi",IF(K1780="tdi","tdi",IF(AND(COUNT(K1780)=1,COUNT(K1781)=1,K1780&lt;=K1781),K1780/K1781*100,IF(OR(COUNTBLANK(K1780)=1,COUNTBLANK(K1781)=1),"tdi",IF(AND(COUNTA(K1780)=1,COUNTA(K1781)=1),"salah tolong cek")))))))</f>
        <v>75</v>
      </c>
      <c r="M1780" s="490"/>
    </row>
    <row r="1781" spans="2:13">
      <c r="B1781" s="460"/>
      <c r="C1781" s="460"/>
      <c r="D1781" s="461"/>
      <c r="E1781" s="477"/>
      <c r="F1781" s="462"/>
      <c r="G1781" s="474" t="s">
        <v>479</v>
      </c>
      <c r="H1781" s="472" t="s">
        <v>113</v>
      </c>
      <c r="I1781" s="498">
        <f>I1771</f>
        <v>4</v>
      </c>
      <c r="J1781" s="491"/>
      <c r="K1781" s="498">
        <f>K1771</f>
        <v>4</v>
      </c>
      <c r="L1781" s="491"/>
      <c r="M1781" s="490"/>
    </row>
    <row r="1782" ht="28.5" spans="2:13">
      <c r="B1782" s="460"/>
      <c r="C1782" s="460"/>
      <c r="D1782" s="464">
        <v>8</v>
      </c>
      <c r="E1782" s="389" t="s">
        <v>480</v>
      </c>
      <c r="F1782" s="457" t="s">
        <v>481</v>
      </c>
      <c r="G1782" s="474" t="s">
        <v>482</v>
      </c>
      <c r="H1782" s="472" t="s">
        <v>113</v>
      </c>
      <c r="I1782" s="448">
        <v>4</v>
      </c>
      <c r="J1782" s="536">
        <f>IF('Kesesuaian Materi'!$G$46=0,"BUP",IF(I1783=0,"tdi",IF(I1783="tdi","tdi",IF(I1782="tdi","tdi",IF(AND(COUNT(I1782)=1,COUNT(I1783)=1,I1782&lt;=I1783),I1782/I1783*100,IF(OR(COUNTBLANK(I1782)=1,COUNTBLANK(I1783)=1),"tdi",IF(AND(COUNTA(I1782)=1,COUNTA(I1783)=1),"salah tolong cek")))))))</f>
        <v>100</v>
      </c>
      <c r="K1782" s="448">
        <v>4</v>
      </c>
      <c r="L1782" s="536">
        <f>IF('Kesesuaian Materi'!$G$46=0,"BUP",IF(K1783=0,"tdi",IF(K1783="tdi","tdi",IF(K1782="tdi","tdi",IF(AND(COUNT(K1782)=1,COUNT(K1783)=1,K1782&lt;=K1783),K1782/K1783*100,IF(OR(COUNTBLANK(K1782)=1,COUNTBLANK(K1783)=1),"tdi",IF(AND(COUNTA(K1782)=1,COUNTA(K1783)=1),"salah tolong cek")))))))</f>
        <v>100</v>
      </c>
      <c r="M1782" s="490"/>
    </row>
    <row r="1783" spans="2:13">
      <c r="B1783" s="461"/>
      <c r="C1783" s="461"/>
      <c r="D1783" s="469"/>
      <c r="E1783" s="395"/>
      <c r="F1783" s="462"/>
      <c r="G1783" s="474" t="s">
        <v>479</v>
      </c>
      <c r="H1783" s="472" t="s">
        <v>113</v>
      </c>
      <c r="I1783" s="498">
        <f>I1781</f>
        <v>4</v>
      </c>
      <c r="J1783" s="491"/>
      <c r="K1783" s="498">
        <f>K1781</f>
        <v>4</v>
      </c>
      <c r="L1783" s="491"/>
      <c r="M1783" s="490"/>
    </row>
    <row r="1784" ht="42.75" spans="2:13">
      <c r="B1784" s="387">
        <v>5</v>
      </c>
      <c r="C1784" s="387" t="s">
        <v>483</v>
      </c>
      <c r="D1784" s="464">
        <v>9</v>
      </c>
      <c r="E1784" s="381" t="s">
        <v>484</v>
      </c>
      <c r="F1784" s="471" t="s">
        <v>485</v>
      </c>
      <c r="G1784" s="474" t="s">
        <v>486</v>
      </c>
      <c r="H1784" s="472" t="s">
        <v>487</v>
      </c>
      <c r="I1784" s="534">
        <f>IF(COUNTIF(I1785:I1787,"tdi")=3,"tdi",COUNTIF(I1785:I1787,"ada"))</f>
        <v>3</v>
      </c>
      <c r="J1784" s="534">
        <f>IF('Kesesuaian Materi'!$G$46=0,"BUP",'Pelaksana Kebijakan Umum'!I1784)</f>
        <v>3</v>
      </c>
      <c r="K1784" s="534">
        <f>IF(COUNTIF(K1785:K1787,"tdi")=3,"tdi",COUNTIF(K1785:K1787,"ada"))</f>
        <v>3</v>
      </c>
      <c r="L1784" s="534">
        <f>IF('Kesesuaian Materi'!$G$46=0,"BUP",'Pelaksana Kebijakan Umum'!K1784)</f>
        <v>3</v>
      </c>
      <c r="M1784" s="490"/>
    </row>
    <row r="1785" spans="2:15">
      <c r="B1785" s="460"/>
      <c r="C1785" s="460"/>
      <c r="D1785" s="466"/>
      <c r="E1785" s="661" t="s">
        <v>488</v>
      </c>
      <c r="F1785" s="471"/>
      <c r="G1785" s="661" t="s">
        <v>488</v>
      </c>
      <c r="H1785" s="472" t="s">
        <v>398</v>
      </c>
      <c r="I1785" s="448" t="s">
        <v>97</v>
      </c>
      <c r="J1785" s="498"/>
      <c r="K1785" s="448" t="s">
        <v>97</v>
      </c>
      <c r="L1785" s="498"/>
      <c r="M1785" s="490"/>
      <c r="O1785" s="293" t="s">
        <v>99</v>
      </c>
    </row>
    <row r="1786" spans="2:13">
      <c r="B1786" s="460"/>
      <c r="C1786" s="460"/>
      <c r="D1786" s="466"/>
      <c r="E1786" s="661" t="s">
        <v>489</v>
      </c>
      <c r="F1786" s="471"/>
      <c r="G1786" s="661" t="s">
        <v>489</v>
      </c>
      <c r="H1786" s="472" t="s">
        <v>398</v>
      </c>
      <c r="I1786" s="448" t="s">
        <v>97</v>
      </c>
      <c r="J1786" s="498"/>
      <c r="K1786" s="448" t="s">
        <v>97</v>
      </c>
      <c r="L1786" s="498"/>
      <c r="M1786" s="490"/>
    </row>
    <row r="1787" spans="2:13">
      <c r="B1787" s="460"/>
      <c r="C1787" s="460"/>
      <c r="D1787" s="469"/>
      <c r="E1787" s="381" t="s">
        <v>490</v>
      </c>
      <c r="F1787" s="471"/>
      <c r="G1787" s="381" t="s">
        <v>490</v>
      </c>
      <c r="H1787" s="472" t="s">
        <v>398</v>
      </c>
      <c r="I1787" s="448" t="s">
        <v>97</v>
      </c>
      <c r="J1787" s="498"/>
      <c r="K1787" s="448" t="s">
        <v>97</v>
      </c>
      <c r="L1787" s="498"/>
      <c r="M1787" s="490"/>
    </row>
    <row r="1788" ht="28.5" spans="2:13">
      <c r="B1788" s="460"/>
      <c r="C1788" s="460"/>
      <c r="D1788" s="478">
        <v>10</v>
      </c>
      <c r="E1788" s="473" t="s">
        <v>491</v>
      </c>
      <c r="F1788" s="457" t="s">
        <v>492</v>
      </c>
      <c r="G1788" s="471" t="s">
        <v>493</v>
      </c>
      <c r="H1788" s="472" t="s">
        <v>430</v>
      </c>
      <c r="I1788" s="448">
        <v>2</v>
      </c>
      <c r="J1788" s="536">
        <f>IF('Kesesuaian Materi'!$G$46=0,"BUP",IF(I1789=0,"tdi",IF(I1789="tdi","tdi",IF(I1788="tdi","tdi",IF(AND(COUNT(I1788)=1,COUNT(I1789)=1,I1788&lt;=I1789),I1788/I1789*100,IF(OR(COUNTBLANK(I1788)=1,COUNTBLANK(I1789)=1),"tdi",IF(AND(COUNTA(I1788)=1,COUNTA(I1789)=1),"salah tolong cek")))))))</f>
        <v>100</v>
      </c>
      <c r="K1788" s="448">
        <v>2</v>
      </c>
      <c r="L1788" s="536">
        <f>IF('Kesesuaian Materi'!$G$46=0,"BUP",IF(K1789=0,"tdi",IF(K1789="tdi","tdi",IF(K1788="tdi","tdi",IF(AND(COUNT(K1788)=1,COUNT(K1789)=1,K1788&lt;=K1789),K1788/K1789*100,IF(OR(COUNTBLANK(K1788)=1,COUNTBLANK(K1789)=1),"tdi",IF(AND(COUNTA(K1788)=1,COUNTA(K1789)=1),"salah tolong cek")))))))</f>
        <v>100</v>
      </c>
      <c r="M1788" s="490"/>
    </row>
    <row r="1789" spans="2:13">
      <c r="B1789" s="460"/>
      <c r="C1789" s="460"/>
      <c r="D1789" s="479"/>
      <c r="E1789" s="477"/>
      <c r="F1789" s="462"/>
      <c r="G1789" s="471" t="s">
        <v>494</v>
      </c>
      <c r="H1789" s="472" t="s">
        <v>430</v>
      </c>
      <c r="I1789" s="448">
        <v>2</v>
      </c>
      <c r="J1789" s="491"/>
      <c r="K1789" s="448">
        <v>2</v>
      </c>
      <c r="L1789" s="491"/>
      <c r="M1789" s="490"/>
    </row>
    <row r="1790" ht="28.5" spans="2:13">
      <c r="B1790" s="460"/>
      <c r="C1790" s="460"/>
      <c r="D1790" s="387">
        <v>11</v>
      </c>
      <c r="E1790" s="473" t="s">
        <v>495</v>
      </c>
      <c r="F1790" s="457" t="s">
        <v>496</v>
      </c>
      <c r="G1790" s="471" t="s">
        <v>497</v>
      </c>
      <c r="H1790" s="472" t="s">
        <v>430</v>
      </c>
      <c r="I1790" s="448">
        <v>2</v>
      </c>
      <c r="J1790" s="536">
        <f>IF('Kesesuaian Materi'!$G$46=0,"BUP",IF(I1791=0,"tdi",IF(I1791="tdi","tdi",IF(I1790="tdi","tdi",IF(AND(COUNT(I1790)=1,COUNT(I1791)=1,I1790&lt;=I1791),I1790/I1791*100,IF(OR(COUNTBLANK(I1790)=1,COUNTBLANK(I1791)=1),"tdi",IF(AND(COUNTA(I1790)=1,COUNTA(I1791)=1),"salah tolong cek")))))))</f>
        <v>100</v>
      </c>
      <c r="K1790" s="448">
        <v>2</v>
      </c>
      <c r="L1790" s="536">
        <f>IF('Kesesuaian Materi'!$G$46=0,"BUP",IF(K1791=0,"tdi",IF(K1791="tdi","tdi",IF(K1790="tdi","tdi",IF(AND(COUNT(K1790)=1,COUNT(K1791)=1,K1790&lt;=K1791),K1790/K1791*100,IF(OR(COUNTBLANK(K1790)=1,COUNTBLANK(K1791)=1),"tdi",IF(AND(COUNTA(K1790)=1,COUNTA(K1791)=1),"salah tolong cek")))))))</f>
        <v>100</v>
      </c>
      <c r="M1790" s="490"/>
    </row>
    <row r="1791" spans="2:13">
      <c r="B1791" s="460"/>
      <c r="C1791" s="460"/>
      <c r="D1791" s="461"/>
      <c r="E1791" s="477"/>
      <c r="F1791" s="462"/>
      <c r="G1791" s="474" t="s">
        <v>498</v>
      </c>
      <c r="H1791" s="472" t="s">
        <v>430</v>
      </c>
      <c r="I1791" s="448">
        <v>2</v>
      </c>
      <c r="J1791" s="491"/>
      <c r="K1791" s="448">
        <v>2</v>
      </c>
      <c r="L1791" s="491"/>
      <c r="M1791" s="490"/>
    </row>
    <row r="1792" ht="28.5" spans="2:13">
      <c r="B1792" s="460"/>
      <c r="C1792" s="460"/>
      <c r="D1792" s="478">
        <v>12</v>
      </c>
      <c r="E1792" s="473" t="s">
        <v>499</v>
      </c>
      <c r="F1792" s="457" t="s">
        <v>500</v>
      </c>
      <c r="G1792" s="474" t="s">
        <v>501</v>
      </c>
      <c r="H1792" s="472" t="s">
        <v>430</v>
      </c>
      <c r="I1792" s="448">
        <v>2</v>
      </c>
      <c r="J1792" s="536">
        <f>IF('Kesesuaian Materi'!$G$46=0,"BUP",IF(I1793=0,"tdi",IF(I1793="tdi","tdi",IF(I1792="tdi","tdi",IF(AND(COUNT(I1792)=1,COUNT(I1793)=1,I1792&lt;=I1793),I1792/I1793*100,IF(OR(COUNTBLANK(I1792)=1,COUNTBLANK(I1793)=1),"tdi",IF(AND(COUNTA(I1792)=1,COUNTA(I1793)=1),"salah tolong cek")))))))</f>
        <v>100</v>
      </c>
      <c r="K1792" s="448">
        <v>2</v>
      </c>
      <c r="L1792" s="536">
        <f>IF('Kesesuaian Materi'!$G$46=0,"BUP",IF(K1793=0,"tdi",IF(K1793="tdi","tdi",IF(K1792="tdi","tdi",IF(AND(COUNT(K1792)=1,COUNT(K1793)=1,K1792&lt;=K1793),K1792/K1793*100,IF(OR(COUNTBLANK(K1792)=1,COUNTBLANK(K1793)=1),"tdi",IF(AND(COUNTA(K1792)=1,COUNTA(K1793)=1),"salah tolong cek")))))))</f>
        <v>100</v>
      </c>
      <c r="M1792" s="490"/>
    </row>
    <row r="1793" spans="2:13">
      <c r="B1793" s="461"/>
      <c r="C1793" s="461"/>
      <c r="D1793" s="479"/>
      <c r="E1793" s="477"/>
      <c r="F1793" s="462"/>
      <c r="G1793" s="474" t="s">
        <v>502</v>
      </c>
      <c r="H1793" s="472" t="s">
        <v>430</v>
      </c>
      <c r="I1793" s="448">
        <v>2</v>
      </c>
      <c r="J1793" s="491"/>
      <c r="K1793" s="448">
        <v>2</v>
      </c>
      <c r="L1793" s="491"/>
      <c r="M1793" s="490"/>
    </row>
    <row r="1794" customHeight="1" spans="2:15">
      <c r="B1794" s="388">
        <v>6</v>
      </c>
      <c r="C1794" s="387" t="s">
        <v>503</v>
      </c>
      <c r="D1794" s="387">
        <v>13</v>
      </c>
      <c r="E1794" s="473" t="s">
        <v>504</v>
      </c>
      <c r="F1794" s="457" t="s">
        <v>505</v>
      </c>
      <c r="G1794" s="474" t="s">
        <v>506</v>
      </c>
      <c r="H1794" s="472" t="s">
        <v>507</v>
      </c>
      <c r="I1794" s="504">
        <v>1818000000</v>
      </c>
      <c r="J1794" s="536">
        <f>IF('Kesesuaian Materi'!$G$46=0,"BUP",IF(I1795=0,"tdi",IF(I1795="tdi","tdi",IF(I1794="tdi","tdi",IF(AND(COUNT(I1794)=1,COUNT(I1795)=1,I1794&lt;=I1795),I1794/I1795*100,IF(OR(COUNTBLANK(I1794)=1,COUNTBLANK(I1795)=1),"tdi",IF(AND(COUNTA(I1794)=1,COUNTA(I1795)=1),"salah tolong cek")))))))</f>
        <v>0.0663823447792367</v>
      </c>
      <c r="K1794" s="504">
        <v>1818000000</v>
      </c>
      <c r="L1794" s="536">
        <f>IF('Kesesuaian Materi'!$G$46=0,"BUP",IF(K1795=0,"tdi",IF(K1795="tdi","tdi",IF(K1794="tdi","tdi",IF(AND(COUNT(K1794)=1,COUNT(K1795)=1,K1794&lt;=K1795),K1794/K1795*100,IF(OR(COUNTBLANK(K1794)=1,COUNTBLANK(K1795)=1),"tdi",IF(AND(COUNTA(K1794)=1,COUNTA(K1795)=1),"salah tolong cek")))))))</f>
        <v>0.0751106740723137</v>
      </c>
      <c r="M1794" s="490"/>
      <c r="N1794" s="293">
        <f>K1794</f>
        <v>1818000000</v>
      </c>
      <c r="O1794" s="293" t="str">
        <f>IF($N$1954&lt;&gt;$N$1955,"Total angrn sel SKPD berbeda dgn total APBD","Ok")</f>
        <v>Ok</v>
      </c>
    </row>
    <row r="1795" spans="2:14">
      <c r="B1795" s="390"/>
      <c r="C1795" s="460"/>
      <c r="D1795" s="461"/>
      <c r="E1795" s="477"/>
      <c r="F1795" s="462"/>
      <c r="G1795" s="474" t="s">
        <v>508</v>
      </c>
      <c r="H1795" s="472" t="s">
        <v>507</v>
      </c>
      <c r="I1795" s="504">
        <v>2738680000000</v>
      </c>
      <c r="J1795" s="491"/>
      <c r="K1795" s="501">
        <v>2420428284600</v>
      </c>
      <c r="L1795" s="491"/>
      <c r="M1795" s="490"/>
      <c r="N1795" s="293">
        <f>K1795</f>
        <v>2420428284600</v>
      </c>
    </row>
    <row r="1796" spans="2:13">
      <c r="B1796" s="391"/>
      <c r="C1796" s="460"/>
      <c r="D1796" s="478">
        <v>14</v>
      </c>
      <c r="E1796" s="473" t="s">
        <v>509</v>
      </c>
      <c r="F1796" s="457" t="s">
        <v>510</v>
      </c>
      <c r="G1796" s="480" t="s">
        <v>511</v>
      </c>
      <c r="H1796" s="472" t="s">
        <v>507</v>
      </c>
      <c r="I1796" s="504">
        <v>373454000</v>
      </c>
      <c r="J1796" s="536">
        <f>IF('Kesesuaian Materi'!$G$46=0,"BUP",IF(I1797=0,"tdi",IF(I1797="tdi","tdi",IF(I1796="tdi","tdi",IF(AND(COUNT(I1796)=1,COUNT(I1797)=1,I1796&lt;=I1797),I1796/I1797*100,IF(OR(COUNTBLANK(I1796)=1,COUNTBLANK(I1797)=1),"tdi",IF(AND(COUNTA(I1796)=1,COUNTA(I1797)=1),"salah tolong cek")))))))</f>
        <v>1.66361018487356</v>
      </c>
      <c r="K1796" s="504">
        <v>373454000</v>
      </c>
      <c r="L1796" s="536">
        <f>IF('Kesesuaian Materi'!$G$46=0,"BUP",IF(K1797=0,"tdi",IF(K1797="tdi","tdi",IF(K1796="tdi","tdi",IF(AND(COUNT(K1796)=1,COUNT(K1797)=1,K1796&lt;=K1797),K1796/K1797*100,IF(OR(COUNTBLANK(K1796)=1,COUNTBLANK(K1797)=1),"tdi",IF(AND(COUNTA(K1796)=1,COUNTA(K1797)=1),"salah tolong cek")))))))</f>
        <v>22.7500071643937</v>
      </c>
      <c r="M1796" s="490"/>
    </row>
    <row r="1797" spans="2:13">
      <c r="B1797" s="391"/>
      <c r="C1797" s="460"/>
      <c r="D1797" s="479"/>
      <c r="E1797" s="477"/>
      <c r="F1797" s="462"/>
      <c r="G1797" s="480" t="s">
        <v>512</v>
      </c>
      <c r="H1797" s="472" t="s">
        <v>507</v>
      </c>
      <c r="I1797" s="504">
        <v>22448407890</v>
      </c>
      <c r="J1797" s="491"/>
      <c r="K1797" s="504">
        <v>1641555527</v>
      </c>
      <c r="L1797" s="491"/>
      <c r="M1797" s="490"/>
    </row>
    <row r="1798" spans="2:13">
      <c r="B1798" s="391"/>
      <c r="C1798" s="460"/>
      <c r="D1798" s="387">
        <v>15</v>
      </c>
      <c r="E1798" s="473" t="s">
        <v>513</v>
      </c>
      <c r="F1798" s="457" t="s">
        <v>514</v>
      </c>
      <c r="G1798" s="480" t="s">
        <v>515</v>
      </c>
      <c r="H1798" s="472" t="s">
        <v>507</v>
      </c>
      <c r="I1798" s="504">
        <v>0</v>
      </c>
      <c r="J1798" s="536">
        <f>IF('Kesesuaian Materi'!$G$46=0,"BUP",IF(I1799=0,"tdi",IF(I1799="tdi","tdi",IF(I1798="tdi","tdi",IF(AND(COUNT(I1798)=1,COUNT(I1799)=1,I1798&lt;=I1799),I1798/I1799*100,IF(OR(COUNTBLANK(I1798)=1,COUNTBLANK(I1799)=1),"tdi",IF(AND(COUNTA(I1798)=1,COUNTA(I1799)=1),"salah tolong cek")))))))</f>
        <v>0</v>
      </c>
      <c r="K1798" s="504">
        <v>119237832.67</v>
      </c>
      <c r="L1798" s="536">
        <f>IF('Kesesuaian Materi'!$G$46=0,"BUP",IF(K1799=0,"tdi",IF(K1799="tdi","tdi",IF(K1798="tdi","tdi",IF(AND(COUNT(K1798)=1,COUNT(K1799)=1,K1798&lt;=K1799),K1798/K1799*100,IF(OR(COUNTBLANK(K1798)=1,COUNTBLANK(K1799)=1),"tdi",IF(AND(COUNTA(K1798)=1,COUNTA(K1799)=1),"salah tolong cek")))))))</f>
        <v>10.2812459895007</v>
      </c>
      <c r="M1798" s="490"/>
    </row>
    <row r="1799" spans="2:13">
      <c r="B1799" s="391"/>
      <c r="C1799" s="460"/>
      <c r="D1799" s="461"/>
      <c r="E1799" s="477"/>
      <c r="F1799" s="462"/>
      <c r="G1799" s="480" t="s">
        <v>516</v>
      </c>
      <c r="H1799" s="472" t="s">
        <v>507</v>
      </c>
      <c r="I1799" s="504">
        <v>11408814150</v>
      </c>
      <c r="J1799" s="491"/>
      <c r="K1799" s="504">
        <v>1159760527</v>
      </c>
      <c r="L1799" s="491"/>
      <c r="M1799" s="490"/>
    </row>
    <row r="1800" spans="2:13">
      <c r="B1800" s="391"/>
      <c r="C1800" s="460"/>
      <c r="D1800" s="478">
        <v>16</v>
      </c>
      <c r="E1800" s="473" t="s">
        <v>517</v>
      </c>
      <c r="F1800" s="457" t="s">
        <v>518</v>
      </c>
      <c r="G1800" s="480" t="s">
        <v>515</v>
      </c>
      <c r="H1800" s="472" t="s">
        <v>507</v>
      </c>
      <c r="I1800" s="502">
        <f>I1798</f>
        <v>0</v>
      </c>
      <c r="J1800" s="537">
        <f>IF('Kesesuaian Materi'!$G$46=0,"BUP",IF(COUNTBLANK(I1800)=1,"tdi",IF(I1800="tdi","tdi",IF(COUNTBLANK(I1801)=1,"tdi",IF(I1801="tdi","tdi",IF(I1801=0,"tdi",IF(AND(COUNT(I1800)=1,COUNT(I1801)=1),I1800/I1801*100,"salah tolong cek")))))))</f>
        <v>0</v>
      </c>
      <c r="K1800" s="502">
        <f>K1798</f>
        <v>119237832.67</v>
      </c>
      <c r="L1800" s="537">
        <f>IF('Kesesuaian Materi'!$G$46=0,"BUP",IF(COUNTBLANK(K1800)=1,"tdi",IF(K1800="tdi","tdi",IF(COUNTBLANK(K1801)=1,"tdi",IF(K1801="tdi","tdi",IF(K1801=0,"tdi",IF(AND(COUNT(K1800)=1,COUNT(K1801)=1),K1800/K1801*100,"salah tolong cek")))))))</f>
        <v>7.26370998170932</v>
      </c>
      <c r="M1800" s="490"/>
    </row>
    <row r="1801" spans="2:13">
      <c r="B1801" s="391"/>
      <c r="C1801" s="460"/>
      <c r="D1801" s="479"/>
      <c r="E1801" s="477"/>
      <c r="F1801" s="462"/>
      <c r="G1801" s="480" t="s">
        <v>512</v>
      </c>
      <c r="H1801" s="472" t="s">
        <v>507</v>
      </c>
      <c r="I1801" s="502">
        <f>I1797</f>
        <v>22448407890</v>
      </c>
      <c r="J1801" s="491"/>
      <c r="K1801" s="502">
        <f>K1797</f>
        <v>1641555527</v>
      </c>
      <c r="L1801" s="491"/>
      <c r="M1801" s="490"/>
    </row>
    <row r="1802" ht="42.75" spans="2:13">
      <c r="B1802" s="391"/>
      <c r="C1802" s="460"/>
      <c r="D1802" s="387">
        <v>17</v>
      </c>
      <c r="E1802" s="393" t="s">
        <v>519</v>
      </c>
      <c r="F1802" s="471" t="s">
        <v>520</v>
      </c>
      <c r="G1802" s="463" t="s">
        <v>521</v>
      </c>
      <c r="H1802" s="472" t="s">
        <v>522</v>
      </c>
      <c r="I1802" s="534">
        <f>IF(COUNTIF(I1803:I1805,"tdi")=3,"tdi",COUNTIF(I1803:I1805,"ada"))</f>
        <v>3</v>
      </c>
      <c r="J1802" s="534">
        <f>IF('Kesesuaian Materi'!$G$46=0,"BUP",I1802)</f>
        <v>3</v>
      </c>
      <c r="K1802" s="534">
        <f>IF(COUNTIF(K1803:K1805,"tdi")=3,"tdi",COUNTIF(K1803:K1805,"ada"))</f>
        <v>3</v>
      </c>
      <c r="L1802" s="534">
        <f>IF('Kesesuaian Materi'!$G$46=0,"BUP",K1802)</f>
        <v>3</v>
      </c>
      <c r="M1802" s="490"/>
    </row>
    <row r="1803" spans="2:13">
      <c r="B1803" s="391"/>
      <c r="C1803" s="460"/>
      <c r="D1803" s="460"/>
      <c r="E1803" s="662" t="s">
        <v>523</v>
      </c>
      <c r="F1803" s="471"/>
      <c r="G1803" s="662" t="s">
        <v>523</v>
      </c>
      <c r="H1803" s="472" t="s">
        <v>398</v>
      </c>
      <c r="I1803" s="448" t="s">
        <v>97</v>
      </c>
      <c r="J1803" s="503"/>
      <c r="K1803" s="448" t="s">
        <v>97</v>
      </c>
      <c r="L1803" s="503"/>
      <c r="M1803" s="490"/>
    </row>
    <row r="1804" spans="2:13">
      <c r="B1804" s="391"/>
      <c r="C1804" s="460"/>
      <c r="D1804" s="460"/>
      <c r="E1804" s="662" t="s">
        <v>524</v>
      </c>
      <c r="F1804" s="471"/>
      <c r="G1804" s="662" t="s">
        <v>524</v>
      </c>
      <c r="H1804" s="472" t="s">
        <v>398</v>
      </c>
      <c r="I1804" s="448" t="s">
        <v>97</v>
      </c>
      <c r="J1804" s="503"/>
      <c r="K1804" s="448" t="s">
        <v>97</v>
      </c>
      <c r="L1804" s="503"/>
      <c r="M1804" s="490"/>
    </row>
    <row r="1805" spans="2:13">
      <c r="B1805" s="395"/>
      <c r="C1805" s="461"/>
      <c r="D1805" s="461"/>
      <c r="E1805" s="662" t="s">
        <v>525</v>
      </c>
      <c r="F1805" s="471"/>
      <c r="G1805" s="662" t="s">
        <v>525</v>
      </c>
      <c r="H1805" s="472" t="s">
        <v>398</v>
      </c>
      <c r="I1805" s="448" t="s">
        <v>97</v>
      </c>
      <c r="J1805" s="503"/>
      <c r="K1805" s="448" t="s">
        <v>97</v>
      </c>
      <c r="L1805" s="503"/>
      <c r="M1805" s="490"/>
    </row>
    <row r="1806" ht="29.25" spans="2:13">
      <c r="B1806" s="478">
        <v>7</v>
      </c>
      <c r="C1806" s="387" t="s">
        <v>526</v>
      </c>
      <c r="D1806" s="374">
        <v>18</v>
      </c>
      <c r="E1806" s="381" t="s">
        <v>527</v>
      </c>
      <c r="F1806" s="471" t="s">
        <v>528</v>
      </c>
      <c r="G1806" s="471" t="s">
        <v>529</v>
      </c>
      <c r="H1806" s="472" t="s">
        <v>398</v>
      </c>
      <c r="I1806" s="448" t="s">
        <v>97</v>
      </c>
      <c r="J1806" s="534" t="str">
        <f>IF('Kesesuaian Materi'!$G$46=0,"BUP",IF(I1806="ada","ada",IF(I1806="tidak","tidak",IF(I1806="","tdi",IF(I1806="tdi","tdi","salah tolong cek")))))</f>
        <v>ada</v>
      </c>
      <c r="K1806" s="449" t="s">
        <v>97</v>
      </c>
      <c r="L1806" s="534" t="str">
        <f>IF('Kesesuaian Materi'!$G$46=0,"BUP",IF(K1806="ada","ada",IF(K1806="tidak","tidak",IF(K1806="","tdi",IF(K1806="tdi","tdi","salah tolong cek")))))</f>
        <v>ada</v>
      </c>
      <c r="M1806" s="490"/>
    </row>
    <row r="1807" spans="2:13">
      <c r="B1807" s="481"/>
      <c r="C1807" s="460"/>
      <c r="D1807" s="387">
        <v>19</v>
      </c>
      <c r="E1807" s="473" t="s">
        <v>530</v>
      </c>
      <c r="F1807" s="457" t="s">
        <v>531</v>
      </c>
      <c r="G1807" s="480" t="s">
        <v>532</v>
      </c>
      <c r="H1807" s="472" t="s">
        <v>507</v>
      </c>
      <c r="I1807" s="504">
        <v>0</v>
      </c>
      <c r="J1807" s="536">
        <f>IF('Kesesuaian Materi'!$G$46=0,"BUP",IF(I1808=0,"tdi",IF(I1808="tdi","tdi",IF(I1807="tdi","tdi",IF(AND(COUNT(I1807)=1,COUNT(I1808)=1,I1807&lt;=I1808),I1807/I1808*100,IF(OR(COUNTBLANK(I1807)=1,COUNTBLANK(I1808)=1),"tdi",IF(AND(COUNTA(I1807)=1,COUNTA(I1808)=1),"salah tolong cek")))))))</f>
        <v>0</v>
      </c>
      <c r="K1807" s="504">
        <v>0</v>
      </c>
      <c r="L1807" s="536">
        <f>IF('Kesesuaian Materi'!$G$46=0,"BUP",IF(K1808=0,"tdi",IF(K1808="tdi","tdi",IF(K1807="tdi","tdi",IF(AND(COUNT(K1807)=1,COUNT(K1808)=1,K1807&lt;=K1808),K1807/K1808*100,IF(OR(COUNTBLANK(K1807)=1,COUNTBLANK(K1808)=1),"tdi",IF(AND(COUNTA(K1807)=1,COUNTA(K1808)=1),"salah tolong cek")))))))</f>
        <v>0</v>
      </c>
      <c r="M1807" s="490"/>
    </row>
    <row r="1808" spans="2:13">
      <c r="B1808" s="479"/>
      <c r="C1808" s="461"/>
      <c r="D1808" s="461"/>
      <c r="E1808" s="477"/>
      <c r="F1808" s="462"/>
      <c r="G1808" s="480" t="s">
        <v>533</v>
      </c>
      <c r="H1808" s="472" t="s">
        <v>507</v>
      </c>
      <c r="I1808" s="504">
        <v>15350423506</v>
      </c>
      <c r="J1808" s="491"/>
      <c r="K1808" s="504">
        <v>20449386038</v>
      </c>
      <c r="L1808" s="491"/>
      <c r="M1808" s="490"/>
    </row>
    <row r="1809" ht="28.5" customHeight="1" spans="2:13">
      <c r="B1809" s="478">
        <v>8</v>
      </c>
      <c r="C1809" s="387" t="s">
        <v>534</v>
      </c>
      <c r="D1809" s="374">
        <v>20</v>
      </c>
      <c r="E1809" s="381" t="s">
        <v>535</v>
      </c>
      <c r="F1809" s="471" t="s">
        <v>536</v>
      </c>
      <c r="G1809" s="480" t="s">
        <v>537</v>
      </c>
      <c r="H1809" s="472" t="s">
        <v>436</v>
      </c>
      <c r="I1809" s="500">
        <f>IF(COUNTIF(I1810:I1814,"tdi")=5,"tdi",COUNTIF(I1810:I1814,"ada"))</f>
        <v>4</v>
      </c>
      <c r="J1809" s="534">
        <f>IF('Kesesuaian Materi'!$G$46=0,"BUP",I1809)</f>
        <v>4</v>
      </c>
      <c r="K1809" s="500">
        <f>IF(COUNTIF(K1810:K1814,"tdi")=5,"tdi",COUNTIF(K1810:K1814,"ada"))</f>
        <v>5</v>
      </c>
      <c r="L1809" s="534">
        <f>IF('Kesesuaian Materi'!$G$46=0,"BUP",K1809)</f>
        <v>5</v>
      </c>
      <c r="M1809" s="490"/>
    </row>
    <row r="1810" spans="2:13">
      <c r="B1810" s="481"/>
      <c r="C1810" s="460"/>
      <c r="D1810" s="374"/>
      <c r="E1810" s="396" t="s">
        <v>538</v>
      </c>
      <c r="F1810" s="471"/>
      <c r="G1810" s="396" t="s">
        <v>539</v>
      </c>
      <c r="H1810" s="472" t="s">
        <v>398</v>
      </c>
      <c r="I1810" s="448" t="s">
        <v>97</v>
      </c>
      <c r="J1810" s="491"/>
      <c r="K1810" s="448" t="s">
        <v>97</v>
      </c>
      <c r="L1810" s="491"/>
      <c r="M1810" s="490"/>
    </row>
    <row r="1811" spans="2:13">
      <c r="B1811" s="481"/>
      <c r="C1811" s="460"/>
      <c r="D1811" s="374"/>
      <c r="E1811" s="396" t="s">
        <v>540</v>
      </c>
      <c r="F1811" s="471"/>
      <c r="G1811" s="396" t="s">
        <v>541</v>
      </c>
      <c r="H1811" s="472" t="s">
        <v>398</v>
      </c>
      <c r="I1811" s="448" t="s">
        <v>97</v>
      </c>
      <c r="J1811" s="491"/>
      <c r="K1811" s="448" t="s">
        <v>97</v>
      </c>
      <c r="L1811" s="491"/>
      <c r="M1811" s="490"/>
    </row>
    <row r="1812" spans="2:13">
      <c r="B1812" s="481"/>
      <c r="C1812" s="460"/>
      <c r="D1812" s="374"/>
      <c r="E1812" s="396" t="s">
        <v>542</v>
      </c>
      <c r="F1812" s="471"/>
      <c r="G1812" s="396" t="s">
        <v>543</v>
      </c>
      <c r="H1812" s="472" t="s">
        <v>398</v>
      </c>
      <c r="I1812" s="448" t="s">
        <v>97</v>
      </c>
      <c r="J1812" s="491"/>
      <c r="K1812" s="448" t="s">
        <v>97</v>
      </c>
      <c r="L1812" s="491"/>
      <c r="M1812" s="490"/>
    </row>
    <row r="1813" spans="2:13">
      <c r="B1813" s="481"/>
      <c r="C1813" s="460"/>
      <c r="D1813" s="374"/>
      <c r="E1813" s="396" t="s">
        <v>544</v>
      </c>
      <c r="F1813" s="471"/>
      <c r="G1813" s="396" t="s">
        <v>545</v>
      </c>
      <c r="H1813" s="472" t="s">
        <v>398</v>
      </c>
      <c r="I1813" s="448" t="s">
        <v>575</v>
      </c>
      <c r="J1813" s="491"/>
      <c r="K1813" s="448" t="s">
        <v>97</v>
      </c>
      <c r="L1813" s="491"/>
      <c r="M1813" s="490"/>
    </row>
    <row r="1814" ht="28.5" spans="2:13">
      <c r="B1814" s="481"/>
      <c r="C1814" s="460"/>
      <c r="D1814" s="374"/>
      <c r="E1814" s="396" t="s">
        <v>546</v>
      </c>
      <c r="F1814" s="471"/>
      <c r="G1814" s="396" t="s">
        <v>547</v>
      </c>
      <c r="H1814" s="472" t="s">
        <v>398</v>
      </c>
      <c r="I1814" s="448" t="s">
        <v>97</v>
      </c>
      <c r="J1814" s="491"/>
      <c r="K1814" s="448" t="s">
        <v>97</v>
      </c>
      <c r="L1814" s="491"/>
      <c r="M1814" s="490"/>
    </row>
    <row r="1815" ht="43.5" spans="2:13">
      <c r="B1815" s="479"/>
      <c r="C1815" s="461"/>
      <c r="D1815" s="386">
        <v>21</v>
      </c>
      <c r="E1815" s="376" t="s">
        <v>548</v>
      </c>
      <c r="F1815" s="471" t="s">
        <v>549</v>
      </c>
      <c r="G1815" s="396" t="s">
        <v>550</v>
      </c>
      <c r="H1815" s="472" t="s">
        <v>398</v>
      </c>
      <c r="I1815" s="448" t="s">
        <v>97</v>
      </c>
      <c r="J1815" s="534" t="str">
        <f>IF('Kesesuaian Materi'!$G$46=0,"BUP",IF(I1815="ada","ada",IF(I1815="tidak","tidak",IF(I1815="","tdi",IF(I1815="tdi","tdi","salah tolong cek")))))</f>
        <v>ada</v>
      </c>
      <c r="K1815" s="449" t="s">
        <v>97</v>
      </c>
      <c r="L1815" s="534" t="str">
        <f>IF('Kesesuaian Materi'!$G$46=0,"BUP",IF(K1815="ada","ada",IF(K1815="tidak","tidak",IF(K1815="","tdi",IF(K1815="tdi","tdi","salah tolong cek")))))</f>
        <v>ada</v>
      </c>
      <c r="M1815" s="490"/>
    </row>
    <row r="1816" ht="15" spans="2:13">
      <c r="B1816" s="397"/>
      <c r="C1816" s="398"/>
      <c r="D1816" s="399"/>
      <c r="E1816" s="398"/>
      <c r="F1816" s="482" t="s">
        <v>71</v>
      </c>
      <c r="G1816" s="482"/>
      <c r="H1816" s="483"/>
      <c r="I1816" s="483"/>
      <c r="J1816" s="483"/>
      <c r="K1816" s="505" t="s">
        <v>70</v>
      </c>
      <c r="L1816" s="505"/>
      <c r="M1816" s="506"/>
    </row>
    <row r="1817" ht="15" spans="2:13">
      <c r="B1817" s="397"/>
      <c r="C1817" s="398"/>
      <c r="D1817" s="399"/>
      <c r="E1817" s="398"/>
      <c r="F1817" s="364" t="s">
        <v>73</v>
      </c>
      <c r="G1817" s="364"/>
      <c r="H1817" s="483"/>
      <c r="I1817" s="483"/>
      <c r="J1817" s="483"/>
      <c r="K1817" s="505" t="s">
        <v>72</v>
      </c>
      <c r="L1817" s="505"/>
      <c r="M1817" s="506"/>
    </row>
    <row r="1818" spans="2:13">
      <c r="B1818" s="397"/>
      <c r="C1818" s="398"/>
      <c r="D1818" s="399"/>
      <c r="E1818" s="398"/>
      <c r="F1818" s="484"/>
      <c r="H1818" s="483"/>
      <c r="I1818" s="483"/>
      <c r="J1818" s="483"/>
      <c r="K1818" s="505" t="s">
        <v>551</v>
      </c>
      <c r="L1818" s="505"/>
      <c r="M1818" s="506"/>
    </row>
    <row r="1819" spans="2:13">
      <c r="B1819" s="365"/>
      <c r="C1819" s="365"/>
      <c r="D1819" s="365"/>
      <c r="E1819" s="365"/>
      <c r="F1819" s="365"/>
      <c r="G1819" s="365"/>
      <c r="H1819" s="485"/>
      <c r="I1819" s="485"/>
      <c r="J1819" s="507"/>
      <c r="K1819" s="505" t="s">
        <v>552</v>
      </c>
      <c r="L1819" s="505"/>
      <c r="M1819" s="365"/>
    </row>
    <row r="1820" spans="2:13">
      <c r="B1820" s="365"/>
      <c r="C1820" s="365"/>
      <c r="D1820" s="365"/>
      <c r="E1820" s="365"/>
      <c r="F1820" s="485" t="s">
        <v>77</v>
      </c>
      <c r="G1820" s="485"/>
      <c r="H1820" s="485"/>
      <c r="I1820" s="485"/>
      <c r="J1820" s="485"/>
      <c r="K1820" s="505" t="s">
        <v>553</v>
      </c>
      <c r="L1820" s="505"/>
      <c r="M1820" s="365"/>
    </row>
    <row r="1821" spans="2:14">
      <c r="B1821" s="365" t="s">
        <v>420</v>
      </c>
      <c r="C1821" s="365"/>
      <c r="D1821" s="365"/>
      <c r="E1821" s="365"/>
      <c r="F1821" s="485"/>
      <c r="G1821" s="485"/>
      <c r="H1821" s="485"/>
      <c r="I1821" s="485"/>
      <c r="J1821" s="485"/>
      <c r="K1821" s="505"/>
      <c r="L1821" s="505"/>
      <c r="M1821" s="365"/>
      <c r="N1821" s="365"/>
    </row>
    <row r="1822" s="451" customFormat="1" spans="2:13">
      <c r="B1822" s="451" t="s">
        <v>764</v>
      </c>
      <c r="H1822" s="509"/>
      <c r="I1822" s="509"/>
      <c r="J1822" s="509"/>
      <c r="L1822" s="509"/>
      <c r="M1822" s="511"/>
    </row>
    <row r="1823" customHeight="1" spans="2:13">
      <c r="B1823" s="453" t="s">
        <v>80</v>
      </c>
      <c r="C1823" s="454" t="s">
        <v>81</v>
      </c>
      <c r="D1823" s="454" t="s">
        <v>422</v>
      </c>
      <c r="E1823" s="454" t="s">
        <v>59</v>
      </c>
      <c r="F1823" s="454" t="s">
        <v>83</v>
      </c>
      <c r="G1823" s="454" t="s">
        <v>423</v>
      </c>
      <c r="H1823" s="454" t="s">
        <v>85</v>
      </c>
      <c r="I1823" s="486" t="s">
        <v>86</v>
      </c>
      <c r="J1823" s="486"/>
      <c r="K1823" s="486" t="s">
        <v>424</v>
      </c>
      <c r="L1823" s="486"/>
      <c r="M1823" s="486" t="s">
        <v>425</v>
      </c>
    </row>
    <row r="1824" spans="2:13">
      <c r="B1824" s="453"/>
      <c r="C1824" s="454"/>
      <c r="D1824" s="454"/>
      <c r="E1824" s="454"/>
      <c r="F1824" s="454"/>
      <c r="G1824" s="454"/>
      <c r="H1824" s="455"/>
      <c r="I1824" s="486" t="s">
        <v>89</v>
      </c>
      <c r="J1824" s="486" t="s">
        <v>90</v>
      </c>
      <c r="K1824" s="486" t="s">
        <v>89</v>
      </c>
      <c r="L1824" s="486" t="s">
        <v>90</v>
      </c>
      <c r="M1824" s="486"/>
    </row>
    <row r="1825" spans="2:13">
      <c r="B1825" s="456">
        <v>1</v>
      </c>
      <c r="C1825" s="456">
        <v>2</v>
      </c>
      <c r="D1825" s="456">
        <v>3</v>
      </c>
      <c r="E1825" s="456">
        <v>4</v>
      </c>
      <c r="F1825" s="456">
        <v>5</v>
      </c>
      <c r="G1825" s="456">
        <v>6</v>
      </c>
      <c r="H1825" s="456">
        <v>7</v>
      </c>
      <c r="I1825" s="456">
        <v>8</v>
      </c>
      <c r="J1825" s="456">
        <v>9</v>
      </c>
      <c r="K1825" s="456">
        <v>10</v>
      </c>
      <c r="L1825" s="456">
        <v>11</v>
      </c>
      <c r="M1825" s="456">
        <v>12</v>
      </c>
    </row>
    <row r="1826" ht="28.5" spans="2:13">
      <c r="B1826" s="387">
        <v>1</v>
      </c>
      <c r="C1826" s="387" t="s">
        <v>426</v>
      </c>
      <c r="D1826" s="387">
        <v>1</v>
      </c>
      <c r="E1826" s="389" t="s">
        <v>427</v>
      </c>
      <c r="F1826" s="457" t="s">
        <v>428</v>
      </c>
      <c r="G1826" s="458" t="s">
        <v>429</v>
      </c>
      <c r="H1826" s="459" t="s">
        <v>430</v>
      </c>
      <c r="I1826" s="448">
        <v>3</v>
      </c>
      <c r="J1826" s="534" t="str">
        <f>IF('Kesesuaian Materi'!$G$47=0,"BUP","100")</f>
        <v>100</v>
      </c>
      <c r="K1826" s="448">
        <v>3</v>
      </c>
      <c r="L1826" s="534" t="str">
        <f>IF('Kesesuaian Materi'!$G$47=0,"BUP","100")</f>
        <v>100</v>
      </c>
      <c r="M1826" s="490"/>
    </row>
    <row r="1827" spans="2:13">
      <c r="B1827" s="460"/>
      <c r="C1827" s="460"/>
      <c r="D1827" s="461"/>
      <c r="E1827" s="395"/>
      <c r="F1827" s="462"/>
      <c r="G1827" s="463" t="s">
        <v>431</v>
      </c>
      <c r="H1827" s="459" t="s">
        <v>430</v>
      </c>
      <c r="I1827" s="491">
        <v>1</v>
      </c>
      <c r="J1827" s="491"/>
      <c r="K1827" s="491">
        <v>1</v>
      </c>
      <c r="L1827" s="491"/>
      <c r="M1827" s="490" t="s">
        <v>432</v>
      </c>
    </row>
    <row r="1828" spans="2:15">
      <c r="B1828" s="460"/>
      <c r="C1828" s="460"/>
      <c r="D1828" s="464">
        <v>2</v>
      </c>
      <c r="E1828" s="464" t="s">
        <v>433</v>
      </c>
      <c r="F1828" s="465" t="s">
        <v>434</v>
      </c>
      <c r="G1828" s="463" t="s">
        <v>435</v>
      </c>
      <c r="H1828" s="459" t="s">
        <v>436</v>
      </c>
      <c r="I1828" s="534">
        <f>COUNTA(I1829:I1833)+$M$1829</f>
        <v>3</v>
      </c>
      <c r="J1828" s="534">
        <f>IF('Kesesuaian Materi'!$G$47=0,"BUP",I1828)</f>
        <v>3</v>
      </c>
      <c r="K1828" s="534">
        <f>COUNTA(K1829:K1833)+$M$1829</f>
        <v>3</v>
      </c>
      <c r="L1828" s="534">
        <f>IF('Kesesuaian Materi'!$G$47=0,"BUP",K1828)</f>
        <v>3</v>
      </c>
      <c r="M1828" s="492"/>
      <c r="O1828" s="293" t="s">
        <v>99</v>
      </c>
    </row>
    <row r="1829" ht="15" spans="2:13">
      <c r="B1829" s="460"/>
      <c r="C1829" s="460"/>
      <c r="D1829" s="466"/>
      <c r="E1829" s="466"/>
      <c r="F1829" s="467"/>
      <c r="G1829" s="468" t="s">
        <v>437</v>
      </c>
      <c r="H1829" s="459"/>
      <c r="I1829" s="493" t="s">
        <v>765</v>
      </c>
      <c r="J1829" s="491"/>
      <c r="K1829" s="493" t="s">
        <v>765</v>
      </c>
      <c r="L1829" s="491"/>
      <c r="M1829" s="490">
        <v>0</v>
      </c>
    </row>
    <row r="1830" ht="28.5" spans="2:13">
      <c r="B1830" s="460"/>
      <c r="C1830" s="460"/>
      <c r="D1830" s="466"/>
      <c r="E1830" s="466"/>
      <c r="F1830" s="467"/>
      <c r="G1830" s="468" t="s">
        <v>439</v>
      </c>
      <c r="H1830" s="459"/>
      <c r="I1830" s="493" t="s">
        <v>766</v>
      </c>
      <c r="J1830" s="491"/>
      <c r="K1830" s="493" t="s">
        <v>766</v>
      </c>
      <c r="L1830" s="491"/>
      <c r="M1830" s="494"/>
    </row>
    <row r="1831" ht="42.75" spans="2:13">
      <c r="B1831" s="460"/>
      <c r="C1831" s="460"/>
      <c r="D1831" s="466"/>
      <c r="E1831" s="466"/>
      <c r="F1831" s="467"/>
      <c r="G1831" s="468" t="s">
        <v>441</v>
      </c>
      <c r="H1831" s="459"/>
      <c r="I1831" s="493" t="s">
        <v>767</v>
      </c>
      <c r="J1831" s="491"/>
      <c r="K1831" s="493" t="s">
        <v>767</v>
      </c>
      <c r="L1831" s="491"/>
      <c r="M1831" s="494"/>
    </row>
    <row r="1832" ht="15" spans="2:13">
      <c r="B1832" s="460"/>
      <c r="C1832" s="460"/>
      <c r="D1832" s="466"/>
      <c r="E1832" s="466"/>
      <c r="F1832" s="467"/>
      <c r="G1832" s="468" t="s">
        <v>443</v>
      </c>
      <c r="H1832" s="459"/>
      <c r="I1832" s="493"/>
      <c r="J1832" s="491"/>
      <c r="K1832" s="493"/>
      <c r="L1832" s="491"/>
      <c r="M1832" s="494"/>
    </row>
    <row r="1833" ht="15" spans="2:13">
      <c r="B1833" s="461"/>
      <c r="C1833" s="461"/>
      <c r="D1833" s="469"/>
      <c r="E1833" s="469"/>
      <c r="F1833" s="470"/>
      <c r="G1833" s="468" t="s">
        <v>559</v>
      </c>
      <c r="H1833" s="459"/>
      <c r="I1833" s="495"/>
      <c r="J1833" s="491"/>
      <c r="K1833" s="495"/>
      <c r="L1833" s="491"/>
      <c r="M1833" s="494"/>
    </row>
    <row r="1834" ht="28.5" spans="2:15">
      <c r="B1834" s="387">
        <v>2</v>
      </c>
      <c r="C1834" s="387" t="s">
        <v>447</v>
      </c>
      <c r="D1834" s="387">
        <v>3</v>
      </c>
      <c r="E1834" s="389" t="s">
        <v>448</v>
      </c>
      <c r="F1834" s="457" t="s">
        <v>449</v>
      </c>
      <c r="G1834" s="471" t="s">
        <v>450</v>
      </c>
      <c r="H1834" s="472" t="s">
        <v>117</v>
      </c>
      <c r="I1834" s="448">
        <v>1</v>
      </c>
      <c r="J1834" s="534" t="str">
        <f>IF('Kesesuaian Materi'!$G$47=0,"BUP","100")</f>
        <v>100</v>
      </c>
      <c r="K1834" s="448">
        <v>1</v>
      </c>
      <c r="L1834" s="534" t="str">
        <f>IF('Kesesuaian Materi'!$G$47=0,"BUP","100")</f>
        <v>100</v>
      </c>
      <c r="M1834" s="490"/>
      <c r="O1834" s="293" t="s">
        <v>99</v>
      </c>
    </row>
    <row r="1835" ht="28.5" spans="2:13">
      <c r="B1835" s="461"/>
      <c r="C1835" s="461"/>
      <c r="D1835" s="461"/>
      <c r="E1835" s="395"/>
      <c r="F1835" s="462"/>
      <c r="G1835" s="471" t="s">
        <v>451</v>
      </c>
      <c r="H1835" s="472" t="s">
        <v>117</v>
      </c>
      <c r="I1835" s="448">
        <v>1</v>
      </c>
      <c r="J1835" s="491"/>
      <c r="K1835" s="448">
        <v>1</v>
      </c>
      <c r="L1835" s="491"/>
      <c r="M1835" s="490"/>
    </row>
    <row r="1836" spans="2:13">
      <c r="B1836" s="387">
        <v>3</v>
      </c>
      <c r="C1836" s="387" t="s">
        <v>452</v>
      </c>
      <c r="D1836" s="464">
        <v>4</v>
      </c>
      <c r="E1836" s="389" t="s">
        <v>453</v>
      </c>
      <c r="F1836" s="457" t="s">
        <v>454</v>
      </c>
      <c r="G1836" s="471" t="s">
        <v>455</v>
      </c>
      <c r="H1836" s="472" t="s">
        <v>456</v>
      </c>
      <c r="I1836" s="448">
        <v>8</v>
      </c>
      <c r="J1836" s="536">
        <f>IF('Kesesuaian Materi'!$G$47=0,"BUP",IF(I1837=0,"tdi",IF(I1837="tdi","tdi",IF(I1836="tdi","tdi",IF(AND(COUNT(I1836)=1,COUNT(I1837)=1,I1836&lt;=I1837),I1836/I1837*100,IF(OR(COUNTBLANK(I1836)=1,COUNTBLANK(I1837)=1),"tdi",IF(AND(COUNTA(I1836)=1,COUNTA(I1837)=1),"salah tolong cek")))))))</f>
        <v>100</v>
      </c>
      <c r="K1836" s="448">
        <v>11</v>
      </c>
      <c r="L1836" s="536">
        <f>IF('Kesesuaian Materi'!$G$47=0,"BUP",IF(K1837=0,"tdi",IF(K1837="tdi","tdi",IF(K1836="tdi","tdi",IF(AND(COUNT(K1836)=1,COUNT(K1837)=1,K1836&lt;=K1837),K1836/K1837*100,IF(OR(COUNTBLANK(K1836)=1,COUNTBLANK(K1837)=1),"tdi",IF(AND(COUNTA(K1836)=1,COUNTA(K1837)=1),"salah tolong cek")))))))</f>
        <v>91.6666666666667</v>
      </c>
      <c r="M1836" s="490"/>
    </row>
    <row r="1837" spans="2:13">
      <c r="B1837" s="460"/>
      <c r="C1837" s="460"/>
      <c r="D1837" s="469"/>
      <c r="E1837" s="395"/>
      <c r="F1837" s="462"/>
      <c r="G1837" s="471" t="s">
        <v>458</v>
      </c>
      <c r="H1837" s="472" t="s">
        <v>456</v>
      </c>
      <c r="I1837" s="448">
        <v>8</v>
      </c>
      <c r="J1837" s="491"/>
      <c r="K1837" s="448">
        <v>12</v>
      </c>
      <c r="L1837" s="491"/>
      <c r="M1837" s="490"/>
    </row>
    <row r="1838" ht="28.5" spans="2:13">
      <c r="B1838" s="460"/>
      <c r="C1838" s="460"/>
      <c r="D1838" s="387">
        <v>5</v>
      </c>
      <c r="E1838" s="473" t="s">
        <v>459</v>
      </c>
      <c r="F1838" s="457" t="s">
        <v>460</v>
      </c>
      <c r="G1838" s="474" t="s">
        <v>461</v>
      </c>
      <c r="H1838" s="472" t="s">
        <v>456</v>
      </c>
      <c r="I1838" s="491">
        <f>IF(COUNTIF(I1839:I1842,"tdi")=4,"tdi",COUNTIFS(I1839:I1842,"&lt;&gt;TDI",I1839:I1842,"&lt;&gt;0",I1839:I1842,"&lt;&gt;"))</f>
        <v>0</v>
      </c>
      <c r="J1838" s="534" t="str">
        <f>IF('Kesesuaian Materi'!$G$47=0,"BUP",IF(I1838="tdi","tdi",IF(I1838&gt;=1,"ada","tidak")))</f>
        <v>tidak</v>
      </c>
      <c r="K1838" s="491">
        <f>IF(COUNTIF(K1839:K1842,"tdi")=4,"tdi",COUNTIFS(K1839:K1842,"&lt;&gt;TDI",K1839:K1842,"&lt;&gt;0",K1839:K1842,"&lt;&gt;"))</f>
        <v>0</v>
      </c>
      <c r="L1838" s="534" t="str">
        <f>IF('Kesesuaian Materi'!$G$47=0,"BUP",IF(K1838="tdi","tdi",IF(K1838&gt;=1,"ada","tidak")))</f>
        <v>tidak</v>
      </c>
      <c r="M1838" s="490"/>
    </row>
    <row r="1839" spans="2:13">
      <c r="B1839" s="460"/>
      <c r="C1839" s="460"/>
      <c r="D1839" s="460"/>
      <c r="E1839" s="475"/>
      <c r="F1839" s="476"/>
      <c r="G1839" s="474" t="s">
        <v>463</v>
      </c>
      <c r="H1839" s="472"/>
      <c r="I1839" s="497"/>
      <c r="J1839" s="498"/>
      <c r="K1839" s="497"/>
      <c r="L1839" s="498"/>
      <c r="M1839" s="490"/>
    </row>
    <row r="1840" spans="2:13">
      <c r="B1840" s="460"/>
      <c r="C1840" s="460"/>
      <c r="D1840" s="460"/>
      <c r="E1840" s="475"/>
      <c r="F1840" s="476"/>
      <c r="G1840" s="474" t="s">
        <v>465</v>
      </c>
      <c r="H1840" s="472"/>
      <c r="I1840" s="497"/>
      <c r="J1840" s="498"/>
      <c r="K1840" s="497"/>
      <c r="L1840" s="498"/>
      <c r="M1840" s="490"/>
    </row>
    <row r="1841" spans="2:13">
      <c r="B1841" s="460"/>
      <c r="C1841" s="460"/>
      <c r="D1841" s="460"/>
      <c r="E1841" s="475"/>
      <c r="F1841" s="476"/>
      <c r="G1841" s="474" t="s">
        <v>467</v>
      </c>
      <c r="H1841" s="472"/>
      <c r="I1841" s="497"/>
      <c r="J1841" s="498"/>
      <c r="K1841" s="497"/>
      <c r="L1841" s="498"/>
      <c r="M1841" s="490"/>
    </row>
    <row r="1842" spans="2:13">
      <c r="B1842" s="461"/>
      <c r="C1842" s="461"/>
      <c r="D1842" s="461"/>
      <c r="E1842" s="477"/>
      <c r="F1842" s="462"/>
      <c r="G1842" s="474" t="s">
        <v>469</v>
      </c>
      <c r="H1842" s="472"/>
      <c r="I1842" s="497"/>
      <c r="J1842" s="498"/>
      <c r="K1842" s="497"/>
      <c r="L1842" s="498"/>
      <c r="M1842" s="490"/>
    </row>
    <row r="1843" spans="2:15">
      <c r="B1843" s="387">
        <v>4</v>
      </c>
      <c r="C1843" s="387" t="s">
        <v>471</v>
      </c>
      <c r="D1843" s="464">
        <v>6</v>
      </c>
      <c r="E1843" s="473" t="s">
        <v>472</v>
      </c>
      <c r="F1843" s="457" t="s">
        <v>473</v>
      </c>
      <c r="G1843" s="474" t="s">
        <v>474</v>
      </c>
      <c r="H1843" s="472" t="s">
        <v>113</v>
      </c>
      <c r="I1843" s="448">
        <v>16</v>
      </c>
      <c r="J1843" s="536">
        <f>IF('Kesesuaian Materi'!$G$47=0,"BUP",IF(I1844=0,"tdi",IF(I1844="tdi","tdi",IF(I1843="tdi","tdi",IF(AND(COUNT(I1843)=1,COUNT(I1844)=1,I1843&lt;=I1844),I1843/I1844*100,IF(OR(COUNTBLANK(I1843)=1,COUNTBLANK(I1844)=1),"tdi",IF(AND(COUNTA(I1843)=1,COUNTA(I1844)=1),"salah tolong cek")))))))</f>
        <v>0.315270935960591</v>
      </c>
      <c r="K1843" s="448">
        <v>29</v>
      </c>
      <c r="L1843" s="536">
        <f>IF('Kesesuaian Materi'!$G$47=0,"BUP",IF(K1844=0,"tdi",IF(K1844="tdi","tdi",IF(K1843="tdi","tdi",IF(AND(COUNT(K1843)=1,COUNT(K1844)=1,K1843&lt;=K1844),K1843/K1844*100,IF(OR(COUNTBLANK(K1843)=1,COUNTBLANK(K1844)=1),"tdi",IF(AND(COUNTA(K1843)=1,COUNTA(K1844)=1),"salah tolong cek")))))))</f>
        <v>0.571428571428571</v>
      </c>
      <c r="M1843" s="490"/>
      <c r="N1843" s="293">
        <f>K1843</f>
        <v>29</v>
      </c>
      <c r="O1843" s="293" t="str">
        <f>IF($N$1951&lt;&gt;$N$1952,"Total PNS All urs berbeda PNS Kab","ok")</f>
        <v>ok</v>
      </c>
    </row>
    <row r="1844" spans="2:14">
      <c r="B1844" s="460"/>
      <c r="C1844" s="460"/>
      <c r="D1844" s="469"/>
      <c r="E1844" s="477"/>
      <c r="F1844" s="462"/>
      <c r="G1844" s="474" t="s">
        <v>475</v>
      </c>
      <c r="H1844" s="472" t="s">
        <v>113</v>
      </c>
      <c r="I1844" s="498">
        <f>'Pengambil kebijakan'!$J$50</f>
        <v>5075</v>
      </c>
      <c r="J1844" s="491"/>
      <c r="K1844" s="498">
        <f>'Pengambil kebijakan'!$J$50</f>
        <v>5075</v>
      </c>
      <c r="L1844" s="491"/>
      <c r="M1844" s="490"/>
      <c r="N1844" s="293">
        <f>K1844</f>
        <v>5075</v>
      </c>
    </row>
    <row r="1845" ht="28.5" spans="2:13">
      <c r="B1845" s="460"/>
      <c r="C1845" s="460"/>
      <c r="D1845" s="387">
        <v>7</v>
      </c>
      <c r="E1845" s="473" t="s">
        <v>476</v>
      </c>
      <c r="F1845" s="457" t="s">
        <v>477</v>
      </c>
      <c r="G1845" s="474" t="s">
        <v>478</v>
      </c>
      <c r="H1845" s="472" t="s">
        <v>113</v>
      </c>
      <c r="I1845" s="448">
        <v>8</v>
      </c>
      <c r="J1845" s="536">
        <f>IF('Kesesuaian Materi'!$G$47=0,"BUP",IF(I1846=0,"tdi",IF(I1846="tdi","tdi",IF(I1845="tdi","tdi",IF(AND(COUNT(I1845)=1,COUNT(I1846)=1,I1845&lt;=I1846),I1845/I1846*100,IF(OR(COUNTBLANK(I1845)=1,COUNTBLANK(I1846)=1),"tdi",IF(AND(COUNTA(I1845)=1,COUNTA(I1846)=1),"salah tolong cek")))))))</f>
        <v>100</v>
      </c>
      <c r="K1845" s="448">
        <v>9</v>
      </c>
      <c r="L1845" s="536">
        <f>IF('Kesesuaian Materi'!$G$47=0,"BUP",IF(K1846=0,"tdi",IF(K1846="tdi","tdi",IF(K1845="tdi","tdi",IF(AND(COUNT(K1845)=1,COUNT(K1846)=1,K1845&lt;=K1846),K1845/K1846*100,IF(OR(COUNTBLANK(K1845)=1,COUNTBLANK(K1846)=1),"tdi",IF(AND(COUNTA(K1845)=1,COUNTA(K1846)=1),"salah tolong cek")))))))</f>
        <v>81.8181818181818</v>
      </c>
      <c r="M1845" s="490"/>
    </row>
    <row r="1846" spans="2:13">
      <c r="B1846" s="460"/>
      <c r="C1846" s="460"/>
      <c r="D1846" s="461"/>
      <c r="E1846" s="477"/>
      <c r="F1846" s="462"/>
      <c r="G1846" s="474" t="s">
        <v>479</v>
      </c>
      <c r="H1846" s="472" t="s">
        <v>113</v>
      </c>
      <c r="I1846" s="498">
        <f>I1836</f>
        <v>8</v>
      </c>
      <c r="J1846" s="491"/>
      <c r="K1846" s="498">
        <f>K1836</f>
        <v>11</v>
      </c>
      <c r="L1846" s="491"/>
      <c r="M1846" s="490"/>
    </row>
    <row r="1847" ht="28.5" spans="2:13">
      <c r="B1847" s="460"/>
      <c r="C1847" s="460"/>
      <c r="D1847" s="464">
        <v>8</v>
      </c>
      <c r="E1847" s="389" t="s">
        <v>480</v>
      </c>
      <c r="F1847" s="457" t="s">
        <v>481</v>
      </c>
      <c r="G1847" s="474" t="s">
        <v>482</v>
      </c>
      <c r="H1847" s="472" t="s">
        <v>113</v>
      </c>
      <c r="I1847" s="448">
        <v>8</v>
      </c>
      <c r="J1847" s="536">
        <f>IF('Kesesuaian Materi'!$G$47=0,"BUP",IF(I1848=0,"tdi",IF(I1848="tdi","tdi",IF(I1847="tdi","tdi",IF(AND(COUNT(I1847)=1,COUNT(I1848)=1,I1847&lt;=I1848),I1847/I1848*100,IF(OR(COUNTBLANK(I1847)=1,COUNTBLANK(I1848)=1),"tdi",IF(AND(COUNTA(I1847)=1,COUNTA(I1848)=1),"salah tolong cek")))))))</f>
        <v>100</v>
      </c>
      <c r="K1847" s="448">
        <v>11</v>
      </c>
      <c r="L1847" s="536">
        <f>IF('Kesesuaian Materi'!$G$47=0,"BUP",IF(K1848=0,"tdi",IF(K1848="tdi","tdi",IF(K1847="tdi","tdi",IF(AND(COUNT(K1847)=1,COUNT(K1848)=1,K1847&lt;=K1848),K1847/K1848*100,IF(OR(COUNTBLANK(K1847)=1,COUNTBLANK(K1848)=1),"tdi",IF(AND(COUNTA(K1847)=1,COUNTA(K1848)=1),"salah tolong cek")))))))</f>
        <v>100</v>
      </c>
      <c r="M1847" s="490"/>
    </row>
    <row r="1848" spans="2:13">
      <c r="B1848" s="461"/>
      <c r="C1848" s="461"/>
      <c r="D1848" s="469"/>
      <c r="E1848" s="395"/>
      <c r="F1848" s="462"/>
      <c r="G1848" s="474" t="s">
        <v>479</v>
      </c>
      <c r="H1848" s="472" t="s">
        <v>113</v>
      </c>
      <c r="I1848" s="498">
        <f>I1846</f>
        <v>8</v>
      </c>
      <c r="J1848" s="491"/>
      <c r="K1848" s="498">
        <f>K1846</f>
        <v>11</v>
      </c>
      <c r="L1848" s="491"/>
      <c r="M1848" s="490"/>
    </row>
    <row r="1849" ht="42.75" spans="2:13">
      <c r="B1849" s="387">
        <v>5</v>
      </c>
      <c r="C1849" s="387" t="s">
        <v>483</v>
      </c>
      <c r="D1849" s="464">
        <v>9</v>
      </c>
      <c r="E1849" s="381" t="s">
        <v>484</v>
      </c>
      <c r="F1849" s="471" t="s">
        <v>485</v>
      </c>
      <c r="G1849" s="474" t="s">
        <v>486</v>
      </c>
      <c r="H1849" s="472" t="s">
        <v>487</v>
      </c>
      <c r="I1849" s="534">
        <f>IF(COUNTIF(I1850:I1852,"tdi")=3,"tdi",COUNTIF(I1850:I1852,"ada"))</f>
        <v>3</v>
      </c>
      <c r="J1849" s="534">
        <f>IF('Kesesuaian Materi'!$G$47=0,"BUP",'Pelaksana Kebijakan Umum'!I1849)</f>
        <v>3</v>
      </c>
      <c r="K1849" s="534">
        <f>IF(COUNTIF(K1850:K1852,"tdi")=3,"tdi",COUNTIF(K1850:K1852,"ada"))</f>
        <v>3</v>
      </c>
      <c r="L1849" s="534">
        <f>IF('Kesesuaian Materi'!$G$47=0,"BUP",'Pelaksana Kebijakan Umum'!K1849)</f>
        <v>3</v>
      </c>
      <c r="M1849" s="490"/>
    </row>
    <row r="1850" spans="2:15">
      <c r="B1850" s="460"/>
      <c r="C1850" s="460"/>
      <c r="D1850" s="466"/>
      <c r="E1850" s="661" t="s">
        <v>488</v>
      </c>
      <c r="F1850" s="471"/>
      <c r="G1850" s="661" t="s">
        <v>488</v>
      </c>
      <c r="H1850" s="472" t="s">
        <v>398</v>
      </c>
      <c r="I1850" s="448" t="s">
        <v>97</v>
      </c>
      <c r="J1850" s="498"/>
      <c r="K1850" s="448" t="s">
        <v>97</v>
      </c>
      <c r="L1850" s="498"/>
      <c r="M1850" s="490"/>
      <c r="O1850" s="293" t="s">
        <v>99</v>
      </c>
    </row>
    <row r="1851" spans="2:13">
      <c r="B1851" s="460"/>
      <c r="C1851" s="460"/>
      <c r="D1851" s="466"/>
      <c r="E1851" s="661" t="s">
        <v>489</v>
      </c>
      <c r="F1851" s="471"/>
      <c r="G1851" s="661" t="s">
        <v>489</v>
      </c>
      <c r="H1851" s="472" t="s">
        <v>398</v>
      </c>
      <c r="I1851" s="448" t="s">
        <v>97</v>
      </c>
      <c r="J1851" s="498"/>
      <c r="K1851" s="448" t="s">
        <v>97</v>
      </c>
      <c r="L1851" s="498"/>
      <c r="M1851" s="490"/>
    </row>
    <row r="1852" spans="2:13">
      <c r="B1852" s="460"/>
      <c r="C1852" s="460"/>
      <c r="D1852" s="469"/>
      <c r="E1852" s="381" t="s">
        <v>490</v>
      </c>
      <c r="F1852" s="471"/>
      <c r="G1852" s="381" t="s">
        <v>490</v>
      </c>
      <c r="H1852" s="472" t="s">
        <v>398</v>
      </c>
      <c r="I1852" s="448" t="s">
        <v>97</v>
      </c>
      <c r="J1852" s="498"/>
      <c r="K1852" s="448" t="s">
        <v>97</v>
      </c>
      <c r="L1852" s="498"/>
      <c r="M1852" s="490"/>
    </row>
    <row r="1853" ht="28.5" spans="2:13">
      <c r="B1853" s="460"/>
      <c r="C1853" s="460"/>
      <c r="D1853" s="478">
        <v>10</v>
      </c>
      <c r="E1853" s="473" t="s">
        <v>491</v>
      </c>
      <c r="F1853" s="457" t="s">
        <v>492</v>
      </c>
      <c r="G1853" s="471" t="s">
        <v>493</v>
      </c>
      <c r="H1853" s="472" t="s">
        <v>430</v>
      </c>
      <c r="I1853" s="448">
        <v>3</v>
      </c>
      <c r="J1853" s="536">
        <f>IF('Kesesuaian Materi'!$G$47=0,"BUP",IF(I1854=0,"tdi",IF(I1854="tdi","tdi",IF(I1853="tdi","tdi",IF(AND(COUNT(I1853)=1,COUNT(I1854)=1,I1853&lt;=I1854),I1853/I1854*100,IF(OR(COUNTBLANK(I1853)=1,COUNTBLANK(I1854)=1),"tdi",IF(AND(COUNTA(I1853)=1,COUNTA(I1854)=1),"salah tolong cek")))))))</f>
        <v>100</v>
      </c>
      <c r="K1853" s="448">
        <v>3</v>
      </c>
      <c r="L1853" s="536">
        <f>IF('Kesesuaian Materi'!$G$47=0,"BUP",IF(K1854=0,"tdi",IF(K1854="tdi","tdi",IF(K1853="tdi","tdi",IF(AND(COUNT(K1853)=1,COUNT(K1854)=1,K1853&lt;=K1854),K1853/K1854*100,IF(OR(COUNTBLANK(K1853)=1,COUNTBLANK(K1854)=1),"tdi",IF(AND(COUNTA(K1853)=1,COUNTA(K1854)=1),"salah tolong cek")))))))</f>
        <v>100</v>
      </c>
      <c r="M1853" s="490"/>
    </row>
    <row r="1854" spans="2:13">
      <c r="B1854" s="460"/>
      <c r="C1854" s="460"/>
      <c r="D1854" s="479"/>
      <c r="E1854" s="477"/>
      <c r="F1854" s="462"/>
      <c r="G1854" s="471" t="s">
        <v>494</v>
      </c>
      <c r="H1854" s="472" t="s">
        <v>430</v>
      </c>
      <c r="I1854" s="448">
        <v>3</v>
      </c>
      <c r="J1854" s="491"/>
      <c r="K1854" s="448">
        <v>3</v>
      </c>
      <c r="L1854" s="491"/>
      <c r="M1854" s="490"/>
    </row>
    <row r="1855" ht="28.5" spans="2:13">
      <c r="B1855" s="460"/>
      <c r="C1855" s="460"/>
      <c r="D1855" s="387">
        <v>11</v>
      </c>
      <c r="E1855" s="473" t="s">
        <v>495</v>
      </c>
      <c r="F1855" s="457" t="s">
        <v>496</v>
      </c>
      <c r="G1855" s="471" t="s">
        <v>497</v>
      </c>
      <c r="H1855" s="472" t="s">
        <v>430</v>
      </c>
      <c r="I1855" s="448">
        <v>3</v>
      </c>
      <c r="J1855" s="536">
        <f>IF('Kesesuaian Materi'!$G$47=0,"BUP",IF(I1856=0,"tdi",IF(I1856="tdi","tdi",IF(I1855="tdi","tdi",IF(AND(COUNT(I1855)=1,COUNT(I1856)=1,I1855&lt;=I1856),I1855/I1856*100,IF(OR(COUNTBLANK(I1855)=1,COUNTBLANK(I1856)=1),"tdi",IF(AND(COUNTA(I1855)=1,COUNTA(I1856)=1),"salah tolong cek")))))))</f>
        <v>100</v>
      </c>
      <c r="K1855" s="448">
        <v>3</v>
      </c>
      <c r="L1855" s="536">
        <f>IF('Kesesuaian Materi'!$G$47=0,"BUP",IF(K1856=0,"tdi",IF(K1856="tdi","tdi",IF(K1855="tdi","tdi",IF(AND(COUNT(K1855)=1,COUNT(K1856)=1,K1855&lt;=K1856),K1855/K1856*100,IF(OR(COUNTBLANK(K1855)=1,COUNTBLANK(K1856)=1),"tdi",IF(AND(COUNTA(K1855)=1,COUNTA(K1856)=1),"salah tolong cek")))))))</f>
        <v>100</v>
      </c>
      <c r="M1855" s="490"/>
    </row>
    <row r="1856" spans="2:13">
      <c r="B1856" s="460"/>
      <c r="C1856" s="460"/>
      <c r="D1856" s="461"/>
      <c r="E1856" s="477"/>
      <c r="F1856" s="462"/>
      <c r="G1856" s="474" t="s">
        <v>498</v>
      </c>
      <c r="H1856" s="472" t="s">
        <v>430</v>
      </c>
      <c r="I1856" s="448">
        <v>3</v>
      </c>
      <c r="J1856" s="491"/>
      <c r="K1856" s="448">
        <v>3</v>
      </c>
      <c r="L1856" s="491"/>
      <c r="M1856" s="490"/>
    </row>
    <row r="1857" ht="28.5" spans="2:13">
      <c r="B1857" s="460"/>
      <c r="C1857" s="460"/>
      <c r="D1857" s="478">
        <v>12</v>
      </c>
      <c r="E1857" s="473" t="s">
        <v>499</v>
      </c>
      <c r="F1857" s="457" t="s">
        <v>500</v>
      </c>
      <c r="G1857" s="474" t="s">
        <v>501</v>
      </c>
      <c r="H1857" s="472" t="s">
        <v>430</v>
      </c>
      <c r="I1857" s="448">
        <v>3</v>
      </c>
      <c r="J1857" s="536">
        <f>IF('Kesesuaian Materi'!$G$47=0,"BUP",IF(I1858=0,"tdi",IF(I1858="tdi","tdi",IF(I1857="tdi","tdi",IF(AND(COUNT(I1857)=1,COUNT(I1858)=1,I1857&lt;=I1858),I1857/I1858*100,IF(OR(COUNTBLANK(I1857)=1,COUNTBLANK(I1858)=1),"tdi",IF(AND(COUNTA(I1857)=1,COUNTA(I1858)=1),"salah tolong cek")))))))</f>
        <v>100</v>
      </c>
      <c r="K1857" s="448">
        <v>3</v>
      </c>
      <c r="L1857" s="536">
        <f>IF('Kesesuaian Materi'!$G$47=0,"BUP",IF(K1858=0,"tdi",IF(K1858="tdi","tdi",IF(K1857="tdi","tdi",IF(AND(COUNT(K1857)=1,COUNT(K1858)=1,K1857&lt;=K1858),K1857/K1858*100,IF(OR(COUNTBLANK(K1857)=1,COUNTBLANK(K1858)=1),"tdi",IF(AND(COUNTA(K1857)=1,COUNTA(K1858)=1),"salah tolong cek")))))))</f>
        <v>100</v>
      </c>
      <c r="M1857" s="490"/>
    </row>
    <row r="1858" spans="2:13">
      <c r="B1858" s="461"/>
      <c r="C1858" s="461"/>
      <c r="D1858" s="479"/>
      <c r="E1858" s="477"/>
      <c r="F1858" s="462"/>
      <c r="G1858" s="474" t="s">
        <v>502</v>
      </c>
      <c r="H1858" s="472" t="s">
        <v>430</v>
      </c>
      <c r="I1858" s="448">
        <v>3</v>
      </c>
      <c r="J1858" s="491"/>
      <c r="K1858" s="448">
        <v>3</v>
      </c>
      <c r="L1858" s="491"/>
      <c r="M1858" s="490"/>
    </row>
    <row r="1859" customHeight="1" spans="2:15">
      <c r="B1859" s="388">
        <v>6</v>
      </c>
      <c r="C1859" s="387" t="s">
        <v>503</v>
      </c>
      <c r="D1859" s="387">
        <v>13</v>
      </c>
      <c r="E1859" s="473" t="s">
        <v>504</v>
      </c>
      <c r="F1859" s="457" t="s">
        <v>505</v>
      </c>
      <c r="G1859" s="474" t="s">
        <v>506</v>
      </c>
      <c r="H1859" s="472" t="s">
        <v>507</v>
      </c>
      <c r="I1859" s="504">
        <v>12456000000</v>
      </c>
      <c r="J1859" s="536">
        <f>IF('Kesesuaian Materi'!$G$47=0,"BUP",IF(I1860=0,"tdi",IF(I1860="tdi","tdi",IF(I1859="tdi","tdi",IF(AND(COUNT(I1859)=1,COUNT(I1860)=1,I1859&lt;=I1860),I1859/I1860*100,IF(OR(COUNTBLANK(I1859)=1,COUNTBLANK(I1860)=1),"tdi",IF(AND(COUNTA(I1859)=1,COUNTA(I1860)=1),"salah tolong cek")))))))</f>
        <v>0.454817649378533</v>
      </c>
      <c r="K1859" s="504">
        <v>12456000000</v>
      </c>
      <c r="L1859" s="536">
        <f>IF('Kesesuaian Materi'!$G$47=0,"BUP",IF(K1860=0,"tdi",IF(K1860="tdi","tdi",IF(K1859="tdi","tdi",IF(AND(COUNT(K1859)=1,COUNT(K1860)=1,K1859&lt;=K1860),K1859/K1860*100,IF(OR(COUNTBLANK(K1859)=1,COUNTBLANK(K1860)=1),"tdi",IF(AND(COUNTA(K1859)=1,COUNTA(K1860)=1),"salah tolong cek")))))))</f>
        <v>0.514619667901397</v>
      </c>
      <c r="M1859" s="490"/>
      <c r="N1859" s="293">
        <f>K1859</f>
        <v>12456000000</v>
      </c>
      <c r="O1859" s="293" t="str">
        <f>IF($N$1954&lt;&gt;$N$1955,"Total angrn sel SKPD berbeda dgn total APBD","Ok")</f>
        <v>Ok</v>
      </c>
    </row>
    <row r="1860" spans="2:14">
      <c r="B1860" s="390"/>
      <c r="C1860" s="460"/>
      <c r="D1860" s="461"/>
      <c r="E1860" s="477"/>
      <c r="F1860" s="462"/>
      <c r="G1860" s="474" t="s">
        <v>508</v>
      </c>
      <c r="H1860" s="472" t="s">
        <v>507</v>
      </c>
      <c r="I1860" s="504">
        <v>2738680000000</v>
      </c>
      <c r="J1860" s="491"/>
      <c r="K1860" s="501">
        <v>2420428284600</v>
      </c>
      <c r="L1860" s="491"/>
      <c r="M1860" s="490"/>
      <c r="N1860" s="293">
        <f>K1860</f>
        <v>2420428284600</v>
      </c>
    </row>
    <row r="1861" spans="2:13">
      <c r="B1861" s="391"/>
      <c r="C1861" s="460"/>
      <c r="D1861" s="478">
        <v>14</v>
      </c>
      <c r="E1861" s="473" t="s">
        <v>509</v>
      </c>
      <c r="F1861" s="457" t="s">
        <v>510</v>
      </c>
      <c r="G1861" s="480" t="s">
        <v>511</v>
      </c>
      <c r="H1861" s="472" t="s">
        <v>507</v>
      </c>
      <c r="I1861" s="504">
        <v>3861012598</v>
      </c>
      <c r="J1861" s="536">
        <f>IF('Kesesuaian Materi'!$G$47=0,"BUP",IF(I1862=0,"tdi",IF(I1862="tdi","tdi",IF(I1861="tdi","tdi",IF(AND(COUNT(I1861)=1,COUNT(I1862)=1,I1861&lt;=I1862),I1861/I1862*100,IF(OR(COUNTBLANK(I1861)=1,COUNTBLANK(I1862)=1),"tdi",IF(AND(COUNTA(I1861)=1,COUNTA(I1862)=1),"salah tolong cek")))))))</f>
        <v>17.1994941330336</v>
      </c>
      <c r="K1861" s="504">
        <v>3861012598</v>
      </c>
      <c r="L1861" s="536">
        <f>IF('Kesesuaian Materi'!$G$47=0,"BUP",IF(K1862=0,"tdi",IF(K1862="tdi","tdi",IF(K1861="tdi","tdi",IF(AND(COUNT(K1861)=1,COUNT(K1862)=1,K1861&lt;=K1862),K1861/K1862*100,IF(OR(COUNTBLANK(K1861)=1,COUNTBLANK(K1862)=1),"tdi",IF(AND(COUNTA(K1861)=1,COUNTA(K1862)=1),"salah tolong cek")))))))</f>
        <v>32.7816415919556</v>
      </c>
      <c r="M1861" s="490"/>
    </row>
    <row r="1862" spans="2:13">
      <c r="B1862" s="391"/>
      <c r="C1862" s="460"/>
      <c r="D1862" s="479"/>
      <c r="E1862" s="477"/>
      <c r="F1862" s="462"/>
      <c r="G1862" s="480" t="s">
        <v>512</v>
      </c>
      <c r="H1862" s="472" t="s">
        <v>507</v>
      </c>
      <c r="I1862" s="504">
        <v>22448407890</v>
      </c>
      <c r="J1862" s="491"/>
      <c r="K1862" s="504">
        <v>11777972092</v>
      </c>
      <c r="L1862" s="491"/>
      <c r="M1862" s="490"/>
    </row>
    <row r="1863" spans="2:13">
      <c r="B1863" s="391"/>
      <c r="C1863" s="460"/>
      <c r="D1863" s="387">
        <v>15</v>
      </c>
      <c r="E1863" s="473" t="s">
        <v>513</v>
      </c>
      <c r="F1863" s="457" t="s">
        <v>514</v>
      </c>
      <c r="G1863" s="480" t="s">
        <v>515</v>
      </c>
      <c r="H1863" s="472" t="s">
        <v>507</v>
      </c>
      <c r="I1863" s="504">
        <v>196828210</v>
      </c>
      <c r="J1863" s="536">
        <f>IF('Kesesuaian Materi'!$G$47=0,"BUP",IF(I1864=0,"tdi",IF(I1864="tdi","tdi",IF(I1863="tdi","tdi",IF(AND(COUNT(I1863)=1,COUNT(I1864)=1,I1863&lt;=I1864),I1863/I1864*100,IF(OR(COUNTBLANK(I1863)=1,COUNTBLANK(I1864)=1),"tdi",IF(AND(COUNTA(I1863)=1,COUNTA(I1864)=1),"salah tolong cek")))))))</f>
        <v>1.72522934822284</v>
      </c>
      <c r="K1863" s="504">
        <v>119237832.67</v>
      </c>
      <c r="L1863" s="536">
        <f>IF('Kesesuaian Materi'!$G$47=0,"BUP",IF(K1864=0,"tdi",IF(K1864="tdi","tdi",IF(K1863="tdi","tdi",IF(AND(COUNT(K1863)=1,COUNT(K1864)=1,K1863&lt;=K1864),K1863/K1864*100,IF(OR(COUNTBLANK(K1863)=1,COUNTBLANK(K1864)=1),"tdi",IF(AND(COUNTA(K1863)=1,COUNTA(K1864)=1),"salah tolong cek")))))))</f>
        <v>1.56744308387079</v>
      </c>
      <c r="M1863" s="490"/>
    </row>
    <row r="1864" spans="2:13">
      <c r="B1864" s="391"/>
      <c r="C1864" s="460"/>
      <c r="D1864" s="461"/>
      <c r="E1864" s="477"/>
      <c r="F1864" s="462"/>
      <c r="G1864" s="480" t="s">
        <v>516</v>
      </c>
      <c r="H1864" s="472" t="s">
        <v>507</v>
      </c>
      <c r="I1864" s="504">
        <v>11408814150</v>
      </c>
      <c r="J1864" s="491"/>
      <c r="K1864" s="504">
        <v>7607155494</v>
      </c>
      <c r="L1864" s="491"/>
      <c r="M1864" s="490"/>
    </row>
    <row r="1865" spans="2:13">
      <c r="B1865" s="391"/>
      <c r="C1865" s="460"/>
      <c r="D1865" s="478">
        <v>16</v>
      </c>
      <c r="E1865" s="473" t="s">
        <v>517</v>
      </c>
      <c r="F1865" s="457" t="s">
        <v>518</v>
      </c>
      <c r="G1865" s="480" t="s">
        <v>515</v>
      </c>
      <c r="H1865" s="472" t="s">
        <v>507</v>
      </c>
      <c r="I1865" s="502">
        <f>I1863</f>
        <v>196828210</v>
      </c>
      <c r="J1865" s="537">
        <f>IF('Kesesuaian Materi'!$G$47=0,"BUP",IF(COUNTBLANK(I1865)=1,"tdi",IF(I1865="tdi","tdi",IF(COUNTBLANK(I1866)=1,"tdi",IF(I1866="tdi","tdi",IF(I1866=0,"tdi",IF(AND(COUNT(I1865)=1,COUNT(I1866)=1),I1865/I1866*100,"salah tolong cek")))))))</f>
        <v>0.876802537464941</v>
      </c>
      <c r="K1865" s="502">
        <f>K1863</f>
        <v>119237832.67</v>
      </c>
      <c r="L1865" s="537">
        <f>IF('Kesesuaian Materi'!$G$47=0,"BUP",IF(COUNTBLANK(K1865)=1,"tdi",IF(K1865="tdi","tdi",IF(COUNTBLANK(K1866)=1,"tdi",IF(K1866="tdi","tdi",IF(K1866=0,"tdi",IF(AND(COUNT(K1865)=1,COUNT(K1866)=1),K1865/K1866*100,"salah tolong cek")))))))</f>
        <v>1.01237998985403</v>
      </c>
      <c r="M1865" s="490"/>
    </row>
    <row r="1866" spans="2:13">
      <c r="B1866" s="391"/>
      <c r="C1866" s="460"/>
      <c r="D1866" s="479"/>
      <c r="E1866" s="477"/>
      <c r="F1866" s="462"/>
      <c r="G1866" s="480" t="s">
        <v>512</v>
      </c>
      <c r="H1866" s="472" t="s">
        <v>507</v>
      </c>
      <c r="I1866" s="502">
        <f>I1862</f>
        <v>22448407890</v>
      </c>
      <c r="J1866" s="491"/>
      <c r="K1866" s="502">
        <f>K1862</f>
        <v>11777972092</v>
      </c>
      <c r="L1866" s="491"/>
      <c r="M1866" s="490"/>
    </row>
    <row r="1867" ht="42.75" spans="2:13">
      <c r="B1867" s="391"/>
      <c r="C1867" s="460"/>
      <c r="D1867" s="387">
        <v>17</v>
      </c>
      <c r="E1867" s="393" t="s">
        <v>519</v>
      </c>
      <c r="F1867" s="471" t="s">
        <v>520</v>
      </c>
      <c r="G1867" s="463" t="s">
        <v>521</v>
      </c>
      <c r="H1867" s="472" t="s">
        <v>522</v>
      </c>
      <c r="I1867" s="534">
        <f>IF(COUNTIF(I1868:I1870,"tdi")=3,"tdi",COUNTIF(I1868:I1870,"ada"))</f>
        <v>3</v>
      </c>
      <c r="J1867" s="534">
        <f>IF('Kesesuaian Materi'!$G$47=0,"BUP",I1867)</f>
        <v>3</v>
      </c>
      <c r="K1867" s="534">
        <f>IF(COUNTIF(K1868:K1870,"tdi")=3,"tdi",COUNTIF(K1868:K1870,"ada"))</f>
        <v>3</v>
      </c>
      <c r="L1867" s="534">
        <f>IF('Kesesuaian Materi'!$G$47=0,"BUP",K1867)</f>
        <v>3</v>
      </c>
      <c r="M1867" s="490"/>
    </row>
    <row r="1868" spans="2:13">
      <c r="B1868" s="391"/>
      <c r="C1868" s="460"/>
      <c r="D1868" s="460"/>
      <c r="E1868" s="662" t="s">
        <v>523</v>
      </c>
      <c r="F1868" s="471"/>
      <c r="G1868" s="662" t="s">
        <v>523</v>
      </c>
      <c r="H1868" s="472" t="s">
        <v>398</v>
      </c>
      <c r="I1868" s="448" t="s">
        <v>97</v>
      </c>
      <c r="J1868" s="503"/>
      <c r="K1868" s="448" t="s">
        <v>97</v>
      </c>
      <c r="L1868" s="503"/>
      <c r="M1868" s="490"/>
    </row>
    <row r="1869" spans="2:13">
      <c r="B1869" s="391"/>
      <c r="C1869" s="460"/>
      <c r="D1869" s="460"/>
      <c r="E1869" s="662" t="s">
        <v>524</v>
      </c>
      <c r="F1869" s="471"/>
      <c r="G1869" s="662" t="s">
        <v>524</v>
      </c>
      <c r="H1869" s="472" t="s">
        <v>398</v>
      </c>
      <c r="I1869" s="448" t="s">
        <v>97</v>
      </c>
      <c r="J1869" s="503"/>
      <c r="K1869" s="448" t="s">
        <v>97</v>
      </c>
      <c r="L1869" s="503"/>
      <c r="M1869" s="490"/>
    </row>
    <row r="1870" spans="2:13">
      <c r="B1870" s="395"/>
      <c r="C1870" s="461"/>
      <c r="D1870" s="461"/>
      <c r="E1870" s="662" t="s">
        <v>525</v>
      </c>
      <c r="F1870" s="471"/>
      <c r="G1870" s="662" t="s">
        <v>525</v>
      </c>
      <c r="H1870" s="472" t="s">
        <v>398</v>
      </c>
      <c r="I1870" s="448" t="s">
        <v>97</v>
      </c>
      <c r="J1870" s="503"/>
      <c r="K1870" s="448" t="s">
        <v>97</v>
      </c>
      <c r="L1870" s="503"/>
      <c r="M1870" s="490"/>
    </row>
    <row r="1871" ht="29.25" spans="2:13">
      <c r="B1871" s="478">
        <v>7</v>
      </c>
      <c r="C1871" s="387" t="s">
        <v>526</v>
      </c>
      <c r="D1871" s="374">
        <v>18</v>
      </c>
      <c r="E1871" s="381" t="s">
        <v>527</v>
      </c>
      <c r="F1871" s="471" t="s">
        <v>528</v>
      </c>
      <c r="G1871" s="471" t="s">
        <v>529</v>
      </c>
      <c r="H1871" s="472" t="s">
        <v>398</v>
      </c>
      <c r="I1871" s="449" t="s">
        <v>97</v>
      </c>
      <c r="J1871" s="534" t="str">
        <f>IF('Kesesuaian Materi'!$G$47=0,"BUP",IF(I1871="ada","ada",IF(I1871="tidak","tidak",IF(I1871="","tdi",IF(I1871="tdi","tdi","salah tolong cek")))))</f>
        <v>ada</v>
      </c>
      <c r="K1871" s="449" t="s">
        <v>97</v>
      </c>
      <c r="L1871" s="534" t="str">
        <f>IF('Kesesuaian Materi'!$G$47=0,"BUP",IF(K1871="ada","ada",IF(K1871="tidak","tidak",IF(K1871="","tdi",IF(K1871="tdi","tdi","salah tolong cek")))))</f>
        <v>ada</v>
      </c>
      <c r="M1871" s="490"/>
    </row>
    <row r="1872" spans="2:13">
      <c r="B1872" s="481"/>
      <c r="C1872" s="460"/>
      <c r="D1872" s="387">
        <v>19</v>
      </c>
      <c r="E1872" s="473" t="s">
        <v>530</v>
      </c>
      <c r="F1872" s="457" t="s">
        <v>531</v>
      </c>
      <c r="G1872" s="480" t="s">
        <v>532</v>
      </c>
      <c r="H1872" s="472" t="s">
        <v>507</v>
      </c>
      <c r="I1872" s="504">
        <v>0</v>
      </c>
      <c r="J1872" s="536">
        <f>IF('Kesesuaian Materi'!$G$47=0,"BUP",IF(I1873=0,"tdi",IF(I1873="tdi","tdi",IF(I1872="tdi","tdi",IF(AND(COUNT(I1872)=1,COUNT(I1873)=1,I1872&lt;=I1873),I1872/I1873*100,IF(OR(COUNTBLANK(I1872)=1,COUNTBLANK(I1873)=1),"tdi",IF(AND(COUNTA(I1872)=1,COUNTA(I1873)=1),"salah tolong cek")))))))</f>
        <v>0</v>
      </c>
      <c r="K1872" s="504">
        <v>0</v>
      </c>
      <c r="L1872" s="536">
        <f>IF('Kesesuaian Materi'!$G$47=0,"BUP",IF(K1873=0,"tdi",IF(K1873="tdi","tdi",IF(K1872="tdi","tdi",IF(AND(COUNT(K1872)=1,COUNT(K1873)=1,K1872&lt;=K1873),K1872/K1873*100,IF(OR(COUNTBLANK(K1872)=1,COUNTBLANK(K1873)=1),"tdi",IF(AND(COUNTA(K1872)=1,COUNTA(K1873)=1),"salah tolong cek")))))))</f>
        <v>0</v>
      </c>
      <c r="M1872" s="490"/>
    </row>
    <row r="1873" spans="2:13">
      <c r="B1873" s="479"/>
      <c r="C1873" s="461"/>
      <c r="D1873" s="461"/>
      <c r="E1873" s="477"/>
      <c r="F1873" s="462"/>
      <c r="G1873" s="480" t="s">
        <v>533</v>
      </c>
      <c r="H1873" s="472" t="s">
        <v>507</v>
      </c>
      <c r="I1873" s="504">
        <v>15350423506</v>
      </c>
      <c r="J1873" s="491"/>
      <c r="K1873" s="504">
        <v>20449386038</v>
      </c>
      <c r="L1873" s="491"/>
      <c r="M1873" s="490"/>
    </row>
    <row r="1874" ht="28.5" customHeight="1" spans="2:13">
      <c r="B1874" s="478">
        <v>8</v>
      </c>
      <c r="C1874" s="387" t="s">
        <v>534</v>
      </c>
      <c r="D1874" s="374">
        <v>20</v>
      </c>
      <c r="E1874" s="381" t="s">
        <v>535</v>
      </c>
      <c r="F1874" s="471" t="s">
        <v>536</v>
      </c>
      <c r="G1874" s="480" t="s">
        <v>537</v>
      </c>
      <c r="H1874" s="472" t="s">
        <v>436</v>
      </c>
      <c r="I1874" s="500">
        <f>IF(COUNTIF(I1875:I1879,"tdi")=5,"tdi",COUNTIF(I1875:I1879,"ada"))</f>
        <v>4</v>
      </c>
      <c r="J1874" s="534">
        <f>IF('Kesesuaian Materi'!$G$47=0,"BUP",I1874)</f>
        <v>4</v>
      </c>
      <c r="K1874" s="500">
        <f>IF(COUNTIF(K1875:K1879,"tdi")=5,"tdi",COUNTIF(K1875:K1879,"ada"))</f>
        <v>5</v>
      </c>
      <c r="L1874" s="534">
        <f>IF('Kesesuaian Materi'!$G$47=0,"BUP",K1874)</f>
        <v>5</v>
      </c>
      <c r="M1874" s="490"/>
    </row>
    <row r="1875" spans="2:13">
      <c r="B1875" s="481"/>
      <c r="C1875" s="460"/>
      <c r="D1875" s="374"/>
      <c r="E1875" s="396" t="s">
        <v>538</v>
      </c>
      <c r="F1875" s="471"/>
      <c r="G1875" s="396" t="s">
        <v>539</v>
      </c>
      <c r="H1875" s="472" t="s">
        <v>398</v>
      </c>
      <c r="I1875" s="448" t="s">
        <v>97</v>
      </c>
      <c r="J1875" s="491"/>
      <c r="K1875" s="448" t="s">
        <v>97</v>
      </c>
      <c r="L1875" s="491"/>
      <c r="M1875" s="490"/>
    </row>
    <row r="1876" spans="2:13">
      <c r="B1876" s="481"/>
      <c r="C1876" s="460"/>
      <c r="D1876" s="374"/>
      <c r="E1876" s="396" t="s">
        <v>540</v>
      </c>
      <c r="F1876" s="471"/>
      <c r="G1876" s="396" t="s">
        <v>541</v>
      </c>
      <c r="H1876" s="472" t="s">
        <v>398</v>
      </c>
      <c r="I1876" s="448" t="s">
        <v>97</v>
      </c>
      <c r="J1876" s="491"/>
      <c r="K1876" s="448" t="s">
        <v>97</v>
      </c>
      <c r="L1876" s="491"/>
      <c r="M1876" s="490"/>
    </row>
    <row r="1877" spans="2:13">
      <c r="B1877" s="481"/>
      <c r="C1877" s="460"/>
      <c r="D1877" s="374"/>
      <c r="E1877" s="396" t="s">
        <v>542</v>
      </c>
      <c r="F1877" s="471"/>
      <c r="G1877" s="396" t="s">
        <v>543</v>
      </c>
      <c r="H1877" s="472" t="s">
        <v>398</v>
      </c>
      <c r="I1877" s="448" t="s">
        <v>97</v>
      </c>
      <c r="J1877" s="491"/>
      <c r="K1877" s="448" t="s">
        <v>97</v>
      </c>
      <c r="L1877" s="491"/>
      <c r="M1877" s="490"/>
    </row>
    <row r="1878" spans="2:13">
      <c r="B1878" s="481"/>
      <c r="C1878" s="460"/>
      <c r="D1878" s="374"/>
      <c r="E1878" s="396" t="s">
        <v>544</v>
      </c>
      <c r="F1878" s="471"/>
      <c r="G1878" s="396" t="s">
        <v>545</v>
      </c>
      <c r="H1878" s="472" t="s">
        <v>398</v>
      </c>
      <c r="I1878" s="448" t="s">
        <v>575</v>
      </c>
      <c r="J1878" s="491"/>
      <c r="K1878" s="448" t="s">
        <v>97</v>
      </c>
      <c r="L1878" s="491"/>
      <c r="M1878" s="490"/>
    </row>
    <row r="1879" ht="28.5" spans="2:13">
      <c r="B1879" s="481"/>
      <c r="C1879" s="460"/>
      <c r="D1879" s="374"/>
      <c r="E1879" s="396" t="s">
        <v>546</v>
      </c>
      <c r="F1879" s="471"/>
      <c r="G1879" s="396" t="s">
        <v>547</v>
      </c>
      <c r="H1879" s="472" t="s">
        <v>398</v>
      </c>
      <c r="I1879" s="448" t="s">
        <v>97</v>
      </c>
      <c r="J1879" s="491"/>
      <c r="K1879" s="448" t="s">
        <v>97</v>
      </c>
      <c r="L1879" s="491"/>
      <c r="M1879" s="490"/>
    </row>
    <row r="1880" ht="43.5" spans="2:13">
      <c r="B1880" s="479"/>
      <c r="C1880" s="461"/>
      <c r="D1880" s="386">
        <v>21</v>
      </c>
      <c r="E1880" s="376" t="s">
        <v>548</v>
      </c>
      <c r="F1880" s="471" t="s">
        <v>549</v>
      </c>
      <c r="G1880" s="396" t="s">
        <v>550</v>
      </c>
      <c r="H1880" s="472" t="s">
        <v>398</v>
      </c>
      <c r="I1880" s="448" t="s">
        <v>97</v>
      </c>
      <c r="J1880" s="534" t="str">
        <f>IF('Kesesuaian Materi'!$G$47=0,"BUP",IF(I1880="ada","ada",IF(I1880="tidak","tidak",IF(I1880="","tdi",IF(I1880="tdi","tdi","salah tolong cek")))))</f>
        <v>ada</v>
      </c>
      <c r="K1880" s="448" t="s">
        <v>97</v>
      </c>
      <c r="L1880" s="534" t="str">
        <f>IF('Kesesuaian Materi'!$G$47=0,"BUP",IF(K1880="ada","ada",IF(K1880="tidak","tidak",IF(K1880="","tdi",IF(K1880="tdi","tdi","salah tolong cek")))))</f>
        <v>ada</v>
      </c>
      <c r="M1880" s="490"/>
    </row>
    <row r="1881" ht="15" spans="2:13">
      <c r="B1881" s="397"/>
      <c r="C1881" s="398"/>
      <c r="D1881" s="399"/>
      <c r="E1881" s="398"/>
      <c r="F1881" s="482" t="s">
        <v>71</v>
      </c>
      <c r="G1881" s="482"/>
      <c r="H1881" s="483"/>
      <c r="I1881" s="483"/>
      <c r="J1881" s="483"/>
      <c r="K1881" s="505" t="s">
        <v>70</v>
      </c>
      <c r="L1881" s="505"/>
      <c r="M1881" s="506"/>
    </row>
    <row r="1882" ht="15" spans="2:13">
      <c r="B1882" s="397"/>
      <c r="C1882" s="398"/>
      <c r="D1882" s="399"/>
      <c r="E1882" s="398"/>
      <c r="F1882" s="364" t="s">
        <v>73</v>
      </c>
      <c r="G1882" s="364"/>
      <c r="H1882" s="483"/>
      <c r="I1882" s="483"/>
      <c r="J1882" s="483"/>
      <c r="K1882" s="505" t="s">
        <v>72</v>
      </c>
      <c r="L1882" s="505"/>
      <c r="M1882" s="506"/>
    </row>
    <row r="1883" spans="2:13">
      <c r="B1883" s="397"/>
      <c r="C1883" s="398"/>
      <c r="D1883" s="399"/>
      <c r="E1883" s="398"/>
      <c r="F1883" s="484"/>
      <c r="H1883" s="483"/>
      <c r="I1883" s="483"/>
      <c r="J1883" s="483"/>
      <c r="K1883" s="505" t="s">
        <v>551</v>
      </c>
      <c r="L1883" s="505"/>
      <c r="M1883" s="506"/>
    </row>
    <row r="1884" spans="2:13">
      <c r="B1884" s="365"/>
      <c r="C1884" s="365"/>
      <c r="D1884" s="365"/>
      <c r="E1884" s="365"/>
      <c r="F1884" s="365"/>
      <c r="G1884" s="365"/>
      <c r="H1884" s="485"/>
      <c r="I1884" s="485"/>
      <c r="J1884" s="507"/>
      <c r="K1884" s="505" t="s">
        <v>552</v>
      </c>
      <c r="L1884" s="505"/>
      <c r="M1884" s="365"/>
    </row>
    <row r="1885" spans="2:13">
      <c r="B1885" s="365"/>
      <c r="C1885" s="365"/>
      <c r="D1885" s="365"/>
      <c r="E1885" s="365"/>
      <c r="F1885" s="485" t="s">
        <v>77</v>
      </c>
      <c r="G1885" s="485"/>
      <c r="H1885" s="485"/>
      <c r="I1885" s="485"/>
      <c r="J1885" s="485"/>
      <c r="K1885" s="505" t="s">
        <v>553</v>
      </c>
      <c r="L1885" s="505"/>
      <c r="M1885" s="365"/>
    </row>
    <row r="1886" spans="2:14">
      <c r="B1886" s="365" t="s">
        <v>577</v>
      </c>
      <c r="C1886" s="365"/>
      <c r="D1886" s="365"/>
      <c r="E1886" s="365"/>
      <c r="F1886" s="485"/>
      <c r="G1886" s="485"/>
      <c r="H1886" s="485"/>
      <c r="I1886" s="485"/>
      <c r="J1886" s="485"/>
      <c r="K1886" s="505"/>
      <c r="L1886" s="505"/>
      <c r="M1886" s="365"/>
      <c r="N1886" s="365"/>
    </row>
    <row r="1887" s="451" customFormat="1" spans="2:13">
      <c r="B1887" s="451" t="s">
        <v>768</v>
      </c>
      <c r="H1887" s="509"/>
      <c r="I1887" s="509"/>
      <c r="J1887" s="509"/>
      <c r="L1887" s="509"/>
      <c r="M1887" s="511"/>
    </row>
    <row r="1888" customHeight="1" spans="2:13">
      <c r="B1888" s="453" t="s">
        <v>80</v>
      </c>
      <c r="C1888" s="454" t="s">
        <v>81</v>
      </c>
      <c r="D1888" s="454" t="s">
        <v>422</v>
      </c>
      <c r="E1888" s="454" t="s">
        <v>59</v>
      </c>
      <c r="F1888" s="454" t="s">
        <v>83</v>
      </c>
      <c r="G1888" s="454" t="s">
        <v>423</v>
      </c>
      <c r="H1888" s="454" t="s">
        <v>85</v>
      </c>
      <c r="I1888" s="486" t="s">
        <v>86</v>
      </c>
      <c r="J1888" s="486"/>
      <c r="K1888" s="486" t="s">
        <v>424</v>
      </c>
      <c r="L1888" s="486"/>
      <c r="M1888" s="486" t="s">
        <v>425</v>
      </c>
    </row>
    <row r="1889" spans="2:13">
      <c r="B1889" s="453"/>
      <c r="C1889" s="454"/>
      <c r="D1889" s="454"/>
      <c r="E1889" s="454"/>
      <c r="F1889" s="454"/>
      <c r="G1889" s="454"/>
      <c r="H1889" s="455"/>
      <c r="I1889" s="486" t="s">
        <v>89</v>
      </c>
      <c r="J1889" s="486" t="s">
        <v>90</v>
      </c>
      <c r="K1889" s="486" t="s">
        <v>89</v>
      </c>
      <c r="L1889" s="486" t="s">
        <v>90</v>
      </c>
      <c r="M1889" s="486"/>
    </row>
    <row r="1890" spans="2:13">
      <c r="B1890" s="456">
        <v>1</v>
      </c>
      <c r="C1890" s="456">
        <v>2</v>
      </c>
      <c r="D1890" s="456">
        <v>3</v>
      </c>
      <c r="E1890" s="456">
        <v>4</v>
      </c>
      <c r="F1890" s="456">
        <v>5</v>
      </c>
      <c r="G1890" s="456">
        <v>6</v>
      </c>
      <c r="H1890" s="456">
        <v>7</v>
      </c>
      <c r="I1890" s="456">
        <v>8</v>
      </c>
      <c r="J1890" s="456">
        <v>9</v>
      </c>
      <c r="K1890" s="456">
        <v>10</v>
      </c>
      <c r="L1890" s="456">
        <v>11</v>
      </c>
      <c r="M1890" s="456">
        <v>12</v>
      </c>
    </row>
    <row r="1891" ht="28.5" spans="2:13">
      <c r="B1891" s="387">
        <v>1</v>
      </c>
      <c r="C1891" s="387" t="s">
        <v>426</v>
      </c>
      <c r="D1891" s="387">
        <v>1</v>
      </c>
      <c r="E1891" s="389" t="s">
        <v>427</v>
      </c>
      <c r="F1891" s="457" t="s">
        <v>428</v>
      </c>
      <c r="G1891" s="458" t="s">
        <v>429</v>
      </c>
      <c r="H1891" s="459" t="s">
        <v>430</v>
      </c>
      <c r="I1891" s="448">
        <v>0</v>
      </c>
      <c r="J1891" s="534" t="str">
        <f>IF('Kesesuaian Materi'!$G$48=0,"BUP","100")</f>
        <v>100</v>
      </c>
      <c r="K1891" s="448">
        <v>0</v>
      </c>
      <c r="L1891" s="534" t="str">
        <f>IF('Kesesuaian Materi'!$G$48=0,"BUP","100")</f>
        <v>100</v>
      </c>
      <c r="M1891" s="490"/>
    </row>
    <row r="1892" spans="2:13">
      <c r="B1892" s="460"/>
      <c r="C1892" s="460"/>
      <c r="D1892" s="461"/>
      <c r="E1892" s="395"/>
      <c r="F1892" s="462"/>
      <c r="G1892" s="463" t="s">
        <v>431</v>
      </c>
      <c r="H1892" s="459" t="s">
        <v>430</v>
      </c>
      <c r="I1892" s="491">
        <v>1</v>
      </c>
      <c r="J1892" s="491"/>
      <c r="K1892" s="491">
        <v>1</v>
      </c>
      <c r="L1892" s="491"/>
      <c r="M1892" s="490"/>
    </row>
    <row r="1893" spans="2:15">
      <c r="B1893" s="460"/>
      <c r="C1893" s="460"/>
      <c r="D1893" s="464">
        <v>2</v>
      </c>
      <c r="E1893" s="464" t="s">
        <v>433</v>
      </c>
      <c r="F1893" s="465" t="s">
        <v>434</v>
      </c>
      <c r="G1893" s="463" t="s">
        <v>435</v>
      </c>
      <c r="H1893" s="459" t="s">
        <v>436</v>
      </c>
      <c r="I1893" s="534">
        <f>COUNTA(I1894:I1898)+$M$1894</f>
        <v>0</v>
      </c>
      <c r="J1893" s="534">
        <f>IF('Kesesuaian Materi'!$G$48=0,"BUP",I1893)</f>
        <v>0</v>
      </c>
      <c r="K1893" s="534">
        <f>COUNTA(K1894:K1898)+$M$1894</f>
        <v>2</v>
      </c>
      <c r="L1893" s="534">
        <f>IF('Kesesuaian Materi'!$G$48=0,"BUP",K1893)</f>
        <v>2</v>
      </c>
      <c r="M1893" s="492"/>
      <c r="O1893" s="293" t="s">
        <v>99</v>
      </c>
    </row>
    <row r="1894" ht="28.5" spans="2:13">
      <c r="B1894" s="460"/>
      <c r="C1894" s="460"/>
      <c r="D1894" s="466"/>
      <c r="E1894" s="466"/>
      <c r="F1894" s="467"/>
      <c r="G1894" s="468" t="s">
        <v>437</v>
      </c>
      <c r="H1894" s="459"/>
      <c r="I1894" s="493"/>
      <c r="J1894" s="491"/>
      <c r="K1894" s="493" t="s">
        <v>769</v>
      </c>
      <c r="L1894" s="491"/>
      <c r="M1894" s="490"/>
    </row>
    <row r="1895" ht="57" spans="2:13">
      <c r="B1895" s="460"/>
      <c r="C1895" s="460"/>
      <c r="D1895" s="466"/>
      <c r="E1895" s="466"/>
      <c r="F1895" s="467"/>
      <c r="G1895" s="468" t="s">
        <v>439</v>
      </c>
      <c r="H1895" s="459"/>
      <c r="I1895" s="493"/>
      <c r="J1895" s="491"/>
      <c r="K1895" s="493" t="s">
        <v>770</v>
      </c>
      <c r="L1895" s="491"/>
      <c r="M1895" s="494"/>
    </row>
    <row r="1896" ht="15" spans="2:13">
      <c r="B1896" s="460"/>
      <c r="C1896" s="460"/>
      <c r="D1896" s="466"/>
      <c r="E1896" s="466"/>
      <c r="F1896" s="467"/>
      <c r="G1896" s="468" t="s">
        <v>441</v>
      </c>
      <c r="H1896" s="459"/>
      <c r="I1896" s="493"/>
      <c r="J1896" s="491"/>
      <c r="K1896" s="493"/>
      <c r="L1896" s="491"/>
      <c r="M1896" s="494"/>
    </row>
    <row r="1897" ht="15" spans="2:13">
      <c r="B1897" s="460"/>
      <c r="C1897" s="460"/>
      <c r="D1897" s="466"/>
      <c r="E1897" s="466"/>
      <c r="F1897" s="467"/>
      <c r="G1897" s="468" t="s">
        <v>443</v>
      </c>
      <c r="H1897" s="459"/>
      <c r="I1897" s="493"/>
      <c r="J1897" s="491"/>
      <c r="K1897" s="493"/>
      <c r="L1897" s="491"/>
      <c r="M1897" s="494"/>
    </row>
    <row r="1898" ht="15" spans="2:13">
      <c r="B1898" s="461"/>
      <c r="C1898" s="461"/>
      <c r="D1898" s="469"/>
      <c r="E1898" s="469"/>
      <c r="F1898" s="470"/>
      <c r="G1898" s="468" t="s">
        <v>559</v>
      </c>
      <c r="H1898" s="459"/>
      <c r="I1898" s="448"/>
      <c r="J1898" s="491"/>
      <c r="K1898" s="448"/>
      <c r="L1898" s="491"/>
      <c r="M1898" s="494"/>
    </row>
    <row r="1899" ht="28.5" spans="2:15">
      <c r="B1899" s="387">
        <v>2</v>
      </c>
      <c r="C1899" s="387" t="s">
        <v>447</v>
      </c>
      <c r="D1899" s="387">
        <v>3</v>
      </c>
      <c r="E1899" s="389" t="s">
        <v>448</v>
      </c>
      <c r="F1899" s="457" t="s">
        <v>449</v>
      </c>
      <c r="G1899" s="471" t="s">
        <v>450</v>
      </c>
      <c r="H1899" s="472" t="s">
        <v>117</v>
      </c>
      <c r="I1899" s="448">
        <v>1</v>
      </c>
      <c r="J1899" s="534" t="str">
        <f>IF('Kesesuaian Materi'!$G$48=0,"BUP","100")</f>
        <v>100</v>
      </c>
      <c r="K1899" s="448">
        <v>1</v>
      </c>
      <c r="L1899" s="534" t="str">
        <f>IF('Kesesuaian Materi'!$G$48=0,"BUP","100")</f>
        <v>100</v>
      </c>
      <c r="M1899" s="490"/>
      <c r="O1899" s="293" t="s">
        <v>99</v>
      </c>
    </row>
    <row r="1900" ht="28.5" spans="2:13">
      <c r="B1900" s="461"/>
      <c r="C1900" s="461"/>
      <c r="D1900" s="461"/>
      <c r="E1900" s="395"/>
      <c r="F1900" s="462"/>
      <c r="G1900" s="471" t="s">
        <v>451</v>
      </c>
      <c r="H1900" s="472" t="s">
        <v>117</v>
      </c>
      <c r="I1900" s="448">
        <v>1</v>
      </c>
      <c r="J1900" s="491"/>
      <c r="K1900" s="448">
        <v>1</v>
      </c>
      <c r="L1900" s="491"/>
      <c r="M1900" s="490"/>
    </row>
    <row r="1901" spans="2:13">
      <c r="B1901" s="387">
        <v>3</v>
      </c>
      <c r="C1901" s="387" t="s">
        <v>452</v>
      </c>
      <c r="D1901" s="464">
        <v>4</v>
      </c>
      <c r="E1901" s="389" t="s">
        <v>453</v>
      </c>
      <c r="F1901" s="457" t="s">
        <v>454</v>
      </c>
      <c r="G1901" s="471" t="s">
        <v>455</v>
      </c>
      <c r="H1901" s="472" t="s">
        <v>456</v>
      </c>
      <c r="I1901" s="448">
        <v>4</v>
      </c>
      <c r="J1901" s="536">
        <f>IF('Kesesuaian Materi'!$G$48=0,"BUP",IF(I1902=0,"tdi",IF(I1902="tdi","tdi",IF(I1901="tdi","tdi",IF(AND(COUNT(I1901)=1,COUNT(I1902)=1,I1901&lt;=I1902),I1901/I1902*100,IF(OR(COUNTBLANK(I1901)=1,COUNTBLANK(I1902)=1),"tdi",IF(AND(COUNTA(I1901)=1,COUNTA(I1902)=1),"salah tolong cek")))))))</f>
        <v>100</v>
      </c>
      <c r="K1901" s="448">
        <v>4</v>
      </c>
      <c r="L1901" s="536">
        <f>IF('Kesesuaian Materi'!$G$48=0,"BUP",IF(K1902=0,"tdi",IF(K1902="tdi","tdi",IF(K1901="tdi","tdi",IF(AND(COUNT(K1901)=1,COUNT(K1902)=1,K1901&lt;=K1902),K1901/K1902*100,IF(OR(COUNTBLANK(K1901)=1,COUNTBLANK(K1902)=1),"tdi",IF(AND(COUNTA(K1901)=1,COUNTA(K1902)=1),"salah tolong cek")))))))</f>
        <v>100</v>
      </c>
      <c r="M1901" s="490"/>
    </row>
    <row r="1902" spans="2:13">
      <c r="B1902" s="460"/>
      <c r="C1902" s="460"/>
      <c r="D1902" s="469"/>
      <c r="E1902" s="395"/>
      <c r="F1902" s="462"/>
      <c r="G1902" s="471" t="s">
        <v>458</v>
      </c>
      <c r="H1902" s="472" t="s">
        <v>456</v>
      </c>
      <c r="I1902" s="448">
        <v>4</v>
      </c>
      <c r="J1902" s="491"/>
      <c r="K1902" s="448">
        <v>4</v>
      </c>
      <c r="L1902" s="491"/>
      <c r="M1902" s="490"/>
    </row>
    <row r="1903" ht="28.5" spans="2:13">
      <c r="B1903" s="460"/>
      <c r="C1903" s="460"/>
      <c r="D1903" s="387">
        <v>5</v>
      </c>
      <c r="E1903" s="473" t="s">
        <v>459</v>
      </c>
      <c r="F1903" s="457" t="s">
        <v>460</v>
      </c>
      <c r="G1903" s="474" t="s">
        <v>461</v>
      </c>
      <c r="H1903" s="472" t="s">
        <v>456</v>
      </c>
      <c r="I1903" s="491">
        <f>IF(COUNTIF(I1904:I1907,"tdi")=4,"tdi",COUNTIFS(I1904:I1907,"&lt;&gt;TDI",I1904:I1907,"&lt;&gt;0",I1904:I1907,"&lt;&gt;"))</f>
        <v>0</v>
      </c>
      <c r="J1903" s="534" t="str">
        <f>IF('Kesesuaian Materi'!$G$48=0,"BUP",IF(I1903="tdi","tdi",IF(I1903&gt;=1,"ada","tidak")))</f>
        <v>tidak</v>
      </c>
      <c r="K1903" s="491">
        <f>IF(COUNTIF(K1904:K1907,"tdi")=4,"tdi",COUNTIFS(K1904:K1907,"&lt;&gt;TDI",K1904:K1907,"&lt;&gt;0",K1904:K1907,"&lt;&gt;"))</f>
        <v>0</v>
      </c>
      <c r="L1903" s="534" t="str">
        <f>IF('Kesesuaian Materi'!$G$48=0,"BUP",IF(K1903="tdi","tdi",IF(K1903&gt;=1,"ada","tidak")))</f>
        <v>tidak</v>
      </c>
      <c r="M1903" s="490"/>
    </row>
    <row r="1904" spans="2:13">
      <c r="B1904" s="460"/>
      <c r="C1904" s="460"/>
      <c r="D1904" s="460"/>
      <c r="E1904" s="475"/>
      <c r="F1904" s="476"/>
      <c r="G1904" s="474" t="s">
        <v>463</v>
      </c>
      <c r="H1904" s="472"/>
      <c r="I1904" s="497"/>
      <c r="J1904" s="498"/>
      <c r="K1904" s="497"/>
      <c r="L1904" s="498"/>
      <c r="M1904" s="490"/>
    </row>
    <row r="1905" spans="2:13">
      <c r="B1905" s="460"/>
      <c r="C1905" s="460"/>
      <c r="D1905" s="460"/>
      <c r="E1905" s="475"/>
      <c r="F1905" s="476"/>
      <c r="G1905" s="474" t="s">
        <v>465</v>
      </c>
      <c r="H1905" s="472"/>
      <c r="I1905" s="497"/>
      <c r="J1905" s="498"/>
      <c r="K1905" s="497"/>
      <c r="L1905" s="498"/>
      <c r="M1905" s="490"/>
    </row>
    <row r="1906" spans="2:13">
      <c r="B1906" s="460"/>
      <c r="C1906" s="460"/>
      <c r="D1906" s="460"/>
      <c r="E1906" s="475"/>
      <c r="F1906" s="476"/>
      <c r="G1906" s="474" t="s">
        <v>467</v>
      </c>
      <c r="H1906" s="472"/>
      <c r="I1906" s="497"/>
      <c r="J1906" s="498"/>
      <c r="K1906" s="497"/>
      <c r="L1906" s="498"/>
      <c r="M1906" s="490"/>
    </row>
    <row r="1907" spans="2:13">
      <c r="B1907" s="461"/>
      <c r="C1907" s="461"/>
      <c r="D1907" s="461"/>
      <c r="E1907" s="477"/>
      <c r="F1907" s="462"/>
      <c r="G1907" s="474" t="s">
        <v>469</v>
      </c>
      <c r="H1907" s="472"/>
      <c r="I1907" s="497"/>
      <c r="J1907" s="498"/>
      <c r="K1907" s="497"/>
      <c r="L1907" s="498"/>
      <c r="M1907" s="490"/>
    </row>
    <row r="1908" spans="2:15">
      <c r="B1908" s="387">
        <v>4</v>
      </c>
      <c r="C1908" s="387" t="s">
        <v>471</v>
      </c>
      <c r="D1908" s="464">
        <v>6</v>
      </c>
      <c r="E1908" s="473" t="s">
        <v>472</v>
      </c>
      <c r="F1908" s="457" t="s">
        <v>473</v>
      </c>
      <c r="G1908" s="474" t="s">
        <v>474</v>
      </c>
      <c r="H1908" s="472" t="s">
        <v>113</v>
      </c>
      <c r="I1908" s="448">
        <v>4</v>
      </c>
      <c r="J1908" s="536">
        <f>IF('Kesesuaian Materi'!$G$48=0,"BUP",IF(I1909=0,"tdi",IF(I1909="tdi","tdi",IF(I1908="tdi","tdi",IF(AND(COUNT(I1908)=1,COUNT(I1909)=1,I1908&lt;=I1909),I1908/I1909*100,IF(OR(COUNTBLANK(I1908)=1,COUNTBLANK(I1909)=1),"tdi",IF(AND(COUNTA(I1908)=1,COUNTA(I1909)=1),"salah tolong cek")))))))</f>
        <v>0.0788177339901478</v>
      </c>
      <c r="K1908" s="448">
        <v>4</v>
      </c>
      <c r="L1908" s="536">
        <f>IF('Kesesuaian Materi'!$G$48=0,"BUP",IF(K1909=0,"tdi",IF(K1909="tdi","tdi",IF(K1908="tdi","tdi",IF(AND(COUNT(K1908)=1,COUNT(K1909)=1,K1908&lt;=K1909),K1908/K1909*100,IF(OR(COUNTBLANK(K1908)=1,COUNTBLANK(K1909)=1),"tdi",IF(AND(COUNTA(K1908)=1,COUNTA(K1909)=1),"salah tolong cek")))))))</f>
        <v>0.0788177339901478</v>
      </c>
      <c r="M1908" s="490"/>
      <c r="N1908" s="293">
        <f>K1908</f>
        <v>4</v>
      </c>
      <c r="O1908" s="293" t="str">
        <f>IF($N$1951&lt;&gt;$N$1952,"Total PNS All urs berbeda PNS Kab","ok")</f>
        <v>ok</v>
      </c>
    </row>
    <row r="1909" spans="2:14">
      <c r="B1909" s="460"/>
      <c r="C1909" s="460"/>
      <c r="D1909" s="469"/>
      <c r="E1909" s="477"/>
      <c r="F1909" s="462"/>
      <c r="G1909" s="474" t="s">
        <v>475</v>
      </c>
      <c r="H1909" s="472" t="s">
        <v>113</v>
      </c>
      <c r="I1909" s="498">
        <f>'Pengambil kebijakan'!$J$50</f>
        <v>5075</v>
      </c>
      <c r="J1909" s="491"/>
      <c r="K1909" s="498">
        <f>'Pengambil kebijakan'!$J$50</f>
        <v>5075</v>
      </c>
      <c r="L1909" s="491"/>
      <c r="M1909" s="490"/>
      <c r="N1909" s="293">
        <f>K1909</f>
        <v>5075</v>
      </c>
    </row>
    <row r="1910" ht="28.5" spans="2:13">
      <c r="B1910" s="460"/>
      <c r="C1910" s="460"/>
      <c r="D1910" s="387">
        <v>7</v>
      </c>
      <c r="E1910" s="473" t="s">
        <v>476</v>
      </c>
      <c r="F1910" s="457" t="s">
        <v>477</v>
      </c>
      <c r="G1910" s="474" t="s">
        <v>478</v>
      </c>
      <c r="H1910" s="472" t="s">
        <v>113</v>
      </c>
      <c r="I1910" s="448">
        <v>4</v>
      </c>
      <c r="J1910" s="536">
        <f>IF('Kesesuaian Materi'!$G$48=0,"BUP",IF(I1911=0,"tdi",IF(I1911="tdi","tdi",IF(I1910="tdi","tdi",IF(AND(COUNT(I1910)=1,COUNT(I1911)=1,I1910&lt;=I1911),I1910/I1911*100,IF(OR(COUNTBLANK(I1910)=1,COUNTBLANK(I1911)=1),"tdi",IF(AND(COUNTA(I1910)=1,COUNTA(I1911)=1),"salah tolong cek")))))))</f>
        <v>100</v>
      </c>
      <c r="K1910" s="448">
        <v>3</v>
      </c>
      <c r="L1910" s="536">
        <f>IF('Kesesuaian Materi'!$G$48=0,"BUP",IF(K1911=0,"tdi",IF(K1911="tdi","tdi",IF(K1910="tdi","tdi",IF(AND(COUNT(K1910)=1,COUNT(K1911)=1,K1910&lt;=K1911),K1910/K1911*100,IF(OR(COUNTBLANK(K1910)=1,COUNTBLANK(K1911)=1),"tdi",IF(AND(COUNTA(K1910)=1,COUNTA(K1911)=1),"salah tolong cek")))))))</f>
        <v>75</v>
      </c>
      <c r="M1910" s="490"/>
    </row>
    <row r="1911" spans="2:13">
      <c r="B1911" s="460"/>
      <c r="C1911" s="460"/>
      <c r="D1911" s="461"/>
      <c r="E1911" s="477"/>
      <c r="F1911" s="462"/>
      <c r="G1911" s="474" t="s">
        <v>479</v>
      </c>
      <c r="H1911" s="472" t="s">
        <v>113</v>
      </c>
      <c r="I1911" s="498">
        <f>I1901</f>
        <v>4</v>
      </c>
      <c r="J1911" s="491"/>
      <c r="K1911" s="498">
        <f>K1901</f>
        <v>4</v>
      </c>
      <c r="L1911" s="491"/>
      <c r="M1911" s="490"/>
    </row>
    <row r="1912" ht="28.5" spans="2:13">
      <c r="B1912" s="460"/>
      <c r="C1912" s="460"/>
      <c r="D1912" s="464">
        <v>8</v>
      </c>
      <c r="E1912" s="389" t="s">
        <v>480</v>
      </c>
      <c r="F1912" s="457" t="s">
        <v>481</v>
      </c>
      <c r="G1912" s="474" t="s">
        <v>482</v>
      </c>
      <c r="H1912" s="472" t="s">
        <v>113</v>
      </c>
      <c r="I1912" s="448">
        <v>4</v>
      </c>
      <c r="J1912" s="536">
        <f>IF('Kesesuaian Materi'!$G$48=0,"BUP",IF(I1913=0,"tdi",IF(I1913="tdi","tdi",IF(I1912="tdi","tdi",IF(AND(COUNT(I1912)=1,COUNT(I1913)=1,I1912&lt;=I1913),I1912/I1913*100,IF(OR(COUNTBLANK(I1912)=1,COUNTBLANK(I1913)=1),"tdi",IF(AND(COUNTA(I1912)=1,COUNTA(I1913)=1),"salah tolong cek")))))))</f>
        <v>100</v>
      </c>
      <c r="K1912" s="448">
        <v>4</v>
      </c>
      <c r="L1912" s="536">
        <f>IF('Kesesuaian Materi'!$G$48=0,"BUP",IF(K1913=0,"tdi",IF(K1913="tdi","tdi",IF(K1912="tdi","tdi",IF(AND(COUNT(K1912)=1,COUNT(K1913)=1,K1912&lt;=K1913),K1912/K1913*100,IF(OR(COUNTBLANK(K1912)=1,COUNTBLANK(K1913)=1),"tdi",IF(AND(COUNTA(K1912)=1,COUNTA(K1913)=1),"salah tolong cek")))))))</f>
        <v>100</v>
      </c>
      <c r="M1912" s="490"/>
    </row>
    <row r="1913" spans="2:13">
      <c r="B1913" s="461"/>
      <c r="C1913" s="461"/>
      <c r="D1913" s="469"/>
      <c r="E1913" s="395"/>
      <c r="F1913" s="462"/>
      <c r="G1913" s="474" t="s">
        <v>479</v>
      </c>
      <c r="H1913" s="472" t="s">
        <v>113</v>
      </c>
      <c r="I1913" s="498">
        <f>I1911</f>
        <v>4</v>
      </c>
      <c r="J1913" s="491"/>
      <c r="K1913" s="498">
        <f>K1911</f>
        <v>4</v>
      </c>
      <c r="L1913" s="491"/>
      <c r="M1913" s="490"/>
    </row>
    <row r="1914" ht="42.75" spans="2:13">
      <c r="B1914" s="387">
        <v>5</v>
      </c>
      <c r="C1914" s="387" t="s">
        <v>483</v>
      </c>
      <c r="D1914" s="464">
        <v>9</v>
      </c>
      <c r="E1914" s="381" t="s">
        <v>484</v>
      </c>
      <c r="F1914" s="471" t="s">
        <v>485</v>
      </c>
      <c r="G1914" s="474" t="s">
        <v>486</v>
      </c>
      <c r="H1914" s="472" t="s">
        <v>487</v>
      </c>
      <c r="I1914" s="534">
        <f>IF(COUNTIF(I1915:I1917,"tdi")=3,"tdi",COUNTIF(I1915:I1917,"ada"))</f>
        <v>3</v>
      </c>
      <c r="J1914" s="534">
        <f>IF('Kesesuaian Materi'!$G$48=0,"BUP",'Pelaksana Kebijakan Umum'!I1914)</f>
        <v>3</v>
      </c>
      <c r="K1914" s="534">
        <f>IF(COUNTIF(K1915:K1917,"tdi")=3,"tdi",COUNTIF(K1915:K1917,"ada"))</f>
        <v>3</v>
      </c>
      <c r="L1914" s="534">
        <f>IF('Kesesuaian Materi'!$G$48=0,"BUP",'Pelaksana Kebijakan Umum'!K1914)</f>
        <v>3</v>
      </c>
      <c r="M1914" s="490"/>
    </row>
    <row r="1915" spans="2:15">
      <c r="B1915" s="460"/>
      <c r="C1915" s="460"/>
      <c r="D1915" s="466"/>
      <c r="E1915" s="661" t="s">
        <v>488</v>
      </c>
      <c r="F1915" s="471"/>
      <c r="G1915" s="661" t="s">
        <v>488</v>
      </c>
      <c r="H1915" s="472" t="s">
        <v>398</v>
      </c>
      <c r="I1915" s="448" t="s">
        <v>97</v>
      </c>
      <c r="J1915" s="498"/>
      <c r="K1915" s="448" t="s">
        <v>97</v>
      </c>
      <c r="L1915" s="498"/>
      <c r="M1915" s="490"/>
      <c r="O1915" s="293" t="s">
        <v>99</v>
      </c>
    </row>
    <row r="1916" spans="2:13">
      <c r="B1916" s="460"/>
      <c r="C1916" s="460"/>
      <c r="D1916" s="466"/>
      <c r="E1916" s="661" t="s">
        <v>489</v>
      </c>
      <c r="F1916" s="471"/>
      <c r="G1916" s="661" t="s">
        <v>489</v>
      </c>
      <c r="H1916" s="472" t="s">
        <v>398</v>
      </c>
      <c r="I1916" s="448" t="s">
        <v>97</v>
      </c>
      <c r="J1916" s="498"/>
      <c r="K1916" s="448" t="s">
        <v>97</v>
      </c>
      <c r="L1916" s="498"/>
      <c r="M1916" s="490"/>
    </row>
    <row r="1917" spans="2:13">
      <c r="B1917" s="460"/>
      <c r="C1917" s="460"/>
      <c r="D1917" s="469"/>
      <c r="E1917" s="381" t="s">
        <v>490</v>
      </c>
      <c r="F1917" s="471"/>
      <c r="G1917" s="381" t="s">
        <v>490</v>
      </c>
      <c r="H1917" s="472" t="s">
        <v>398</v>
      </c>
      <c r="I1917" s="448" t="s">
        <v>97</v>
      </c>
      <c r="J1917" s="498"/>
      <c r="K1917" s="448" t="s">
        <v>97</v>
      </c>
      <c r="L1917" s="498"/>
      <c r="M1917" s="490"/>
    </row>
    <row r="1918" ht="28.5" spans="2:13">
      <c r="B1918" s="460"/>
      <c r="C1918" s="460"/>
      <c r="D1918" s="478">
        <v>10</v>
      </c>
      <c r="E1918" s="473" t="s">
        <v>491</v>
      </c>
      <c r="F1918" s="457" t="s">
        <v>492</v>
      </c>
      <c r="G1918" s="471" t="s">
        <v>493</v>
      </c>
      <c r="H1918" s="472" t="s">
        <v>430</v>
      </c>
      <c r="I1918" s="448">
        <v>0</v>
      </c>
      <c r="J1918" s="536">
        <f>IF('Kesesuaian Materi'!$G$48=0,"BUP",IF(I1919=0,"tdi",IF(I1919="tdi","tdi",IF(I1918="tdi","tdi",IF(AND(COUNT(I1918)=1,COUNT(I1919)=1,I1918&lt;=I1919),I1918/I1919*100,IF(OR(COUNTBLANK(I1918)=1,COUNTBLANK(I1919)=1),"tdi",IF(AND(COUNTA(I1918)=1,COUNTA(I1919)=1),"salah tolong cek")))))))</f>
        <v>0</v>
      </c>
      <c r="K1918" s="448">
        <v>0</v>
      </c>
      <c r="L1918" s="536">
        <f>IF('Kesesuaian Materi'!$G$48=0,"BUP",IF(K1919=0,"tdi",IF(K1919="tdi","tdi",IF(K1918="tdi","tdi",IF(AND(COUNT(K1918)=1,COUNT(K1919)=1,K1918&lt;=K1919),K1918/K1919*100,IF(OR(COUNTBLANK(K1918)=1,COUNTBLANK(K1919)=1),"tdi",IF(AND(COUNTA(K1918)=1,COUNTA(K1919)=1),"salah tolong cek")))))))</f>
        <v>0</v>
      </c>
      <c r="M1918" s="490"/>
    </row>
    <row r="1919" spans="2:13">
      <c r="B1919" s="460"/>
      <c r="C1919" s="460"/>
      <c r="D1919" s="479"/>
      <c r="E1919" s="477"/>
      <c r="F1919" s="462"/>
      <c r="G1919" s="471" t="s">
        <v>494</v>
      </c>
      <c r="H1919" s="472" t="s">
        <v>430</v>
      </c>
      <c r="I1919" s="448">
        <v>1</v>
      </c>
      <c r="J1919" s="491"/>
      <c r="K1919" s="448">
        <v>1</v>
      </c>
      <c r="L1919" s="491"/>
      <c r="M1919" s="490"/>
    </row>
    <row r="1920" ht="28.5" spans="2:13">
      <c r="B1920" s="460"/>
      <c r="C1920" s="460"/>
      <c r="D1920" s="387">
        <v>11</v>
      </c>
      <c r="E1920" s="473" t="s">
        <v>495</v>
      </c>
      <c r="F1920" s="457" t="s">
        <v>496</v>
      </c>
      <c r="G1920" s="471" t="s">
        <v>497</v>
      </c>
      <c r="H1920" s="472" t="s">
        <v>430</v>
      </c>
      <c r="I1920" s="448">
        <v>1</v>
      </c>
      <c r="J1920" s="536">
        <f>IF('Kesesuaian Materi'!$G$48=0,"BUP",IF(I1921=0,"tdi",IF(I1921="tdi","tdi",IF(I1920="tdi","tdi",IF(AND(COUNT(I1920)=1,COUNT(I1921)=1,I1920&lt;=I1921),I1920/I1921*100,IF(OR(COUNTBLANK(I1920)=1,COUNTBLANK(I1921)=1),"tdi",IF(AND(COUNTA(I1920)=1,COUNTA(I1921)=1),"salah tolong cek")))))))</f>
        <v>50</v>
      </c>
      <c r="K1920" s="448">
        <v>1</v>
      </c>
      <c r="L1920" s="536">
        <f>IF('Kesesuaian Materi'!$G$48=0,"BUP",IF(K1921=0,"tdi",IF(K1921="tdi","tdi",IF(K1920="tdi","tdi",IF(AND(COUNT(K1920)=1,COUNT(K1921)=1,K1920&lt;=K1921),K1920/K1921*100,IF(OR(COUNTBLANK(K1920)=1,COUNTBLANK(K1921)=1),"tdi",IF(AND(COUNTA(K1920)=1,COUNTA(K1921)=1),"salah tolong cek")))))))</f>
        <v>50</v>
      </c>
      <c r="M1920" s="490"/>
    </row>
    <row r="1921" spans="2:13">
      <c r="B1921" s="460"/>
      <c r="C1921" s="460"/>
      <c r="D1921" s="461"/>
      <c r="E1921" s="477"/>
      <c r="F1921" s="462"/>
      <c r="G1921" s="474" t="s">
        <v>498</v>
      </c>
      <c r="H1921" s="472" t="s">
        <v>430</v>
      </c>
      <c r="I1921" s="448">
        <v>2</v>
      </c>
      <c r="J1921" s="491"/>
      <c r="K1921" s="448">
        <v>2</v>
      </c>
      <c r="L1921" s="491"/>
      <c r="M1921" s="490"/>
    </row>
    <row r="1922" ht="28.5" spans="2:13">
      <c r="B1922" s="460"/>
      <c r="C1922" s="460"/>
      <c r="D1922" s="478">
        <v>12</v>
      </c>
      <c r="E1922" s="473" t="s">
        <v>499</v>
      </c>
      <c r="F1922" s="457" t="s">
        <v>500</v>
      </c>
      <c r="G1922" s="474" t="s">
        <v>501</v>
      </c>
      <c r="H1922" s="472" t="s">
        <v>430</v>
      </c>
      <c r="I1922" s="448">
        <v>2</v>
      </c>
      <c r="J1922" s="536">
        <f>IF('Kesesuaian Materi'!$G$48=0,"BUP",IF(I1923=0,"tdi",IF(I1923="tdi","tdi",IF(I1922="tdi","tdi",IF(AND(COUNT(I1922)=1,COUNT(I1923)=1,I1922&lt;=I1923),I1922/I1923*100,IF(OR(COUNTBLANK(I1922)=1,COUNTBLANK(I1923)=1),"tdi",IF(AND(COUNTA(I1922)=1,COUNTA(I1923)=1),"salah tolong cek")))))))</f>
        <v>100</v>
      </c>
      <c r="K1922" s="448">
        <v>2</v>
      </c>
      <c r="L1922" s="536">
        <f>IF('Kesesuaian Materi'!$G$48=0,"BUP",IF(K1923=0,"tdi",IF(K1923="tdi","tdi",IF(K1922="tdi","tdi",IF(AND(COUNT(K1922)=1,COUNT(K1923)=1,K1922&lt;=K1923),K1922/K1923*100,IF(OR(COUNTBLANK(K1922)=1,COUNTBLANK(K1923)=1),"tdi",IF(AND(COUNTA(K1922)=1,COUNTA(K1923)=1),"salah tolong cek")))))))</f>
        <v>100</v>
      </c>
      <c r="M1922" s="490"/>
    </row>
    <row r="1923" spans="2:13">
      <c r="B1923" s="461"/>
      <c r="C1923" s="461"/>
      <c r="D1923" s="479"/>
      <c r="E1923" s="477"/>
      <c r="F1923" s="462"/>
      <c r="G1923" s="474" t="s">
        <v>502</v>
      </c>
      <c r="H1923" s="472" t="s">
        <v>430</v>
      </c>
      <c r="I1923" s="448">
        <v>2</v>
      </c>
      <c r="J1923" s="491"/>
      <c r="K1923" s="448">
        <v>2</v>
      </c>
      <c r="L1923" s="491"/>
      <c r="M1923" s="490"/>
    </row>
    <row r="1924" customHeight="1" spans="2:15">
      <c r="B1924" s="388">
        <v>6</v>
      </c>
      <c r="C1924" s="387" t="s">
        <v>503</v>
      </c>
      <c r="D1924" s="387">
        <v>13</v>
      </c>
      <c r="E1924" s="473" t="s">
        <v>504</v>
      </c>
      <c r="F1924" s="457" t="s">
        <v>505</v>
      </c>
      <c r="G1924" s="474" t="s">
        <v>506</v>
      </c>
      <c r="H1924" s="472" t="s">
        <v>507</v>
      </c>
      <c r="I1924" s="504">
        <v>175000000</v>
      </c>
      <c r="J1924" s="536">
        <f>IF('Kesesuaian Materi'!$G$48=0,"BUP",IF(I1925=0,"tdi",IF(I1925="tdi","tdi",IF(I1924="tdi","tdi",IF(AND(COUNT(I1924)=1,COUNT(I1925)=1,I1924&lt;=I1925),I1924/I1925*100,IF(OR(COUNTBLANK(I1924)=1,COUNTBLANK(I1925)=1),"tdi",IF(AND(COUNTA(I1924)=1,COUNTA(I1925)=1),"salah tolong cek")))))))</f>
        <v>6.38993967896943</v>
      </c>
      <c r="K1924" s="504">
        <v>175000000</v>
      </c>
      <c r="L1924" s="536">
        <f>IF('Kesesuaian Materi'!$G$48=0,"BUP",IF(K1925=0,"tdi",IF(K1925="tdi","tdi",IF(K1924="tdi","tdi",IF(AND(COUNT(K1924)=1,COUNT(K1925)=1,K1924&lt;=K1925),K1924/K1925*100,IF(OR(COUNTBLANK(K1924)=1,COUNTBLANK(K1925)=1),"tdi",IF(AND(COUNTA(K1924)=1,COUNTA(K1925)=1),"salah tolong cek")))))))</f>
        <v>0.0072301253919994</v>
      </c>
      <c r="M1924" s="490"/>
      <c r="N1924" s="293">
        <f>K1924</f>
        <v>175000000</v>
      </c>
      <c r="O1924" s="293" t="str">
        <f>IF($N$1954&lt;&gt;$N$1955,"Total angrn sel SKPD berbeda dgn total APBD","Ok")</f>
        <v>Ok</v>
      </c>
    </row>
    <row r="1925" spans="2:14">
      <c r="B1925" s="390"/>
      <c r="C1925" s="460"/>
      <c r="D1925" s="461"/>
      <c r="E1925" s="477"/>
      <c r="F1925" s="462"/>
      <c r="G1925" s="474" t="s">
        <v>508</v>
      </c>
      <c r="H1925" s="472" t="s">
        <v>507</v>
      </c>
      <c r="I1925" s="504">
        <v>2738680000</v>
      </c>
      <c r="J1925" s="491"/>
      <c r="K1925" s="501">
        <v>2420428284600</v>
      </c>
      <c r="L1925" s="491"/>
      <c r="M1925" s="490"/>
      <c r="N1925" s="293">
        <f>K1925</f>
        <v>2420428284600</v>
      </c>
    </row>
    <row r="1926" spans="2:13">
      <c r="B1926" s="391"/>
      <c r="C1926" s="460"/>
      <c r="D1926" s="478">
        <v>14</v>
      </c>
      <c r="E1926" s="473" t="s">
        <v>509</v>
      </c>
      <c r="F1926" s="457" t="s">
        <v>510</v>
      </c>
      <c r="G1926" s="480" t="s">
        <v>511</v>
      </c>
      <c r="H1926" s="472" t="s">
        <v>507</v>
      </c>
      <c r="I1926" s="504">
        <v>0</v>
      </c>
      <c r="J1926" s="536" t="str">
        <f>IF('Kesesuaian Materi'!$G$48=0,"BUP",IF(I1927=0,"tdi",IF(I1927="tdi","tdi",IF(I1926="tdi","tdi",IF(AND(COUNT(I1926)=1,COUNT(I1927)=1,I1926&lt;=I1927),I1926/I1927*100,IF(OR(COUNTBLANK(I1926)=1,COUNTBLANK(I1927)=1),"tdi",IF(AND(COUNTA(I1926)=1,COUNTA(I1927)=1),"salah tolong cek")))))))</f>
        <v>tdi</v>
      </c>
      <c r="K1926" s="504">
        <v>3000000</v>
      </c>
      <c r="L1926" s="536">
        <f>IF('Kesesuaian Materi'!$G$48=0,"BUP",IF(K1927=0,"tdi",IF(K1927="tdi","tdi",IF(K1926="tdi","tdi",IF(AND(COUNT(K1926)=1,COUNT(K1927)=1,K1926&lt;=K1927),K1926/K1927*100,IF(OR(COUNTBLANK(K1926)=1,COUNTBLANK(K1927)=1),"tdi",IF(AND(COUNTA(K1926)=1,COUNTA(K1927)=1),"salah tolong cek")))))))</f>
        <v>1.75300077650338</v>
      </c>
      <c r="M1926" s="490"/>
    </row>
    <row r="1927" spans="2:13">
      <c r="B1927" s="391"/>
      <c r="C1927" s="460"/>
      <c r="D1927" s="479"/>
      <c r="E1927" s="477"/>
      <c r="F1927" s="462"/>
      <c r="G1927" s="480" t="s">
        <v>512</v>
      </c>
      <c r="H1927" s="472" t="s">
        <v>507</v>
      </c>
      <c r="I1927" s="504">
        <v>0</v>
      </c>
      <c r="J1927" s="491"/>
      <c r="K1927" s="504">
        <v>171135121</v>
      </c>
      <c r="L1927" s="491"/>
      <c r="M1927" s="490"/>
    </row>
    <row r="1928" spans="2:13">
      <c r="B1928" s="391"/>
      <c r="C1928" s="460"/>
      <c r="D1928" s="387">
        <v>15</v>
      </c>
      <c r="E1928" s="473" t="s">
        <v>513</v>
      </c>
      <c r="F1928" s="457" t="s">
        <v>514</v>
      </c>
      <c r="G1928" s="480" t="s">
        <v>515</v>
      </c>
      <c r="H1928" s="472" t="s">
        <v>507</v>
      </c>
      <c r="I1928" s="504">
        <v>0</v>
      </c>
      <c r="J1928" s="536" t="str">
        <f>IF('Kesesuaian Materi'!$G$48=0,"BUP",IF(I1929=0,"tdi",IF(I1929="tdi","tdi",IF(I1928="tdi","tdi",IF(AND(COUNT(I1928)=1,COUNT(I1929)=1,I1928&lt;=I1929),I1928/I1929*100,IF(OR(COUNTBLANK(I1928)=1,COUNTBLANK(I1929)=1),"tdi",IF(AND(COUNTA(I1928)=1,COUNTA(I1929)=1),"salah tolong cek")))))))</f>
        <v>tdi</v>
      </c>
      <c r="K1928" s="504">
        <v>29999872.25</v>
      </c>
      <c r="L1928" s="536">
        <f>IF('Kesesuaian Materi'!$G$48=0,"BUP",IF(K1929=0,"tdi",IF(K1929="tdi","tdi",IF(K1928="tdi","tdi",IF(AND(COUNT(K1928)=1,COUNT(K1929)=1,K1928&lt;=K1929),K1928/K1929*100,IF(OR(COUNTBLANK(K1928)=1,COUNTBLANK(K1929)=1),"tdi",IF(AND(COUNTA(K1928)=1,COUNTA(K1929)=1),"salah tolong cek")))))))</f>
        <v>19.2155217355666</v>
      </c>
      <c r="M1928" s="490"/>
    </row>
    <row r="1929" spans="2:13">
      <c r="B1929" s="391"/>
      <c r="C1929" s="460"/>
      <c r="D1929" s="461"/>
      <c r="E1929" s="477"/>
      <c r="F1929" s="462"/>
      <c r="G1929" s="480" t="s">
        <v>516</v>
      </c>
      <c r="H1929" s="472" t="s">
        <v>507</v>
      </c>
      <c r="I1929" s="504">
        <v>0</v>
      </c>
      <c r="J1929" s="491"/>
      <c r="K1929" s="504">
        <v>156123121</v>
      </c>
      <c r="L1929" s="491"/>
      <c r="M1929" s="490"/>
    </row>
    <row r="1930" spans="2:13">
      <c r="B1930" s="391"/>
      <c r="C1930" s="460"/>
      <c r="D1930" s="478">
        <v>16</v>
      </c>
      <c r="E1930" s="473" t="s">
        <v>517</v>
      </c>
      <c r="F1930" s="457" t="s">
        <v>518</v>
      </c>
      <c r="G1930" s="480" t="s">
        <v>515</v>
      </c>
      <c r="H1930" s="472" t="s">
        <v>507</v>
      </c>
      <c r="I1930" s="502">
        <f>I1928</f>
        <v>0</v>
      </c>
      <c r="J1930" s="537" t="str">
        <f>IF('Kesesuaian Materi'!$G$48=0,"BUP",IF(COUNTBLANK(I1930)=1,"tdi",IF(I1930="tdi","tdi",IF(COUNTBLANK(I1931)=1,"tdi",IF(I1931="tdi","tdi",IF(I1931=0,"tdi",IF(AND(COUNT(I1930)=1,COUNT(I1931)=1),I1930/I1931*100,"salah tolong cek")))))))</f>
        <v>tdi</v>
      </c>
      <c r="K1930" s="502">
        <f>K1928</f>
        <v>29999872.25</v>
      </c>
      <c r="L1930" s="537">
        <f>IF('Kesesuaian Materi'!$G$48=0,"BUP",IF(COUNTBLANK(K1930)=1,"tdi",IF(K1930="tdi","tdi",IF(COUNTBLANK(K1931)=1,"tdi",IF(K1931="tdi","tdi",IF(K1931=0,"tdi",IF(AND(COUNT(K1930)=1,COUNT(K1931)=1),K1930/K1931*100,"salah tolong cek")))))))</f>
        <v>17.5299331164174</v>
      </c>
      <c r="M1930" s="490"/>
    </row>
    <row r="1931" spans="2:13">
      <c r="B1931" s="391"/>
      <c r="C1931" s="460"/>
      <c r="D1931" s="479"/>
      <c r="E1931" s="477"/>
      <c r="F1931" s="462"/>
      <c r="G1931" s="480" t="s">
        <v>512</v>
      </c>
      <c r="H1931" s="472" t="s">
        <v>507</v>
      </c>
      <c r="I1931" s="502">
        <f>I1927</f>
        <v>0</v>
      </c>
      <c r="J1931" s="491"/>
      <c r="K1931" s="502">
        <f>K1927</f>
        <v>171135121</v>
      </c>
      <c r="L1931" s="491"/>
      <c r="M1931" s="490"/>
    </row>
    <row r="1932" ht="42.75" spans="2:13">
      <c r="B1932" s="391"/>
      <c r="C1932" s="460"/>
      <c r="D1932" s="387">
        <v>17</v>
      </c>
      <c r="E1932" s="393" t="s">
        <v>519</v>
      </c>
      <c r="F1932" s="471" t="s">
        <v>520</v>
      </c>
      <c r="G1932" s="463" t="s">
        <v>521</v>
      </c>
      <c r="H1932" s="472" t="s">
        <v>522</v>
      </c>
      <c r="I1932" s="534">
        <f>IF(COUNTIF(I1933:I1935,"tdi")=3,"tdi",COUNTIF(I1933:I1935,"ada"))</f>
        <v>3</v>
      </c>
      <c r="J1932" s="534">
        <f>IF('Kesesuaian Materi'!$G$48=0,"BUP",I1932)</f>
        <v>3</v>
      </c>
      <c r="K1932" s="534">
        <f>IF(COUNTIF(K1933:K1935,"tdi")=3,"tdi",COUNTIF(K1933:K1935,"ada"))</f>
        <v>3</v>
      </c>
      <c r="L1932" s="534">
        <f>IF('Kesesuaian Materi'!$G$48=0,"BUP",K1932)</f>
        <v>3</v>
      </c>
      <c r="M1932" s="490"/>
    </row>
    <row r="1933" spans="2:13">
      <c r="B1933" s="391"/>
      <c r="C1933" s="460"/>
      <c r="D1933" s="460"/>
      <c r="E1933" s="662" t="s">
        <v>523</v>
      </c>
      <c r="F1933" s="471"/>
      <c r="G1933" s="662" t="s">
        <v>523</v>
      </c>
      <c r="H1933" s="472" t="s">
        <v>398</v>
      </c>
      <c r="I1933" s="448" t="s">
        <v>97</v>
      </c>
      <c r="J1933" s="503"/>
      <c r="K1933" s="448" t="s">
        <v>97</v>
      </c>
      <c r="L1933" s="503"/>
      <c r="M1933" s="490"/>
    </row>
    <row r="1934" spans="2:13">
      <c r="B1934" s="391"/>
      <c r="C1934" s="460"/>
      <c r="D1934" s="460"/>
      <c r="E1934" s="662" t="s">
        <v>524</v>
      </c>
      <c r="F1934" s="471"/>
      <c r="G1934" s="662" t="s">
        <v>524</v>
      </c>
      <c r="H1934" s="472" t="s">
        <v>398</v>
      </c>
      <c r="I1934" s="448" t="s">
        <v>97</v>
      </c>
      <c r="J1934" s="503"/>
      <c r="K1934" s="448" t="s">
        <v>97</v>
      </c>
      <c r="L1934" s="503"/>
      <c r="M1934" s="490"/>
    </row>
    <row r="1935" spans="2:13">
      <c r="B1935" s="395"/>
      <c r="C1935" s="461"/>
      <c r="D1935" s="461"/>
      <c r="E1935" s="662" t="s">
        <v>525</v>
      </c>
      <c r="F1935" s="471"/>
      <c r="G1935" s="662" t="s">
        <v>525</v>
      </c>
      <c r="H1935" s="472" t="s">
        <v>398</v>
      </c>
      <c r="I1935" s="448" t="s">
        <v>97</v>
      </c>
      <c r="J1935" s="503"/>
      <c r="K1935" s="448" t="s">
        <v>97</v>
      </c>
      <c r="L1935" s="503"/>
      <c r="M1935" s="490"/>
    </row>
    <row r="1936" ht="29.25" spans="2:13">
      <c r="B1936" s="478">
        <v>7</v>
      </c>
      <c r="C1936" s="387" t="s">
        <v>526</v>
      </c>
      <c r="D1936" s="374">
        <v>18</v>
      </c>
      <c r="E1936" s="381" t="s">
        <v>527</v>
      </c>
      <c r="F1936" s="471" t="s">
        <v>528</v>
      </c>
      <c r="G1936" s="471" t="s">
        <v>529</v>
      </c>
      <c r="H1936" s="472" t="s">
        <v>398</v>
      </c>
      <c r="I1936" s="449" t="s">
        <v>97</v>
      </c>
      <c r="J1936" s="534" t="str">
        <f>IF('Kesesuaian Materi'!$G$48=0,"BUP",IF(I1936="ada","ada",IF(I1936="tidak","tidak",IF(I1936="","tdi",IF(I1936="tdi","tdi","salah tolong cek")))))</f>
        <v>ada</v>
      </c>
      <c r="K1936" s="449" t="s">
        <v>97</v>
      </c>
      <c r="L1936" s="534" t="str">
        <f>IF('Kesesuaian Materi'!$G$48=0,"BUP",IF(K1936="ada","ada",IF(K1936="tidak","tidak",IF(K1936="","tdi",IF(K1936="tdi","tdi","salah tolong cek")))))</f>
        <v>ada</v>
      </c>
      <c r="M1936" s="490"/>
    </row>
    <row r="1937" spans="2:13">
      <c r="B1937" s="481"/>
      <c r="C1937" s="460"/>
      <c r="D1937" s="387">
        <v>19</v>
      </c>
      <c r="E1937" s="473" t="s">
        <v>530</v>
      </c>
      <c r="F1937" s="457" t="s">
        <v>531</v>
      </c>
      <c r="G1937" s="480" t="s">
        <v>532</v>
      </c>
      <c r="H1937" s="472" t="s">
        <v>507</v>
      </c>
      <c r="I1937" s="504">
        <v>0</v>
      </c>
      <c r="J1937" s="536">
        <f>IF('Kesesuaian Materi'!$G$48=0,"BUP",IF(I1938=0,"tdi",IF(I1938="tdi","tdi",IF(I1937="tdi","tdi",IF(AND(COUNT(I1937)=1,COUNT(I1938)=1,I1937&lt;=I1938),I1937/I1938*100,IF(OR(COUNTBLANK(I1937)=1,COUNTBLANK(I1938)=1),"tdi",IF(AND(COUNTA(I1937)=1,COUNTA(I1938)=1),"salah tolong cek")))))))</f>
        <v>0</v>
      </c>
      <c r="K1937" s="504">
        <v>0</v>
      </c>
      <c r="L1937" s="536">
        <f>IF('Kesesuaian Materi'!$G$48=0,"BUP",IF(K1938=0,"tdi",IF(K1938="tdi","tdi",IF(K1937="tdi","tdi",IF(AND(COUNT(K1937)=1,COUNT(K1938)=1,K1937&lt;=K1938),K1937/K1938*100,IF(OR(COUNTBLANK(K1937)=1,COUNTBLANK(K1938)=1),"tdi",IF(AND(COUNTA(K1937)=1,COUNTA(K1938)=1),"salah tolong cek")))))))</f>
        <v>0</v>
      </c>
      <c r="M1937" s="490"/>
    </row>
    <row r="1938" spans="2:13">
      <c r="B1938" s="479"/>
      <c r="C1938" s="461"/>
      <c r="D1938" s="461"/>
      <c r="E1938" s="477"/>
      <c r="F1938" s="462"/>
      <c r="G1938" s="480" t="s">
        <v>533</v>
      </c>
      <c r="H1938" s="472" t="s">
        <v>507</v>
      </c>
      <c r="I1938" s="504">
        <v>4041564974</v>
      </c>
      <c r="J1938" s="491"/>
      <c r="K1938" s="504">
        <f>7929372957</f>
        <v>7929372957</v>
      </c>
      <c r="L1938" s="491"/>
      <c r="M1938" s="490"/>
    </row>
    <row r="1939" ht="28.5" customHeight="1" spans="2:13">
      <c r="B1939" s="478">
        <v>8</v>
      </c>
      <c r="C1939" s="387" t="s">
        <v>534</v>
      </c>
      <c r="D1939" s="374">
        <v>20</v>
      </c>
      <c r="E1939" s="381" t="s">
        <v>535</v>
      </c>
      <c r="F1939" s="471" t="s">
        <v>536</v>
      </c>
      <c r="G1939" s="480" t="s">
        <v>537</v>
      </c>
      <c r="H1939" s="472" t="s">
        <v>436</v>
      </c>
      <c r="I1939" s="500">
        <f>IF(COUNTIF(I1940:I1944,"tdi")=5,"tdi",COUNTIF(I1940:I1944,"ada"))</f>
        <v>5</v>
      </c>
      <c r="J1939" s="534">
        <f>IF('Kesesuaian Materi'!$G$48=0,"BUP",I1939)</f>
        <v>5</v>
      </c>
      <c r="K1939" s="500">
        <f>IF(COUNTIF(K1940:K1944,"tdi")=5,"tdi",COUNTIF(K1940:K1944,"ada"))</f>
        <v>5</v>
      </c>
      <c r="L1939" s="534">
        <f>IF('Kesesuaian Materi'!$G$48=0,"BUP",K1939)</f>
        <v>5</v>
      </c>
      <c r="M1939" s="490"/>
    </row>
    <row r="1940" spans="2:13">
      <c r="B1940" s="481"/>
      <c r="C1940" s="460"/>
      <c r="D1940" s="374"/>
      <c r="E1940" s="396" t="s">
        <v>538</v>
      </c>
      <c r="F1940" s="471"/>
      <c r="G1940" s="396" t="s">
        <v>539</v>
      </c>
      <c r="H1940" s="472" t="s">
        <v>398</v>
      </c>
      <c r="I1940" s="448" t="s">
        <v>97</v>
      </c>
      <c r="J1940" s="491"/>
      <c r="K1940" s="448" t="s">
        <v>97</v>
      </c>
      <c r="L1940" s="491"/>
      <c r="M1940" s="490"/>
    </row>
    <row r="1941" spans="2:13">
      <c r="B1941" s="481"/>
      <c r="C1941" s="460"/>
      <c r="D1941" s="374"/>
      <c r="E1941" s="396" t="s">
        <v>540</v>
      </c>
      <c r="F1941" s="471"/>
      <c r="G1941" s="396" t="s">
        <v>541</v>
      </c>
      <c r="H1941" s="472" t="s">
        <v>398</v>
      </c>
      <c r="I1941" s="448" t="s">
        <v>97</v>
      </c>
      <c r="J1941" s="491"/>
      <c r="K1941" s="448" t="s">
        <v>97</v>
      </c>
      <c r="L1941" s="491"/>
      <c r="M1941" s="490"/>
    </row>
    <row r="1942" spans="2:13">
      <c r="B1942" s="481"/>
      <c r="C1942" s="460"/>
      <c r="D1942" s="374"/>
      <c r="E1942" s="396" t="s">
        <v>542</v>
      </c>
      <c r="F1942" s="471"/>
      <c r="G1942" s="396" t="s">
        <v>543</v>
      </c>
      <c r="H1942" s="472" t="s">
        <v>398</v>
      </c>
      <c r="I1942" s="448" t="s">
        <v>97</v>
      </c>
      <c r="J1942" s="491"/>
      <c r="K1942" s="448" t="s">
        <v>97</v>
      </c>
      <c r="L1942" s="491"/>
      <c r="M1942" s="490"/>
    </row>
    <row r="1943" spans="2:13">
      <c r="B1943" s="481"/>
      <c r="C1943" s="460"/>
      <c r="D1943" s="374"/>
      <c r="E1943" s="396" t="s">
        <v>544</v>
      </c>
      <c r="F1943" s="471"/>
      <c r="G1943" s="396" t="s">
        <v>545</v>
      </c>
      <c r="H1943" s="472" t="s">
        <v>398</v>
      </c>
      <c r="I1943" s="448" t="s">
        <v>97</v>
      </c>
      <c r="J1943" s="491"/>
      <c r="K1943" s="448" t="s">
        <v>97</v>
      </c>
      <c r="L1943" s="491"/>
      <c r="M1943" s="490"/>
    </row>
    <row r="1944" ht="28.5" spans="2:13">
      <c r="B1944" s="481"/>
      <c r="C1944" s="460"/>
      <c r="D1944" s="374"/>
      <c r="E1944" s="396" t="s">
        <v>546</v>
      </c>
      <c r="F1944" s="471"/>
      <c r="G1944" s="396" t="s">
        <v>547</v>
      </c>
      <c r="H1944" s="472" t="s">
        <v>398</v>
      </c>
      <c r="I1944" s="448" t="s">
        <v>97</v>
      </c>
      <c r="J1944" s="491"/>
      <c r="K1944" s="448" t="s">
        <v>97</v>
      </c>
      <c r="L1944" s="491"/>
      <c r="M1944" s="490"/>
    </row>
    <row r="1945" ht="43.5" spans="2:13">
      <c r="B1945" s="479"/>
      <c r="C1945" s="461"/>
      <c r="D1945" s="386">
        <v>21</v>
      </c>
      <c r="E1945" s="376" t="s">
        <v>548</v>
      </c>
      <c r="F1945" s="471" t="s">
        <v>549</v>
      </c>
      <c r="G1945" s="396" t="s">
        <v>550</v>
      </c>
      <c r="H1945" s="472" t="s">
        <v>398</v>
      </c>
      <c r="I1945" s="449" t="s">
        <v>97</v>
      </c>
      <c r="J1945" s="534" t="str">
        <f>IF('Kesesuaian Materi'!$G$48=0,"BUP",IF(I1945="ada","ada",IF(I1945="tidak","tidak",IF(I1945="","tdi",IF(I1945="tdi","tdi","salah tolong cek")))))</f>
        <v>ada</v>
      </c>
      <c r="K1945" s="449" t="s">
        <v>97</v>
      </c>
      <c r="L1945" s="534" t="str">
        <f>IF('Kesesuaian Materi'!$G$48=0,"BUP",IF(K1945="ada","ada",IF(K1945="tidak","tidak",IF(K1945="","tdi",IF(K1945="tdi","tdi","salah tolong cek")))))</f>
        <v>ada</v>
      </c>
      <c r="M1945" s="490"/>
    </row>
    <row r="1946" ht="15" spans="2:13">
      <c r="B1946" s="397"/>
      <c r="C1946" s="398"/>
      <c r="D1946" s="399"/>
      <c r="E1946" s="398"/>
      <c r="F1946" s="482" t="s">
        <v>71</v>
      </c>
      <c r="G1946" s="482"/>
      <c r="H1946" s="483"/>
      <c r="I1946" s="483"/>
      <c r="J1946" s="483"/>
      <c r="K1946" s="505" t="s">
        <v>70</v>
      </c>
      <c r="L1946" s="505"/>
      <c r="M1946" s="506"/>
    </row>
    <row r="1947" ht="15" spans="2:13">
      <c r="B1947" s="397"/>
      <c r="C1947" s="398"/>
      <c r="D1947" s="399"/>
      <c r="E1947" s="398"/>
      <c r="F1947" s="364" t="s">
        <v>73</v>
      </c>
      <c r="G1947" s="364"/>
      <c r="H1947" s="483"/>
      <c r="I1947" s="483"/>
      <c r="J1947" s="483"/>
      <c r="K1947" s="505" t="s">
        <v>72</v>
      </c>
      <c r="L1947" s="505"/>
      <c r="M1947" s="506"/>
    </row>
    <row r="1948" spans="2:13">
      <c r="B1948" s="397"/>
      <c r="C1948" s="398"/>
      <c r="D1948" s="399"/>
      <c r="E1948" s="398"/>
      <c r="F1948" s="484"/>
      <c r="H1948" s="483"/>
      <c r="I1948" s="483"/>
      <c r="J1948" s="483"/>
      <c r="K1948" s="505" t="s">
        <v>551</v>
      </c>
      <c r="L1948" s="505"/>
      <c r="M1948" s="506"/>
    </row>
    <row r="1949" spans="2:13">
      <c r="B1949" s="365"/>
      <c r="C1949" s="365"/>
      <c r="D1949" s="365"/>
      <c r="E1949" s="365"/>
      <c r="F1949" s="365"/>
      <c r="G1949" s="365"/>
      <c r="H1949" s="485"/>
      <c r="I1949" s="485"/>
      <c r="J1949" s="507"/>
      <c r="K1949" s="505" t="s">
        <v>561</v>
      </c>
      <c r="L1949" s="505"/>
      <c r="M1949" s="365"/>
    </row>
    <row r="1950" spans="2:13">
      <c r="B1950" s="365"/>
      <c r="C1950" s="365"/>
      <c r="D1950" s="365"/>
      <c r="E1950" s="365"/>
      <c r="F1950" s="485" t="s">
        <v>77</v>
      </c>
      <c r="G1950" s="485"/>
      <c r="H1950" s="485"/>
      <c r="I1950" s="485"/>
      <c r="J1950" s="485"/>
      <c r="K1950" s="505" t="s">
        <v>553</v>
      </c>
      <c r="L1950" s="505"/>
      <c r="M1950" s="365"/>
    </row>
    <row r="1951" spans="12:14">
      <c r="L1951" s="296" t="s">
        <v>771</v>
      </c>
      <c r="N1951" s="293">
        <f>N23+N88+N153+N218+N283+N348+N413+N478+N543+N608+N673+N738+N803+N868+N933+N998+N1063+N1128+N1193+N1258+N1323+N1388+N1453+N1518+N1583+N1648+N1713+N1778+N1843+N1908</f>
        <v>5075</v>
      </c>
    </row>
    <row r="1952" spans="12:14">
      <c r="L1952" s="296" t="s">
        <v>772</v>
      </c>
      <c r="N1952" s="293">
        <f>N24</f>
        <v>5075</v>
      </c>
    </row>
    <row r="1954" spans="12:14">
      <c r="L1954" s="296" t="s">
        <v>773</v>
      </c>
      <c r="N1954" s="293">
        <f>N39+N104+N169+N234+N299+N364+N429+N494+N559+N624+N689+N754+N819+N884+N949+N1014+N1079+N1144+N1209+N1274+N1339+N1404+N1469+N1534+N1599+N1664+N1729+N1794+N1859+N1924</f>
        <v>2420428284600</v>
      </c>
    </row>
    <row r="1955" spans="12:14">
      <c r="L1955" s="296" t="s">
        <v>774</v>
      </c>
      <c r="N1955" s="293">
        <f>N40</f>
        <v>2420428284600</v>
      </c>
    </row>
    <row r="1958" spans="12:13">
      <c r="L1958" s="296" t="s">
        <v>775</v>
      </c>
      <c r="M1958" s="293">
        <f>COUNTIF(L6:L1945,"salah tolong cek")</f>
        <v>0</v>
      </c>
    </row>
    <row r="1960" spans="9:12">
      <c r="I1960" s="459" t="s">
        <v>776</v>
      </c>
      <c r="J1960" s="459">
        <f>COUNTIF(J6:J1945,"tdi")</f>
        <v>18</v>
      </c>
      <c r="K1960" s="480"/>
      <c r="L1960" s="459">
        <f>COUNTIF(L6:L1945,"tdi")</f>
        <v>0</v>
      </c>
    </row>
  </sheetData>
  <sheetProtection algorithmName="SHA-512" hashValue="JesYqvIiujidF6+uGDrlsE6vT+nHuRp2ccBFebo4b1DxBFuirqnbH/NM3lr/gb6f7u1WBXuatlKfNeKBYAyT8A==" saltValue="4CfUOEx+cXr54Ji60L65+Q==" spinCount="100000" sheet="1" objects="1" scenarios="1"/>
  <protectedRanges>
    <protectedRange password="F072" sqref="I6 I9:I17 I19:I27 I71 I84:I92 I95:I109 I113:I118 I120:I128 I136 I139:I147 I149:I157 I178:I183 I185:I193 I201 I204:I212 I214:I222 I225:I239 I243:I248 I250:I258 I266 I269:I277 I279:I287 I290:I304 I308:I313 I315:I323 I331 I334:I342 I344:I352 I396 I399:I407 I409:I417 I420:I434 I438:I443 I445:I453 I461 I464:I472 I474:I482 I485:I499 I503:I508 I510:I518 I526 I529:I537 I550:I564 I568:I573 I575:I583 I591 I594:I602 I604:I612 I615:I629 I633:I638 I640:I648 I656 I659:I667 I669:I672 I680:I694 I698:I703 I711:I713 I721 I724:I732 I734:I742 I745:I759 I763:I768 I770:I778 I786 I789:I797 I799:I807 I810:I824 I828:I833 I835:I843 I851 I854:I862 I864:I872 I875:I889 I893:I898 I900:I908 I971:I973 I981 I984:I992 I994:I1002 I1005:I1019 I1023:I1028 I1030:I1038 I1046 I1049:I1057 I1059:I1067 I1070:I1084 I1088:I1093 I1095:I1103 I1111 I1114:I1122 I1124:I1132 I1135:I1149 I1153:I1158 I1160:I1168 I1176 I1179:I1187 I1189:I1197 I1200:I1214 I1218:I1223 I1225:I1233 I1241 I1244:I1252 I1254:I1262 I1265:I1279 I1283:I1288 I1290:I1298 I1306 I1309:I1317 I1319:I1327 I1330:I1344 I1348:I1353 I1355:I1363 I1371 I1374:I1382 I1384:I1392 I1395:I1409 I1413:I1418 I1420:I1428 I1436 I1439:I1447 I1449:I1457 I1460:I1474 I1478:I1483 I1485:I1493 I1501 I1504:I1512 I1514:I1522 I1525:I1539 I1543:I1548 I1550:I1558 I1566 I1569:I1577 I1579:I1587 I1590:I1604 I1608:I1613 I1615:I1623 K1566 K1590:K1604 I1686:I1688 K1631 K1644:K1647 K1655:K1669 K1673:K1678 I1696 I1699:I1707 I1709:I1717 I1720:I1734 I1738:I1743 I1745:I1753 K1696 K1720:K1734 I1761 I1764:I1772 I1774:I1779 I1803:I1808 I1816:I1818 K1761 K1785:K1799 K1803:K1808 K1810:K1815 I1826 I1829:I1837 I1839:I1847 I1850:I1864 I1868:I1873 K1826 K1829:K1837 K1850:K1864 K1868:K1873 I1891 I1894:I1902 I1904:I1912 I1915:I1929 I1933:I1938 I1940:I1948 K1891 K1915:K1929 I30:I44 I48:I53 I55:I63 I355:I369 I373:I378 I380:I388 I160:I174 I1875:I1883 K25 K27 K30:K44 K48:K53 K55:K60 K81:K82 K88 K155 K157 K172:K174 K178:K183 K185:K190 K201 K218 K220 K222 K243:K248 K250:K255 K283 K285 K287 K334:K335 K344 K350 K352 K399 K413 K415 K417 K445:K450 K464:K466 K471:K472 K478 K480 K482 K503:K508 K510:K515 K536:K537 I539:I547 K543 K545 K547 K575:K580 K594 K601:K602 K608 K610 K612 K640:K645 I674 I676 K738 K740 K742 K763:K768 K770:K775 K799 K803 K805 K807 K828:K833 K868 K870 K872 K900:K905 K984:K986 K1000 K1002 K1030:K1035 K1063 K1124:K1125 K1160:K1165 K1195 K1197 K1225:K1230 K1244:K1248 K1258 K1260 K1262 K1290:K1295 K1309:K1311 K1325 K1327 K1355:K1360 K1388 K1390 K1392 K1420:K1425 K1439:K1447 K1449 K1453 K1455 K1457 K1485:K1490 K1504:K1506 K1514 K1520 K1522 K1550:K1555 K1569:K1577 K1579:K1587 K1608:K1613 K1615:K1620 K1649 K1651:K1652 K1699:K1707 K1709:K1717 K1738:K1743 K1745:K1750 I1781 K1764:K1772 K1774:K1779 K1781 K1839:K1847 K1875:K1880 K1894:K1902 K1904:K1912 K1933:K1938 K1940:K1945 K120:K125 I74:I82 I691 K171 K234 K237 K335 K336 K337 K400:K403 K595 K596 K597 K598 K799 I888 K885 K886 K887 K1209 K1210 K1211 K1212 K1245 K1246 K1247 K1248 K1279 K1505 K1506 K1507 K1508 K1440 K1441 K1442 K1443 K1449 K1514 K1570 K1571 K1572 K1573 K985 K986 K987 K988 K465 K466 K467 K269:K273 K1244:K1248 K659:K663 K139:K143 K724:K728 K703 K833 K334:K337 K1439:K1443 K1485:K1490 K854:K858 K204:K208 K529:K532 K399:K403 K594:K598 K1179:K1183 K1863 K498 K1473 K1485:K1489 K84:K87 K120:K125 K464:K467 K1028 K1678 I101:I103 K984:K988 I1309:I1311 I1340 I1355:I1360 I1699:I1703 I1720:I1722 I1729:I1734 I1738:I1743 I1745:I1750 K1504:K1508 I1537 I1539 K1569:K1573 I1644:I1647 I1655:I1657 I1665 I1673:I1678 I1678 I1124:I1125" name="Range1_1"/>
    <protectedRange sqref="K6 K9:K17 K19:K24 K71 K74:K80 K84:K87 K95:K109 K113:K118 K136 K139:K147 K149:K154 K160:K171 K204:K212 K214:K217 K225:K239 K266 K269:K277 K279:K282 K290:K304 K308:K313 K315:K320 K331 K336:K342 K345:K349 K355:K369 K373:K378 K380:K385 K396 K400:K407 K409:K412 K420:K434 K438:K443 K461 K467:K470 K474:K477 K485:K499 K526 K529:K535 K539:K542 K550:K564 K568:K573 K591 K595:K600 K604:K607 K615:K629 K633:K638 K656 K659:K667 K669:K672 K680:K694 K698:K703 K705:K710 K721 K724:K732 K734:K737 K745:K759 K786 K789:K797 K800:K802 K810:K824 K835:K840 K851 K854:K862 K864:K867 K875:K889 K893:K898 K916 K919:K927 K929:K932 K940:K954 K958:K963 K981 K987:K992 K994:K999 K1005:K1019 K1023:K1028 K1046 K1049:K1057 K1059:K1062 K1070:K1084 K1088:K1093 K1095:K1100 K1111 K1114:K1122 K1126:K1132 K1135:K1149 K1153:K1158 K1176 K1179:K1187 K1189:K1194 K1200:K1214 K1218:K1223 K1241 K1249:K1252 K1254:K1257 K1265:K1279 K1283:K1288 K1306 K1312:K1317 K1319:K1324 K1330:K1344 K1348:K1353 K1371 K1374:K1382 K1384:K1387 K1395:K1409 K1413:K1418 K1436 K1450:K1452 K1460:K1474 K1478:K1483 K1501 K1507:K1512 K1515:K1519 K1525:K1539 K1543:K1548 K26 K89:K92 K156 K219 K221 K284 K286 K351 K414 K416 K479 K481 K544 K546 K609 K611 K674 K676 K739 K741 K804 K806 K869 K871 K934 K936:K937 K1001 K1064:K1067 K1196 K1259 K1261 K1326 K1389 K1391 K1454 K1456 K1521 K598 K660 K661 K662 K663 K530 K531 K533 K532 K532 I724:I728 K725 K726 K727 K728 K855 K856 K857 K858 K1180 K1181 K1182 K1183 K1213 K724:K728 K1548 K1548 K1938 I9:I13 K1733 K1473 K79:K80 K1418 K1720:K1722 K1738:K1740 K1741:K1742 K1355:K1360 K1745 I940:I942 I958:I961 I1312:I1313 I1330:I1332 I1348:I1351 I1353 I1355:I1360 I1720:I1722 I1733 I1738:I1742 I1745 I1070:I1072 I1088:I1092 I1095:I1100 I1126:I1127" name="Range10_1"/>
    <protectedRange password="F072" sqref="I916 I923 I926:I927 I929:I933 I935:I937 I943:I954 I962:I963 K933 K935 K950" name="Range1_1_3"/>
    <protectedRange sqref="I965:I970 K965:K970" name="Range2_1"/>
    <protectedRange password="F072" sqref="I958:I961 I919:I921 I940:I942 I924:I925" name="Range1_1_1_2"/>
    <protectedRange password="F072" sqref="I922" name="Range1_1_4"/>
    <protectedRange password="F072" sqref="I934" name="Range1_1_7"/>
    <protectedRange password="F072" sqref="I1631 I1641:I1642 I1644:I1648 I1650:I1652 I1658:I1669 I1677:I1678 K1641:K1642 K1648 K1650" name="Range1_1_3_7"/>
    <protectedRange sqref="I1680:I1685 K1680:K1685 I1680:I1683" name="Range2_1_1"/>
    <protectedRange password="F072" sqref="I1673:I1676 I1655:I1657 I1634:I1640 K1634:K1640" name="Range1_1_1_2_5"/>
    <protectedRange password="F072" sqref="I1649" name="Range1_1_7_1"/>
    <protectedRange algorithmName="SHA-512" hashValue="+MKgZV8pfUzMJfVdjQGJfLrhWKGdaXFsWIKtUmeRcASt7MJcXSJTdh6BKJw5zDwwBUyFqSnM2QriNBrvewwjPA==" saltValue="2aQObbRJzPLk8aLNeWnv1Q==" spinCount="100000" sqref="I673 K673" name="Range1_1_2"/>
    <protectedRange algorithmName="SHA-512" hashValue="+MKgZV8pfUzMJfVdjQGJfLrhWKGdaXFsWIKtUmeRcASt7MJcXSJTdh6BKJw5zDwwBUyFqSnM2QriNBrvewwjPA==" saltValue="2aQObbRJzPLk8aLNeWnv1Q==" spinCount="100000" sqref="I675 K675" name="Range1_1_5"/>
    <protectedRange algorithmName="SHA-512" hashValue="+MKgZV8pfUzMJfVdjQGJfLrhWKGdaXFsWIKtUmeRcASt7MJcXSJTdh6BKJw5zDwwBUyFqSnM2QriNBrvewwjPA==" saltValue="2aQObbRJzPLk8aLNeWnv1Q==" spinCount="100000" sqref="I677 K677" name="Range1_1_6"/>
    <protectedRange algorithmName="SHA-512" hashValue="+MKgZV8pfUzMJfVdjQGJfLrhWKGdaXFsWIKtUmeRcASt7MJcXSJTdh6BKJw5zDwwBUyFqSnM2QriNBrvewwjPA==" saltValue="2aQObbRJzPLk8aLNeWnv1Q==" spinCount="100000" sqref="I705:I710" name="Range1_1_8"/>
    <protectedRange algorithmName="SHA-512" hashValue="+MKgZV8pfUzMJfVdjQGJfLrhWKGdaXFsWIKtUmeRcASt7MJcXSJTdh6BKJw5zDwwBUyFqSnM2QriNBrvewwjPA==" saltValue="2aQObbRJzPLk8aLNeWnv1Q==" spinCount="100000" sqref="I1780 K1780" name="Range1_1_9"/>
    <protectedRange algorithmName="SHA-512" hashValue="+MKgZV8pfUzMJfVdjQGJfLrhWKGdaXFsWIKtUmeRcASt7MJcXSJTdh6BKJw5zDwwBUyFqSnM2QriNBrvewwjPA==" saltValue="2aQObbRJzPLk8aLNeWnv1Q==" spinCount="100000" sqref="I1782 K1782" name="Range1_1_10"/>
    <protectedRange algorithmName="SHA-512" hashValue="+MKgZV8pfUzMJfVdjQGJfLrhWKGdaXFsWIKtUmeRcASt7MJcXSJTdh6BKJw5zDwwBUyFqSnM2QriNBrvewwjPA==" saltValue="2aQObbRJzPLk8aLNeWnv1Q==" spinCount="100000" sqref="I1785:I1799" name="Range1_1_11"/>
    <protectedRange algorithmName="SHA-512" hashValue="+MKgZV8pfUzMJfVdjQGJfLrhWKGdaXFsWIKtUmeRcASt7MJcXSJTdh6BKJw5zDwwBUyFqSnM2QriNBrvewwjPA==" saltValue="2aQObbRJzPLk8aLNeWnv1Q==" spinCount="100000" sqref="I1810:I1815" name="Range1_1_12"/>
    <protectedRange sqref="K39:K44" name="Range1_1_1"/>
    <protectedRange sqref="K104:K109" name="Range10_1_1"/>
    <protectedRange sqref="K172:K174" name="Range1_1_13"/>
    <protectedRange sqref="K169:K171" name="Range10_1_2"/>
    <protectedRange sqref="K234:K239" name="Range10_1_3"/>
    <protectedRange sqref="K299:K304" name="Range10_1_4"/>
    <protectedRange sqref="K364:K369" name="Range10_1_5"/>
    <protectedRange sqref="K429:K434" name="Range10_1_6"/>
    <protectedRange sqref="K494:K499" name="Range10_1_7"/>
    <protectedRange sqref="K559:K564" name="Range10_1_8"/>
    <protectedRange sqref="K624:K629" name="Range10_1_9"/>
    <protectedRange sqref="K689:K694" name="Range10_1_10"/>
    <protectedRange sqref="K754:K759" name="Range10_1_11"/>
    <protectedRange sqref="K754:K759" name="Range10_1_12"/>
    <protectedRange sqref="K884:K889" name="Range10_1_13"/>
    <protectedRange sqref="K819:K824" name="Range10_1_14"/>
    <protectedRange sqref="K754:K759" name="Range10_1_15"/>
    <protectedRange sqref="K949:K954" name="Range10_1_16"/>
    <protectedRange sqref="K1014:K1019" name="Range10_1_17"/>
    <protectedRange sqref="K1079:K1084" name="Range10_1_18"/>
    <protectedRange sqref="K1144:K1149" name="Range10_1_19"/>
    <protectedRange sqref="K1209:K1214" name="Range10_1_20"/>
    <protectedRange sqref="K1274:K1279" name="Range10_1_21"/>
    <protectedRange sqref="K1339:K1344 K1733 K1473 I1733" name="Range10_1_22"/>
    <protectedRange sqref="K1404:K1409" name="Range10_1_23"/>
    <protectedRange sqref="K1469:K1474" name="Range10_1_24"/>
    <protectedRange sqref="K1534:K1539" name="Range10_1_25"/>
    <protectedRange sqref="K1599:K1604" name="Range1_1_14"/>
    <protectedRange sqref="K1664:K1669" name="Range1_1_15"/>
    <protectedRange sqref="K1729:K1734 K1473 I1729:I1734" name="Range1_1_16"/>
    <protectedRange sqref="K1794:K1799 K1863 K498" name="Range1_1_17"/>
    <protectedRange sqref="K1859:K1864" name="Range1_1_18"/>
    <protectedRange sqref="K1924:K1929" name="Range1_1_19"/>
    <protectedRange sqref="K1648" name="Range1_1_3_1"/>
  </protectedRanges>
  <customSheetViews>
    <customSheetView guid="{3aa52af0-67b9-4a87-bd51-0ba60eecf6fe}" scale="70" showPageBreaks="1" printArea="1" view="pageBreakPreview" topLeftCell="D2060">
      <selection activeCell="D2073" sqref="D2073"/>
      <rowBreaks count="34" manualBreakCount="34">
        <brk id="61" max="13" man="1"/>
        <brk id="122" max="13" man="1"/>
        <brk id="183" max="13" man="1"/>
        <brk id="244" max="13" man="1"/>
        <brk id="305" max="13" man="1"/>
        <brk id="366" max="13" man="1"/>
        <brk id="427" max="13" man="1"/>
        <brk id="488" max="13" man="1"/>
        <brk id="549" max="13" man="1"/>
        <brk id="610" max="13" man="1"/>
        <brk id="671" max="13" man="1"/>
        <brk id="732" max="13" man="1"/>
        <brk id="793" max="13" man="1"/>
        <brk id="854" max="13" man="1"/>
        <brk id="915" max="13" man="1"/>
        <brk id="976" max="13" man="1"/>
        <brk id="1037" max="13" man="1"/>
        <brk id="1098" max="13" man="1"/>
        <brk id="1135" max="13" man="1"/>
        <brk id="1159" max="13" man="1"/>
        <brk id="1220" max="13" man="1"/>
        <brk id="1281" max="13" man="1"/>
        <brk id="1342" max="13" man="1"/>
        <brk id="1403" max="13" man="1"/>
        <brk id="1464" max="13" man="1"/>
        <brk id="1525" max="13" man="1"/>
        <brk id="1586" max="13" man="1"/>
        <brk id="1647" max="13" man="1"/>
        <brk id="1708" max="13" man="1"/>
        <brk id="1769" max="13" man="1"/>
        <brk id="1830" max="13" man="1"/>
        <brk id="1891" max="13" man="1"/>
        <brk id="1952" max="13" man="1"/>
        <brk id="2013" max="13" man="1"/>
      </rowBreaks>
      <pageMargins left="0.708661417322835" right="0.708661417322835" top="0.748031496062992" bottom="0.748031496062992" header="0.31496062992126" footer="0.31496062992126"/>
      <pageSetup paperSize="9" scale="49" orientation="landscape"/>
      <headerFooter/>
    </customSheetView>
  </customSheetViews>
  <mergeCells count="2402">
    <mergeCell ref="B2:C2"/>
    <mergeCell ref="I3:J3"/>
    <mergeCell ref="K3:L3"/>
    <mergeCell ref="F61:G61"/>
    <mergeCell ref="F62:G62"/>
    <mergeCell ref="F65:G65"/>
    <mergeCell ref="B66:C66"/>
    <mergeCell ref="I68:J68"/>
    <mergeCell ref="K68:L68"/>
    <mergeCell ref="F126:G126"/>
    <mergeCell ref="F127:G127"/>
    <mergeCell ref="F130:G130"/>
    <mergeCell ref="I133:J133"/>
    <mergeCell ref="K133:L133"/>
    <mergeCell ref="F191:G191"/>
    <mergeCell ref="F192:G192"/>
    <mergeCell ref="F195:G195"/>
    <mergeCell ref="I198:J198"/>
    <mergeCell ref="K198:L198"/>
    <mergeCell ref="F256:G256"/>
    <mergeCell ref="F257:G257"/>
    <mergeCell ref="F260:G260"/>
    <mergeCell ref="I263:J263"/>
    <mergeCell ref="K263:L263"/>
    <mergeCell ref="F321:G321"/>
    <mergeCell ref="F322:G322"/>
    <mergeCell ref="F325:G325"/>
    <mergeCell ref="I328:J328"/>
    <mergeCell ref="K328:L328"/>
    <mergeCell ref="F386:G386"/>
    <mergeCell ref="F387:G387"/>
    <mergeCell ref="F390:G390"/>
    <mergeCell ref="I393:J393"/>
    <mergeCell ref="K393:L393"/>
    <mergeCell ref="F451:G451"/>
    <mergeCell ref="F452:G452"/>
    <mergeCell ref="F455:G455"/>
    <mergeCell ref="I458:J458"/>
    <mergeCell ref="K458:L458"/>
    <mergeCell ref="F516:G516"/>
    <mergeCell ref="F517:G517"/>
    <mergeCell ref="F520:G520"/>
    <mergeCell ref="I523:J523"/>
    <mergeCell ref="K523:L523"/>
    <mergeCell ref="F581:G581"/>
    <mergeCell ref="F582:G582"/>
    <mergeCell ref="F585:G585"/>
    <mergeCell ref="I588:J588"/>
    <mergeCell ref="K588:L588"/>
    <mergeCell ref="F646:G646"/>
    <mergeCell ref="F647:G647"/>
    <mergeCell ref="F650:G650"/>
    <mergeCell ref="I653:J653"/>
    <mergeCell ref="K653:L653"/>
    <mergeCell ref="F711:G711"/>
    <mergeCell ref="F712:G712"/>
    <mergeCell ref="F715:G715"/>
    <mergeCell ref="I718:J718"/>
    <mergeCell ref="K718:L718"/>
    <mergeCell ref="F776:G776"/>
    <mergeCell ref="F777:G777"/>
    <mergeCell ref="F780:G780"/>
    <mergeCell ref="I783:J783"/>
    <mergeCell ref="K783:L783"/>
    <mergeCell ref="F841:G841"/>
    <mergeCell ref="F842:G842"/>
    <mergeCell ref="F845:G845"/>
    <mergeCell ref="I848:J848"/>
    <mergeCell ref="K848:L848"/>
    <mergeCell ref="F906:G906"/>
    <mergeCell ref="F907:G907"/>
    <mergeCell ref="F910:G910"/>
    <mergeCell ref="I913:J913"/>
    <mergeCell ref="K913:L913"/>
    <mergeCell ref="F971:G971"/>
    <mergeCell ref="F972:G972"/>
    <mergeCell ref="F975:G975"/>
    <mergeCell ref="I978:J978"/>
    <mergeCell ref="K978:L978"/>
    <mergeCell ref="F1036:G1036"/>
    <mergeCell ref="F1037:G1037"/>
    <mergeCell ref="F1040:G1040"/>
    <mergeCell ref="I1043:J1043"/>
    <mergeCell ref="K1043:L1043"/>
    <mergeCell ref="F1101:G1101"/>
    <mergeCell ref="F1102:G1102"/>
    <mergeCell ref="F1105:G1105"/>
    <mergeCell ref="I1108:J1108"/>
    <mergeCell ref="K1108:L1108"/>
    <mergeCell ref="F1166:G1166"/>
    <mergeCell ref="F1167:G1167"/>
    <mergeCell ref="F1170:G1170"/>
    <mergeCell ref="I1173:J1173"/>
    <mergeCell ref="K1173:L1173"/>
    <mergeCell ref="F1231:G1231"/>
    <mergeCell ref="F1232:G1232"/>
    <mergeCell ref="F1235:G1235"/>
    <mergeCell ref="I1238:J1238"/>
    <mergeCell ref="K1238:L1238"/>
    <mergeCell ref="F1296:G1296"/>
    <mergeCell ref="F1297:G1297"/>
    <mergeCell ref="F1300:G1300"/>
    <mergeCell ref="I1303:J1303"/>
    <mergeCell ref="K1303:L1303"/>
    <mergeCell ref="F1361:G1361"/>
    <mergeCell ref="F1362:G1362"/>
    <mergeCell ref="F1365:G1365"/>
    <mergeCell ref="I1368:J1368"/>
    <mergeCell ref="K1368:L1368"/>
    <mergeCell ref="F1426:G1426"/>
    <mergeCell ref="F1427:G1427"/>
    <mergeCell ref="F1430:G1430"/>
    <mergeCell ref="I1433:J1433"/>
    <mergeCell ref="K1433:L1433"/>
    <mergeCell ref="F1491:G1491"/>
    <mergeCell ref="F1492:G1492"/>
    <mergeCell ref="F1495:G1495"/>
    <mergeCell ref="I1498:J1498"/>
    <mergeCell ref="K1498:L1498"/>
    <mergeCell ref="F1556:G1556"/>
    <mergeCell ref="F1557:G1557"/>
    <mergeCell ref="F1560:G1560"/>
    <mergeCell ref="I1563:J1563"/>
    <mergeCell ref="K1563:L1563"/>
    <mergeCell ref="F1621:G1621"/>
    <mergeCell ref="F1622:G1622"/>
    <mergeCell ref="F1625:G1625"/>
    <mergeCell ref="I1628:J1628"/>
    <mergeCell ref="K1628:L1628"/>
    <mergeCell ref="F1686:G1686"/>
    <mergeCell ref="F1687:G1687"/>
    <mergeCell ref="F1690:G1690"/>
    <mergeCell ref="I1693:J1693"/>
    <mergeCell ref="K1693:L1693"/>
    <mergeCell ref="F1751:G1751"/>
    <mergeCell ref="F1752:G1752"/>
    <mergeCell ref="F1755:G1755"/>
    <mergeCell ref="I1758:J1758"/>
    <mergeCell ref="K1758:L1758"/>
    <mergeCell ref="F1816:G1816"/>
    <mergeCell ref="F1817:G1817"/>
    <mergeCell ref="F1820:G1820"/>
    <mergeCell ref="I1823:J1823"/>
    <mergeCell ref="K1823:L1823"/>
    <mergeCell ref="F1881:G1881"/>
    <mergeCell ref="F1882:G1882"/>
    <mergeCell ref="F1885:G1885"/>
    <mergeCell ref="I1888:J1888"/>
    <mergeCell ref="K1888:L1888"/>
    <mergeCell ref="F1946:G1946"/>
    <mergeCell ref="F1947:G1947"/>
    <mergeCell ref="F1950:G1950"/>
    <mergeCell ref="B3:B4"/>
    <mergeCell ref="B6:B13"/>
    <mergeCell ref="B14:B15"/>
    <mergeCell ref="B16:B22"/>
    <mergeCell ref="B23:B28"/>
    <mergeCell ref="B29:B38"/>
    <mergeCell ref="B39:B50"/>
    <mergeCell ref="B51:B53"/>
    <mergeCell ref="B54:B60"/>
    <mergeCell ref="B68:B69"/>
    <mergeCell ref="B71:B78"/>
    <mergeCell ref="B79:B80"/>
    <mergeCell ref="B81:B87"/>
    <mergeCell ref="B88:B93"/>
    <mergeCell ref="B94:B103"/>
    <mergeCell ref="B104:B115"/>
    <mergeCell ref="B116:B118"/>
    <mergeCell ref="B119:B125"/>
    <mergeCell ref="B133:B134"/>
    <mergeCell ref="B136:B143"/>
    <mergeCell ref="B144:B145"/>
    <mergeCell ref="B146:B152"/>
    <mergeCell ref="B153:B158"/>
    <mergeCell ref="B159:B168"/>
    <mergeCell ref="B169:B180"/>
    <mergeCell ref="B181:B183"/>
    <mergeCell ref="B184:B190"/>
    <mergeCell ref="B198:B199"/>
    <mergeCell ref="B201:B208"/>
    <mergeCell ref="B209:B210"/>
    <mergeCell ref="B211:B217"/>
    <mergeCell ref="B218:B223"/>
    <mergeCell ref="B224:B233"/>
    <mergeCell ref="B234:B245"/>
    <mergeCell ref="B246:B248"/>
    <mergeCell ref="B249:B255"/>
    <mergeCell ref="B263:B264"/>
    <mergeCell ref="B266:B273"/>
    <mergeCell ref="B274:B275"/>
    <mergeCell ref="B276:B282"/>
    <mergeCell ref="B283:B288"/>
    <mergeCell ref="B289:B298"/>
    <mergeCell ref="B299:B310"/>
    <mergeCell ref="B311:B313"/>
    <mergeCell ref="B314:B320"/>
    <mergeCell ref="B328:B329"/>
    <mergeCell ref="B331:B338"/>
    <mergeCell ref="B339:B340"/>
    <mergeCell ref="B341:B347"/>
    <mergeCell ref="B348:B353"/>
    <mergeCell ref="B354:B363"/>
    <mergeCell ref="B364:B375"/>
    <mergeCell ref="B376:B378"/>
    <mergeCell ref="B379:B385"/>
    <mergeCell ref="B393:B394"/>
    <mergeCell ref="B396:B403"/>
    <mergeCell ref="B404:B405"/>
    <mergeCell ref="B406:B412"/>
    <mergeCell ref="B413:B418"/>
    <mergeCell ref="B419:B428"/>
    <mergeCell ref="B429:B440"/>
    <mergeCell ref="B441:B443"/>
    <mergeCell ref="B444:B450"/>
    <mergeCell ref="B458:B459"/>
    <mergeCell ref="B461:B468"/>
    <mergeCell ref="B469:B470"/>
    <mergeCell ref="B471:B477"/>
    <mergeCell ref="B478:B483"/>
    <mergeCell ref="B484:B493"/>
    <mergeCell ref="B494:B505"/>
    <mergeCell ref="B506:B508"/>
    <mergeCell ref="B509:B515"/>
    <mergeCell ref="B523:B524"/>
    <mergeCell ref="B526:B533"/>
    <mergeCell ref="B534:B535"/>
    <mergeCell ref="B536:B542"/>
    <mergeCell ref="B543:B548"/>
    <mergeCell ref="B549:B558"/>
    <mergeCell ref="B559:B570"/>
    <mergeCell ref="B571:B573"/>
    <mergeCell ref="B574:B580"/>
    <mergeCell ref="B588:B589"/>
    <mergeCell ref="B591:B598"/>
    <mergeCell ref="B599:B600"/>
    <mergeCell ref="B601:B607"/>
    <mergeCell ref="B608:B613"/>
    <mergeCell ref="B614:B623"/>
    <mergeCell ref="B624:B635"/>
    <mergeCell ref="B636:B638"/>
    <mergeCell ref="B639:B645"/>
    <mergeCell ref="B653:B654"/>
    <mergeCell ref="B656:B663"/>
    <mergeCell ref="B664:B665"/>
    <mergeCell ref="B666:B672"/>
    <mergeCell ref="B673:B678"/>
    <mergeCell ref="B679:B688"/>
    <mergeCell ref="B689:B700"/>
    <mergeCell ref="B701:B703"/>
    <mergeCell ref="B704:B710"/>
    <mergeCell ref="B718:B719"/>
    <mergeCell ref="B721:B728"/>
    <mergeCell ref="B729:B730"/>
    <mergeCell ref="B731:B737"/>
    <mergeCell ref="B738:B743"/>
    <mergeCell ref="B744:B753"/>
    <mergeCell ref="B754:B765"/>
    <mergeCell ref="B766:B768"/>
    <mergeCell ref="B769:B775"/>
    <mergeCell ref="B783:B784"/>
    <mergeCell ref="B786:B793"/>
    <mergeCell ref="B794:B795"/>
    <mergeCell ref="B796:B802"/>
    <mergeCell ref="B803:B808"/>
    <mergeCell ref="B809:B818"/>
    <mergeCell ref="B819:B830"/>
    <mergeCell ref="B831:B833"/>
    <mergeCell ref="B834:B840"/>
    <mergeCell ref="B848:B849"/>
    <mergeCell ref="B851:B858"/>
    <mergeCell ref="B859:B860"/>
    <mergeCell ref="B861:B867"/>
    <mergeCell ref="B868:B873"/>
    <mergeCell ref="B874:B883"/>
    <mergeCell ref="B884:B895"/>
    <mergeCell ref="B896:B898"/>
    <mergeCell ref="B899:B905"/>
    <mergeCell ref="B913:B914"/>
    <mergeCell ref="B916:B923"/>
    <mergeCell ref="B924:B925"/>
    <mergeCell ref="B926:B932"/>
    <mergeCell ref="B933:B938"/>
    <mergeCell ref="B939:B948"/>
    <mergeCell ref="B949:B960"/>
    <mergeCell ref="B961:B963"/>
    <mergeCell ref="B964:B970"/>
    <mergeCell ref="B978:B979"/>
    <mergeCell ref="B981:B988"/>
    <mergeCell ref="B989:B990"/>
    <mergeCell ref="B991:B997"/>
    <mergeCell ref="B998:B1003"/>
    <mergeCell ref="B1004:B1013"/>
    <mergeCell ref="B1014:B1025"/>
    <mergeCell ref="B1026:B1028"/>
    <mergeCell ref="B1029:B1035"/>
    <mergeCell ref="B1043:B1044"/>
    <mergeCell ref="B1046:B1053"/>
    <mergeCell ref="B1054:B1055"/>
    <mergeCell ref="B1056:B1062"/>
    <mergeCell ref="B1063:B1068"/>
    <mergeCell ref="B1069:B1078"/>
    <mergeCell ref="B1079:B1090"/>
    <mergeCell ref="B1091:B1093"/>
    <mergeCell ref="B1094:B1100"/>
    <mergeCell ref="B1108:B1109"/>
    <mergeCell ref="B1111:B1118"/>
    <mergeCell ref="B1119:B1120"/>
    <mergeCell ref="B1121:B1127"/>
    <mergeCell ref="B1128:B1133"/>
    <mergeCell ref="B1134:B1143"/>
    <mergeCell ref="B1144:B1155"/>
    <mergeCell ref="B1156:B1158"/>
    <mergeCell ref="B1159:B1165"/>
    <mergeCell ref="B1173:B1174"/>
    <mergeCell ref="B1176:B1183"/>
    <mergeCell ref="B1184:B1185"/>
    <mergeCell ref="B1186:B1192"/>
    <mergeCell ref="B1193:B1198"/>
    <mergeCell ref="B1199:B1208"/>
    <mergeCell ref="B1209:B1220"/>
    <mergeCell ref="B1221:B1223"/>
    <mergeCell ref="B1224:B1230"/>
    <mergeCell ref="B1238:B1239"/>
    <mergeCell ref="B1241:B1248"/>
    <mergeCell ref="B1249:B1250"/>
    <mergeCell ref="B1251:B1257"/>
    <mergeCell ref="B1258:B1263"/>
    <mergeCell ref="B1264:B1273"/>
    <mergeCell ref="B1274:B1285"/>
    <mergeCell ref="B1286:B1288"/>
    <mergeCell ref="B1289:B1295"/>
    <mergeCell ref="B1303:B1304"/>
    <mergeCell ref="B1306:B1313"/>
    <mergeCell ref="B1314:B1315"/>
    <mergeCell ref="B1316:B1322"/>
    <mergeCell ref="B1323:B1328"/>
    <mergeCell ref="B1329:B1338"/>
    <mergeCell ref="B1339:B1350"/>
    <mergeCell ref="B1351:B1353"/>
    <mergeCell ref="B1354:B1360"/>
    <mergeCell ref="B1368:B1369"/>
    <mergeCell ref="B1371:B1378"/>
    <mergeCell ref="B1379:B1380"/>
    <mergeCell ref="B1381:B1387"/>
    <mergeCell ref="B1388:B1393"/>
    <mergeCell ref="B1394:B1403"/>
    <mergeCell ref="B1404:B1415"/>
    <mergeCell ref="B1416:B1418"/>
    <mergeCell ref="B1419:B1425"/>
    <mergeCell ref="B1433:B1434"/>
    <mergeCell ref="B1436:B1443"/>
    <mergeCell ref="B1444:B1445"/>
    <mergeCell ref="B1446:B1452"/>
    <mergeCell ref="B1453:B1458"/>
    <mergeCell ref="B1459:B1468"/>
    <mergeCell ref="B1469:B1480"/>
    <mergeCell ref="B1481:B1483"/>
    <mergeCell ref="B1484:B1490"/>
    <mergeCell ref="B1498:B1499"/>
    <mergeCell ref="B1501:B1508"/>
    <mergeCell ref="B1509:B1510"/>
    <mergeCell ref="B1511:B1517"/>
    <mergeCell ref="B1518:B1523"/>
    <mergeCell ref="B1524:B1533"/>
    <mergeCell ref="B1534:B1545"/>
    <mergeCell ref="B1546:B1548"/>
    <mergeCell ref="B1549:B1555"/>
    <mergeCell ref="B1563:B1564"/>
    <mergeCell ref="B1566:B1573"/>
    <mergeCell ref="B1574:B1575"/>
    <mergeCell ref="B1576:B1582"/>
    <mergeCell ref="B1583:B1588"/>
    <mergeCell ref="B1589:B1598"/>
    <mergeCell ref="B1599:B1610"/>
    <mergeCell ref="B1611:B1613"/>
    <mergeCell ref="B1614:B1620"/>
    <mergeCell ref="B1628:B1629"/>
    <mergeCell ref="B1631:B1638"/>
    <mergeCell ref="B1639:B1640"/>
    <mergeCell ref="B1641:B1647"/>
    <mergeCell ref="B1648:B1653"/>
    <mergeCell ref="B1654:B1663"/>
    <mergeCell ref="B1664:B1675"/>
    <mergeCell ref="B1676:B1678"/>
    <mergeCell ref="B1679:B1685"/>
    <mergeCell ref="B1693:B1694"/>
    <mergeCell ref="B1696:B1703"/>
    <mergeCell ref="B1704:B1705"/>
    <mergeCell ref="B1706:B1712"/>
    <mergeCell ref="B1713:B1718"/>
    <mergeCell ref="B1719:B1728"/>
    <mergeCell ref="B1729:B1740"/>
    <mergeCell ref="B1741:B1743"/>
    <mergeCell ref="B1744:B1750"/>
    <mergeCell ref="B1758:B1759"/>
    <mergeCell ref="B1761:B1768"/>
    <mergeCell ref="B1769:B1770"/>
    <mergeCell ref="B1771:B1777"/>
    <mergeCell ref="B1778:B1783"/>
    <mergeCell ref="B1784:B1793"/>
    <mergeCell ref="B1794:B1805"/>
    <mergeCell ref="B1806:B1808"/>
    <mergeCell ref="B1809:B1815"/>
    <mergeCell ref="B1823:B1824"/>
    <mergeCell ref="B1826:B1833"/>
    <mergeCell ref="B1834:B1835"/>
    <mergeCell ref="B1836:B1842"/>
    <mergeCell ref="B1843:B1848"/>
    <mergeCell ref="B1849:B1858"/>
    <mergeCell ref="B1859:B1870"/>
    <mergeCell ref="B1871:B1873"/>
    <mergeCell ref="B1874:B1880"/>
    <mergeCell ref="B1888:B1889"/>
    <mergeCell ref="B1891:B1898"/>
    <mergeCell ref="B1899:B1900"/>
    <mergeCell ref="B1901:B1907"/>
    <mergeCell ref="B1908:B1913"/>
    <mergeCell ref="B1914:B1923"/>
    <mergeCell ref="B1924:B1935"/>
    <mergeCell ref="B1936:B1938"/>
    <mergeCell ref="B1939:B1945"/>
    <mergeCell ref="C3:C4"/>
    <mergeCell ref="C6:C13"/>
    <mergeCell ref="C14:C15"/>
    <mergeCell ref="C16:C22"/>
    <mergeCell ref="C23:C28"/>
    <mergeCell ref="C29:C38"/>
    <mergeCell ref="C39:C50"/>
    <mergeCell ref="C51:C53"/>
    <mergeCell ref="C54:C60"/>
    <mergeCell ref="C68:C69"/>
    <mergeCell ref="C71:C78"/>
    <mergeCell ref="C79:C80"/>
    <mergeCell ref="C81:C87"/>
    <mergeCell ref="C88:C93"/>
    <mergeCell ref="C94:C103"/>
    <mergeCell ref="C104:C115"/>
    <mergeCell ref="C116:C118"/>
    <mergeCell ref="C119:C125"/>
    <mergeCell ref="C133:C134"/>
    <mergeCell ref="C136:C143"/>
    <mergeCell ref="C144:C145"/>
    <mergeCell ref="C146:C152"/>
    <mergeCell ref="C153:C158"/>
    <mergeCell ref="C159:C168"/>
    <mergeCell ref="C169:C180"/>
    <mergeCell ref="C181:C183"/>
    <mergeCell ref="C184:C190"/>
    <mergeCell ref="C198:C199"/>
    <mergeCell ref="C201:C208"/>
    <mergeCell ref="C209:C210"/>
    <mergeCell ref="C211:C217"/>
    <mergeCell ref="C218:C223"/>
    <mergeCell ref="C224:C233"/>
    <mergeCell ref="C234:C245"/>
    <mergeCell ref="C246:C248"/>
    <mergeCell ref="C249:C255"/>
    <mergeCell ref="C263:C264"/>
    <mergeCell ref="C266:C273"/>
    <mergeCell ref="C274:C275"/>
    <mergeCell ref="C276:C282"/>
    <mergeCell ref="C283:C288"/>
    <mergeCell ref="C289:C298"/>
    <mergeCell ref="C299:C310"/>
    <mergeCell ref="C311:C313"/>
    <mergeCell ref="C314:C320"/>
    <mergeCell ref="C328:C329"/>
    <mergeCell ref="C331:C338"/>
    <mergeCell ref="C339:C340"/>
    <mergeCell ref="C341:C347"/>
    <mergeCell ref="C348:C353"/>
    <mergeCell ref="C354:C363"/>
    <mergeCell ref="C364:C375"/>
    <mergeCell ref="C376:C378"/>
    <mergeCell ref="C379:C385"/>
    <mergeCell ref="C393:C394"/>
    <mergeCell ref="C396:C403"/>
    <mergeCell ref="C404:C405"/>
    <mergeCell ref="C406:C412"/>
    <mergeCell ref="C413:C418"/>
    <mergeCell ref="C419:C428"/>
    <mergeCell ref="C429:C440"/>
    <mergeCell ref="C441:C443"/>
    <mergeCell ref="C444:C450"/>
    <mergeCell ref="C458:C459"/>
    <mergeCell ref="C461:C468"/>
    <mergeCell ref="C469:C470"/>
    <mergeCell ref="C471:C477"/>
    <mergeCell ref="C478:C483"/>
    <mergeCell ref="C484:C493"/>
    <mergeCell ref="C494:C505"/>
    <mergeCell ref="C506:C508"/>
    <mergeCell ref="C509:C515"/>
    <mergeCell ref="C523:C524"/>
    <mergeCell ref="C526:C533"/>
    <mergeCell ref="C534:C535"/>
    <mergeCell ref="C536:C542"/>
    <mergeCell ref="C543:C548"/>
    <mergeCell ref="C549:C558"/>
    <mergeCell ref="C559:C570"/>
    <mergeCell ref="C571:C573"/>
    <mergeCell ref="C574:C580"/>
    <mergeCell ref="C588:C589"/>
    <mergeCell ref="C591:C598"/>
    <mergeCell ref="C599:C600"/>
    <mergeCell ref="C601:C607"/>
    <mergeCell ref="C608:C613"/>
    <mergeCell ref="C614:C623"/>
    <mergeCell ref="C624:C635"/>
    <mergeCell ref="C636:C638"/>
    <mergeCell ref="C639:C645"/>
    <mergeCell ref="C653:C654"/>
    <mergeCell ref="C656:C663"/>
    <mergeCell ref="C664:C665"/>
    <mergeCell ref="C666:C672"/>
    <mergeCell ref="C673:C678"/>
    <mergeCell ref="C679:C688"/>
    <mergeCell ref="C689:C700"/>
    <mergeCell ref="C701:C703"/>
    <mergeCell ref="C704:C710"/>
    <mergeCell ref="C718:C719"/>
    <mergeCell ref="C721:C728"/>
    <mergeCell ref="C729:C730"/>
    <mergeCell ref="C731:C737"/>
    <mergeCell ref="C738:C743"/>
    <mergeCell ref="C744:C753"/>
    <mergeCell ref="C754:C765"/>
    <mergeCell ref="C766:C768"/>
    <mergeCell ref="C769:C775"/>
    <mergeCell ref="C783:C784"/>
    <mergeCell ref="C786:C793"/>
    <mergeCell ref="C794:C795"/>
    <mergeCell ref="C796:C802"/>
    <mergeCell ref="C803:C808"/>
    <mergeCell ref="C809:C818"/>
    <mergeCell ref="C819:C830"/>
    <mergeCell ref="C831:C833"/>
    <mergeCell ref="C834:C840"/>
    <mergeCell ref="C848:C849"/>
    <mergeCell ref="C851:C858"/>
    <mergeCell ref="C859:C860"/>
    <mergeCell ref="C861:C867"/>
    <mergeCell ref="C868:C873"/>
    <mergeCell ref="C874:C883"/>
    <mergeCell ref="C884:C895"/>
    <mergeCell ref="C896:C898"/>
    <mergeCell ref="C899:C905"/>
    <mergeCell ref="C913:C914"/>
    <mergeCell ref="C916:C923"/>
    <mergeCell ref="C924:C925"/>
    <mergeCell ref="C926:C932"/>
    <mergeCell ref="C933:C938"/>
    <mergeCell ref="C939:C948"/>
    <mergeCell ref="C949:C960"/>
    <mergeCell ref="C961:C963"/>
    <mergeCell ref="C964:C970"/>
    <mergeCell ref="C978:C979"/>
    <mergeCell ref="C981:C988"/>
    <mergeCell ref="C989:C990"/>
    <mergeCell ref="C991:C997"/>
    <mergeCell ref="C998:C1003"/>
    <mergeCell ref="C1004:C1013"/>
    <mergeCell ref="C1014:C1025"/>
    <mergeCell ref="C1026:C1028"/>
    <mergeCell ref="C1029:C1035"/>
    <mergeCell ref="C1043:C1044"/>
    <mergeCell ref="C1046:C1053"/>
    <mergeCell ref="C1054:C1055"/>
    <mergeCell ref="C1056:C1062"/>
    <mergeCell ref="C1063:C1068"/>
    <mergeCell ref="C1069:C1078"/>
    <mergeCell ref="C1079:C1090"/>
    <mergeCell ref="C1091:C1093"/>
    <mergeCell ref="C1094:C1100"/>
    <mergeCell ref="C1108:C1109"/>
    <mergeCell ref="C1111:C1118"/>
    <mergeCell ref="C1119:C1120"/>
    <mergeCell ref="C1121:C1127"/>
    <mergeCell ref="C1128:C1133"/>
    <mergeCell ref="C1134:C1143"/>
    <mergeCell ref="C1144:C1155"/>
    <mergeCell ref="C1156:C1158"/>
    <mergeCell ref="C1159:C1165"/>
    <mergeCell ref="C1173:C1174"/>
    <mergeCell ref="C1176:C1183"/>
    <mergeCell ref="C1184:C1185"/>
    <mergeCell ref="C1186:C1192"/>
    <mergeCell ref="C1193:C1198"/>
    <mergeCell ref="C1199:C1208"/>
    <mergeCell ref="C1209:C1220"/>
    <mergeCell ref="C1221:C1223"/>
    <mergeCell ref="C1224:C1230"/>
    <mergeCell ref="C1238:C1239"/>
    <mergeCell ref="C1241:C1248"/>
    <mergeCell ref="C1249:C1250"/>
    <mergeCell ref="C1251:C1257"/>
    <mergeCell ref="C1258:C1263"/>
    <mergeCell ref="C1264:C1273"/>
    <mergeCell ref="C1274:C1285"/>
    <mergeCell ref="C1286:C1288"/>
    <mergeCell ref="C1289:C1295"/>
    <mergeCell ref="C1303:C1304"/>
    <mergeCell ref="C1306:C1313"/>
    <mergeCell ref="C1314:C1315"/>
    <mergeCell ref="C1316:C1322"/>
    <mergeCell ref="C1323:C1328"/>
    <mergeCell ref="C1329:C1338"/>
    <mergeCell ref="C1339:C1350"/>
    <mergeCell ref="C1351:C1353"/>
    <mergeCell ref="C1354:C1360"/>
    <mergeCell ref="C1368:C1369"/>
    <mergeCell ref="C1371:C1378"/>
    <mergeCell ref="C1379:C1380"/>
    <mergeCell ref="C1381:C1387"/>
    <mergeCell ref="C1388:C1393"/>
    <mergeCell ref="C1394:C1403"/>
    <mergeCell ref="C1404:C1415"/>
    <mergeCell ref="C1416:C1418"/>
    <mergeCell ref="C1419:C1425"/>
    <mergeCell ref="C1433:C1434"/>
    <mergeCell ref="C1436:C1443"/>
    <mergeCell ref="C1444:C1445"/>
    <mergeCell ref="C1446:C1452"/>
    <mergeCell ref="C1453:C1458"/>
    <mergeCell ref="C1459:C1468"/>
    <mergeCell ref="C1469:C1480"/>
    <mergeCell ref="C1481:C1483"/>
    <mergeCell ref="C1484:C1490"/>
    <mergeCell ref="C1498:C1499"/>
    <mergeCell ref="C1501:C1508"/>
    <mergeCell ref="C1509:C1510"/>
    <mergeCell ref="C1511:C1517"/>
    <mergeCell ref="C1518:C1523"/>
    <mergeCell ref="C1524:C1533"/>
    <mergeCell ref="C1534:C1545"/>
    <mergeCell ref="C1546:C1548"/>
    <mergeCell ref="C1549:C1555"/>
    <mergeCell ref="C1563:C1564"/>
    <mergeCell ref="C1566:C1573"/>
    <mergeCell ref="C1574:C1575"/>
    <mergeCell ref="C1576:C1582"/>
    <mergeCell ref="C1583:C1588"/>
    <mergeCell ref="C1589:C1598"/>
    <mergeCell ref="C1599:C1610"/>
    <mergeCell ref="C1611:C1613"/>
    <mergeCell ref="C1614:C1620"/>
    <mergeCell ref="C1628:C1629"/>
    <mergeCell ref="C1631:C1638"/>
    <mergeCell ref="C1639:C1640"/>
    <mergeCell ref="C1641:C1647"/>
    <mergeCell ref="C1648:C1653"/>
    <mergeCell ref="C1654:C1663"/>
    <mergeCell ref="C1664:C1675"/>
    <mergeCell ref="C1676:C1678"/>
    <mergeCell ref="C1679:C1685"/>
    <mergeCell ref="C1693:C1694"/>
    <mergeCell ref="C1696:C1703"/>
    <mergeCell ref="C1704:C1705"/>
    <mergeCell ref="C1706:C1712"/>
    <mergeCell ref="C1713:C1718"/>
    <mergeCell ref="C1719:C1728"/>
    <mergeCell ref="C1729:C1740"/>
    <mergeCell ref="C1741:C1743"/>
    <mergeCell ref="C1744:C1750"/>
    <mergeCell ref="C1758:C1759"/>
    <mergeCell ref="C1761:C1768"/>
    <mergeCell ref="C1769:C1770"/>
    <mergeCell ref="C1771:C1777"/>
    <mergeCell ref="C1778:C1783"/>
    <mergeCell ref="C1784:C1793"/>
    <mergeCell ref="C1794:C1805"/>
    <mergeCell ref="C1806:C1808"/>
    <mergeCell ref="C1809:C1815"/>
    <mergeCell ref="C1823:C1824"/>
    <mergeCell ref="C1826:C1833"/>
    <mergeCell ref="C1834:C1835"/>
    <mergeCell ref="C1836:C1842"/>
    <mergeCell ref="C1843:C1848"/>
    <mergeCell ref="C1849:C1858"/>
    <mergeCell ref="C1859:C1870"/>
    <mergeCell ref="C1871:C1873"/>
    <mergeCell ref="C1874:C1880"/>
    <mergeCell ref="C1888:C1889"/>
    <mergeCell ref="C1891:C1898"/>
    <mergeCell ref="C1899:C1900"/>
    <mergeCell ref="C1901:C1907"/>
    <mergeCell ref="C1908:C1913"/>
    <mergeCell ref="C1914:C1923"/>
    <mergeCell ref="C1924:C1935"/>
    <mergeCell ref="C1936:C1938"/>
    <mergeCell ref="C1939:C1945"/>
    <mergeCell ref="D3:D4"/>
    <mergeCell ref="D6:D7"/>
    <mergeCell ref="D8:D13"/>
    <mergeCell ref="D14:D15"/>
    <mergeCell ref="D16:D17"/>
    <mergeCell ref="D18:D22"/>
    <mergeCell ref="D23:D24"/>
    <mergeCell ref="D25:D26"/>
    <mergeCell ref="D27:D28"/>
    <mergeCell ref="D29:D32"/>
    <mergeCell ref="D33:D34"/>
    <mergeCell ref="D35:D36"/>
    <mergeCell ref="D37:D38"/>
    <mergeCell ref="D39:D40"/>
    <mergeCell ref="D41:D42"/>
    <mergeCell ref="D43:D44"/>
    <mergeCell ref="D45:D46"/>
    <mergeCell ref="D47:D50"/>
    <mergeCell ref="D52:D53"/>
    <mergeCell ref="D55:D59"/>
    <mergeCell ref="D68:D69"/>
    <mergeCell ref="D71:D72"/>
    <mergeCell ref="D73:D78"/>
    <mergeCell ref="D79:D80"/>
    <mergeCell ref="D81:D82"/>
    <mergeCell ref="D83:D87"/>
    <mergeCell ref="D88:D89"/>
    <mergeCell ref="D90:D91"/>
    <mergeCell ref="D92:D93"/>
    <mergeCell ref="D94:D97"/>
    <mergeCell ref="D98:D99"/>
    <mergeCell ref="D100:D101"/>
    <mergeCell ref="D102:D103"/>
    <mergeCell ref="D104:D105"/>
    <mergeCell ref="D106:D107"/>
    <mergeCell ref="D108:D109"/>
    <mergeCell ref="D110:D111"/>
    <mergeCell ref="D112:D115"/>
    <mergeCell ref="D117:D118"/>
    <mergeCell ref="D119:D124"/>
    <mergeCell ref="D133:D134"/>
    <mergeCell ref="D136:D137"/>
    <mergeCell ref="D138:D143"/>
    <mergeCell ref="D144:D145"/>
    <mergeCell ref="D146:D147"/>
    <mergeCell ref="D148:D152"/>
    <mergeCell ref="D153:D154"/>
    <mergeCell ref="D155:D156"/>
    <mergeCell ref="D157:D158"/>
    <mergeCell ref="D159:D162"/>
    <mergeCell ref="D163:D164"/>
    <mergeCell ref="D165:D166"/>
    <mergeCell ref="D167:D168"/>
    <mergeCell ref="D169:D170"/>
    <mergeCell ref="D171:D172"/>
    <mergeCell ref="D173:D174"/>
    <mergeCell ref="D175:D176"/>
    <mergeCell ref="D177:D180"/>
    <mergeCell ref="D182:D183"/>
    <mergeCell ref="D184:D189"/>
    <mergeCell ref="D198:D199"/>
    <mergeCell ref="D201:D202"/>
    <mergeCell ref="D203:D208"/>
    <mergeCell ref="D209:D210"/>
    <mergeCell ref="D211:D212"/>
    <mergeCell ref="D213:D217"/>
    <mergeCell ref="D218:D219"/>
    <mergeCell ref="D220:D221"/>
    <mergeCell ref="D222:D223"/>
    <mergeCell ref="D224:D227"/>
    <mergeCell ref="D228:D229"/>
    <mergeCell ref="D230:D231"/>
    <mergeCell ref="D232:D233"/>
    <mergeCell ref="D234:D235"/>
    <mergeCell ref="D236:D237"/>
    <mergeCell ref="D238:D239"/>
    <mergeCell ref="D240:D241"/>
    <mergeCell ref="D242:D245"/>
    <mergeCell ref="D247:D248"/>
    <mergeCell ref="D249:D254"/>
    <mergeCell ref="D263:D264"/>
    <mergeCell ref="D266:D267"/>
    <mergeCell ref="D268:D273"/>
    <mergeCell ref="D274:D275"/>
    <mergeCell ref="D276:D277"/>
    <mergeCell ref="D278:D282"/>
    <mergeCell ref="D283:D284"/>
    <mergeCell ref="D285:D286"/>
    <mergeCell ref="D287:D288"/>
    <mergeCell ref="D289:D292"/>
    <mergeCell ref="D293:D294"/>
    <mergeCell ref="D295:D296"/>
    <mergeCell ref="D297:D298"/>
    <mergeCell ref="D299:D300"/>
    <mergeCell ref="D301:D302"/>
    <mergeCell ref="D303:D304"/>
    <mergeCell ref="D305:D306"/>
    <mergeCell ref="D307:D310"/>
    <mergeCell ref="D312:D313"/>
    <mergeCell ref="D314:D319"/>
    <mergeCell ref="D328:D329"/>
    <mergeCell ref="D331:D332"/>
    <mergeCell ref="D333:D338"/>
    <mergeCell ref="D339:D340"/>
    <mergeCell ref="D341:D342"/>
    <mergeCell ref="D343:D347"/>
    <mergeCell ref="D348:D349"/>
    <mergeCell ref="D350:D351"/>
    <mergeCell ref="D352:D353"/>
    <mergeCell ref="D354:D357"/>
    <mergeCell ref="D358:D359"/>
    <mergeCell ref="D360:D361"/>
    <mergeCell ref="D362:D363"/>
    <mergeCell ref="D364:D365"/>
    <mergeCell ref="D366:D367"/>
    <mergeCell ref="D368:D369"/>
    <mergeCell ref="D370:D371"/>
    <mergeCell ref="D372:D375"/>
    <mergeCell ref="D377:D378"/>
    <mergeCell ref="D379:D384"/>
    <mergeCell ref="D393:D394"/>
    <mergeCell ref="D396:D397"/>
    <mergeCell ref="D398:D403"/>
    <mergeCell ref="D404:D405"/>
    <mergeCell ref="D406:D407"/>
    <mergeCell ref="D408:D412"/>
    <mergeCell ref="D413:D414"/>
    <mergeCell ref="D415:D416"/>
    <mergeCell ref="D417:D418"/>
    <mergeCell ref="D419:D422"/>
    <mergeCell ref="D423:D424"/>
    <mergeCell ref="D425:D426"/>
    <mergeCell ref="D427:D428"/>
    <mergeCell ref="D429:D430"/>
    <mergeCell ref="D431:D432"/>
    <mergeCell ref="D433:D434"/>
    <mergeCell ref="D435:D436"/>
    <mergeCell ref="D437:D440"/>
    <mergeCell ref="D442:D443"/>
    <mergeCell ref="D444:D449"/>
    <mergeCell ref="D458:D459"/>
    <mergeCell ref="D461:D462"/>
    <mergeCell ref="D463:D468"/>
    <mergeCell ref="D469:D470"/>
    <mergeCell ref="D471:D472"/>
    <mergeCell ref="D473:D477"/>
    <mergeCell ref="D478:D479"/>
    <mergeCell ref="D480:D481"/>
    <mergeCell ref="D482:D483"/>
    <mergeCell ref="D484:D487"/>
    <mergeCell ref="D488:D489"/>
    <mergeCell ref="D490:D491"/>
    <mergeCell ref="D492:D493"/>
    <mergeCell ref="D494:D495"/>
    <mergeCell ref="D496:D497"/>
    <mergeCell ref="D498:D499"/>
    <mergeCell ref="D500:D501"/>
    <mergeCell ref="D502:D505"/>
    <mergeCell ref="D507:D508"/>
    <mergeCell ref="D509:D514"/>
    <mergeCell ref="D523:D524"/>
    <mergeCell ref="D526:D527"/>
    <mergeCell ref="D528:D533"/>
    <mergeCell ref="D534:D535"/>
    <mergeCell ref="D536:D537"/>
    <mergeCell ref="D538:D542"/>
    <mergeCell ref="D543:D544"/>
    <mergeCell ref="D545:D546"/>
    <mergeCell ref="D547:D548"/>
    <mergeCell ref="D549:D552"/>
    <mergeCell ref="D553:D554"/>
    <mergeCell ref="D555:D556"/>
    <mergeCell ref="D557:D558"/>
    <mergeCell ref="D559:D560"/>
    <mergeCell ref="D561:D562"/>
    <mergeCell ref="D563:D564"/>
    <mergeCell ref="D565:D566"/>
    <mergeCell ref="D567:D570"/>
    <mergeCell ref="D572:D573"/>
    <mergeCell ref="D575:D579"/>
    <mergeCell ref="D588:D589"/>
    <mergeCell ref="D591:D592"/>
    <mergeCell ref="D593:D598"/>
    <mergeCell ref="D599:D600"/>
    <mergeCell ref="D601:D602"/>
    <mergeCell ref="D603:D607"/>
    <mergeCell ref="D608:D609"/>
    <mergeCell ref="D610:D611"/>
    <mergeCell ref="D612:D613"/>
    <mergeCell ref="D614:D617"/>
    <mergeCell ref="D618:D619"/>
    <mergeCell ref="D620:D621"/>
    <mergeCell ref="D622:D623"/>
    <mergeCell ref="D624:D625"/>
    <mergeCell ref="D626:D627"/>
    <mergeCell ref="D628:D629"/>
    <mergeCell ref="D630:D631"/>
    <mergeCell ref="D632:D635"/>
    <mergeCell ref="D637:D638"/>
    <mergeCell ref="D640:D644"/>
    <mergeCell ref="D653:D654"/>
    <mergeCell ref="D656:D657"/>
    <mergeCell ref="D658:D663"/>
    <mergeCell ref="D664:D665"/>
    <mergeCell ref="D666:D667"/>
    <mergeCell ref="D668:D672"/>
    <mergeCell ref="D673:D674"/>
    <mergeCell ref="D675:D676"/>
    <mergeCell ref="D677:D678"/>
    <mergeCell ref="D679:D682"/>
    <mergeCell ref="D683:D684"/>
    <mergeCell ref="D685:D686"/>
    <mergeCell ref="D687:D688"/>
    <mergeCell ref="D689:D690"/>
    <mergeCell ref="D691:D692"/>
    <mergeCell ref="D693:D694"/>
    <mergeCell ref="D695:D696"/>
    <mergeCell ref="D697:D700"/>
    <mergeCell ref="D702:D703"/>
    <mergeCell ref="D705:D709"/>
    <mergeCell ref="D718:D719"/>
    <mergeCell ref="D721:D722"/>
    <mergeCell ref="D723:D728"/>
    <mergeCell ref="D729:D730"/>
    <mergeCell ref="D731:D732"/>
    <mergeCell ref="D733:D737"/>
    <mergeCell ref="D738:D739"/>
    <mergeCell ref="D740:D741"/>
    <mergeCell ref="D742:D743"/>
    <mergeCell ref="D744:D747"/>
    <mergeCell ref="D748:D749"/>
    <mergeCell ref="D750:D751"/>
    <mergeCell ref="D752:D753"/>
    <mergeCell ref="D754:D755"/>
    <mergeCell ref="D756:D757"/>
    <mergeCell ref="D758:D759"/>
    <mergeCell ref="D760:D761"/>
    <mergeCell ref="D762:D765"/>
    <mergeCell ref="D767:D768"/>
    <mergeCell ref="D770:D774"/>
    <mergeCell ref="D783:D784"/>
    <mergeCell ref="D786:D787"/>
    <mergeCell ref="D788:D793"/>
    <mergeCell ref="D794:D795"/>
    <mergeCell ref="D796:D797"/>
    <mergeCell ref="D798:D802"/>
    <mergeCell ref="D803:D804"/>
    <mergeCell ref="D805:D806"/>
    <mergeCell ref="D807:D808"/>
    <mergeCell ref="D809:D812"/>
    <mergeCell ref="D813:D814"/>
    <mergeCell ref="D815:D816"/>
    <mergeCell ref="D817:D818"/>
    <mergeCell ref="D819:D820"/>
    <mergeCell ref="D821:D822"/>
    <mergeCell ref="D823:D824"/>
    <mergeCell ref="D825:D826"/>
    <mergeCell ref="D827:D830"/>
    <mergeCell ref="D832:D833"/>
    <mergeCell ref="D835:D839"/>
    <mergeCell ref="D848:D849"/>
    <mergeCell ref="D851:D852"/>
    <mergeCell ref="D853:D858"/>
    <mergeCell ref="D859:D860"/>
    <mergeCell ref="D861:D862"/>
    <mergeCell ref="D863:D867"/>
    <mergeCell ref="D868:D869"/>
    <mergeCell ref="D870:D871"/>
    <mergeCell ref="D872:D873"/>
    <mergeCell ref="D874:D877"/>
    <mergeCell ref="D878:D879"/>
    <mergeCell ref="D880:D881"/>
    <mergeCell ref="D882:D883"/>
    <mergeCell ref="D884:D885"/>
    <mergeCell ref="D886:D887"/>
    <mergeCell ref="D888:D889"/>
    <mergeCell ref="D890:D891"/>
    <mergeCell ref="D892:D895"/>
    <mergeCell ref="D897:D898"/>
    <mergeCell ref="D900:D904"/>
    <mergeCell ref="D913:D914"/>
    <mergeCell ref="D916:D917"/>
    <mergeCell ref="D918:D923"/>
    <mergeCell ref="D924:D925"/>
    <mergeCell ref="D926:D927"/>
    <mergeCell ref="D928:D932"/>
    <mergeCell ref="D933:D934"/>
    <mergeCell ref="D935:D936"/>
    <mergeCell ref="D937:D938"/>
    <mergeCell ref="D939:D942"/>
    <mergeCell ref="D943:D944"/>
    <mergeCell ref="D945:D946"/>
    <mergeCell ref="D947:D948"/>
    <mergeCell ref="D949:D950"/>
    <mergeCell ref="D951:D952"/>
    <mergeCell ref="D953:D954"/>
    <mergeCell ref="D955:D956"/>
    <mergeCell ref="D957:D960"/>
    <mergeCell ref="D962:D963"/>
    <mergeCell ref="D965:D969"/>
    <mergeCell ref="D978:D979"/>
    <mergeCell ref="D981:D982"/>
    <mergeCell ref="D983:D988"/>
    <mergeCell ref="D989:D990"/>
    <mergeCell ref="D991:D992"/>
    <mergeCell ref="D993:D997"/>
    <mergeCell ref="D998:D999"/>
    <mergeCell ref="D1000:D1001"/>
    <mergeCell ref="D1002:D1003"/>
    <mergeCell ref="D1004:D1007"/>
    <mergeCell ref="D1008:D1009"/>
    <mergeCell ref="D1010:D1011"/>
    <mergeCell ref="D1012:D1013"/>
    <mergeCell ref="D1014:D1015"/>
    <mergeCell ref="D1016:D1017"/>
    <mergeCell ref="D1018:D1019"/>
    <mergeCell ref="D1020:D1021"/>
    <mergeCell ref="D1022:D1025"/>
    <mergeCell ref="D1027:D1028"/>
    <mergeCell ref="D1030:D1034"/>
    <mergeCell ref="D1043:D1044"/>
    <mergeCell ref="D1046:D1047"/>
    <mergeCell ref="D1048:D1053"/>
    <mergeCell ref="D1054:D1055"/>
    <mergeCell ref="D1056:D1057"/>
    <mergeCell ref="D1058:D1062"/>
    <mergeCell ref="D1063:D1064"/>
    <mergeCell ref="D1065:D1066"/>
    <mergeCell ref="D1067:D1068"/>
    <mergeCell ref="D1069:D1072"/>
    <mergeCell ref="D1073:D1074"/>
    <mergeCell ref="D1075:D1076"/>
    <mergeCell ref="D1077:D1078"/>
    <mergeCell ref="D1079:D1080"/>
    <mergeCell ref="D1081:D1082"/>
    <mergeCell ref="D1083:D1084"/>
    <mergeCell ref="D1085:D1086"/>
    <mergeCell ref="D1087:D1090"/>
    <mergeCell ref="D1092:D1093"/>
    <mergeCell ref="D1095:D1099"/>
    <mergeCell ref="D1108:D1109"/>
    <mergeCell ref="D1111:D1112"/>
    <mergeCell ref="D1113:D1118"/>
    <mergeCell ref="D1119:D1120"/>
    <mergeCell ref="D1121:D1122"/>
    <mergeCell ref="D1123:D1127"/>
    <mergeCell ref="D1128:D1129"/>
    <mergeCell ref="D1130:D1131"/>
    <mergeCell ref="D1132:D1133"/>
    <mergeCell ref="D1134:D1137"/>
    <mergeCell ref="D1138:D1139"/>
    <mergeCell ref="D1140:D1141"/>
    <mergeCell ref="D1142:D1143"/>
    <mergeCell ref="D1144:D1145"/>
    <mergeCell ref="D1146:D1147"/>
    <mergeCell ref="D1148:D1149"/>
    <mergeCell ref="D1150:D1151"/>
    <mergeCell ref="D1152:D1155"/>
    <mergeCell ref="D1157:D1158"/>
    <mergeCell ref="D1160:D1164"/>
    <mergeCell ref="D1173:D1174"/>
    <mergeCell ref="D1176:D1177"/>
    <mergeCell ref="D1178:D1183"/>
    <mergeCell ref="D1184:D1185"/>
    <mergeCell ref="D1186:D1187"/>
    <mergeCell ref="D1188:D1192"/>
    <mergeCell ref="D1193:D1194"/>
    <mergeCell ref="D1195:D1196"/>
    <mergeCell ref="D1197:D1198"/>
    <mergeCell ref="D1199:D1202"/>
    <mergeCell ref="D1203:D1204"/>
    <mergeCell ref="D1205:D1206"/>
    <mergeCell ref="D1207:D1208"/>
    <mergeCell ref="D1209:D1210"/>
    <mergeCell ref="D1211:D1212"/>
    <mergeCell ref="D1213:D1214"/>
    <mergeCell ref="D1215:D1216"/>
    <mergeCell ref="D1217:D1220"/>
    <mergeCell ref="D1222:D1223"/>
    <mergeCell ref="D1225:D1229"/>
    <mergeCell ref="D1238:D1239"/>
    <mergeCell ref="D1241:D1242"/>
    <mergeCell ref="D1243:D1248"/>
    <mergeCell ref="D1249:D1250"/>
    <mergeCell ref="D1251:D1252"/>
    <mergeCell ref="D1253:D1257"/>
    <mergeCell ref="D1258:D1259"/>
    <mergeCell ref="D1260:D1261"/>
    <mergeCell ref="D1262:D1263"/>
    <mergeCell ref="D1264:D1267"/>
    <mergeCell ref="D1268:D1269"/>
    <mergeCell ref="D1270:D1271"/>
    <mergeCell ref="D1272:D1273"/>
    <mergeCell ref="D1274:D1275"/>
    <mergeCell ref="D1276:D1277"/>
    <mergeCell ref="D1278:D1279"/>
    <mergeCell ref="D1280:D1281"/>
    <mergeCell ref="D1282:D1285"/>
    <mergeCell ref="D1287:D1288"/>
    <mergeCell ref="D1290:D1294"/>
    <mergeCell ref="D1303:D1304"/>
    <mergeCell ref="D1306:D1307"/>
    <mergeCell ref="D1308:D1313"/>
    <mergeCell ref="D1314:D1315"/>
    <mergeCell ref="D1316:D1317"/>
    <mergeCell ref="D1318:D1322"/>
    <mergeCell ref="D1323:D1324"/>
    <mergeCell ref="D1325:D1326"/>
    <mergeCell ref="D1327:D1328"/>
    <mergeCell ref="D1329:D1332"/>
    <mergeCell ref="D1333:D1334"/>
    <mergeCell ref="D1335:D1336"/>
    <mergeCell ref="D1337:D1338"/>
    <mergeCell ref="D1339:D1340"/>
    <mergeCell ref="D1341:D1342"/>
    <mergeCell ref="D1343:D1344"/>
    <mergeCell ref="D1345:D1346"/>
    <mergeCell ref="D1347:D1350"/>
    <mergeCell ref="D1352:D1353"/>
    <mergeCell ref="D1355:D1359"/>
    <mergeCell ref="D1368:D1369"/>
    <mergeCell ref="D1371:D1372"/>
    <mergeCell ref="D1373:D1378"/>
    <mergeCell ref="D1379:D1380"/>
    <mergeCell ref="D1381:D1382"/>
    <mergeCell ref="D1383:D1387"/>
    <mergeCell ref="D1388:D1389"/>
    <mergeCell ref="D1390:D1391"/>
    <mergeCell ref="D1392:D1393"/>
    <mergeCell ref="D1394:D1397"/>
    <mergeCell ref="D1398:D1399"/>
    <mergeCell ref="D1400:D1401"/>
    <mergeCell ref="D1402:D1403"/>
    <mergeCell ref="D1404:D1405"/>
    <mergeCell ref="D1406:D1407"/>
    <mergeCell ref="D1408:D1409"/>
    <mergeCell ref="D1410:D1411"/>
    <mergeCell ref="D1412:D1415"/>
    <mergeCell ref="D1417:D1418"/>
    <mergeCell ref="D1420:D1424"/>
    <mergeCell ref="D1433:D1434"/>
    <mergeCell ref="D1436:D1437"/>
    <mergeCell ref="D1438:D1443"/>
    <mergeCell ref="D1444:D1445"/>
    <mergeCell ref="D1446:D1447"/>
    <mergeCell ref="D1448:D1452"/>
    <mergeCell ref="D1453:D1454"/>
    <mergeCell ref="D1455:D1456"/>
    <mergeCell ref="D1457:D1458"/>
    <mergeCell ref="D1459:D1462"/>
    <mergeCell ref="D1463:D1464"/>
    <mergeCell ref="D1465:D1466"/>
    <mergeCell ref="D1467:D1468"/>
    <mergeCell ref="D1469:D1470"/>
    <mergeCell ref="D1471:D1472"/>
    <mergeCell ref="D1473:D1474"/>
    <mergeCell ref="D1475:D1476"/>
    <mergeCell ref="D1477:D1480"/>
    <mergeCell ref="D1482:D1483"/>
    <mergeCell ref="D1485:D1489"/>
    <mergeCell ref="D1498:D1499"/>
    <mergeCell ref="D1501:D1502"/>
    <mergeCell ref="D1503:D1508"/>
    <mergeCell ref="D1509:D1510"/>
    <mergeCell ref="D1511:D1512"/>
    <mergeCell ref="D1513:D1517"/>
    <mergeCell ref="D1518:D1519"/>
    <mergeCell ref="D1520:D1521"/>
    <mergeCell ref="D1522:D1523"/>
    <mergeCell ref="D1524:D1527"/>
    <mergeCell ref="D1528:D1529"/>
    <mergeCell ref="D1530:D1531"/>
    <mergeCell ref="D1532:D1533"/>
    <mergeCell ref="D1534:D1535"/>
    <mergeCell ref="D1536:D1537"/>
    <mergeCell ref="D1538:D1539"/>
    <mergeCell ref="D1540:D1541"/>
    <mergeCell ref="D1542:D1545"/>
    <mergeCell ref="D1547:D1548"/>
    <mergeCell ref="D1550:D1554"/>
    <mergeCell ref="D1563:D1564"/>
    <mergeCell ref="D1566:D1567"/>
    <mergeCell ref="D1568:D1573"/>
    <mergeCell ref="D1574:D1575"/>
    <mergeCell ref="D1576:D1577"/>
    <mergeCell ref="D1578:D1582"/>
    <mergeCell ref="D1583:D1584"/>
    <mergeCell ref="D1585:D1586"/>
    <mergeCell ref="D1587:D1588"/>
    <mergeCell ref="D1589:D1592"/>
    <mergeCell ref="D1593:D1594"/>
    <mergeCell ref="D1595:D1596"/>
    <mergeCell ref="D1597:D1598"/>
    <mergeCell ref="D1599:D1600"/>
    <mergeCell ref="D1601:D1602"/>
    <mergeCell ref="D1603:D1604"/>
    <mergeCell ref="D1605:D1606"/>
    <mergeCell ref="D1607:D1610"/>
    <mergeCell ref="D1612:D1613"/>
    <mergeCell ref="D1615:D1619"/>
    <mergeCell ref="D1628:D1629"/>
    <mergeCell ref="D1631:D1632"/>
    <mergeCell ref="D1633:D1638"/>
    <mergeCell ref="D1639:D1640"/>
    <mergeCell ref="D1641:D1642"/>
    <mergeCell ref="D1643:D1647"/>
    <mergeCell ref="D1648:D1649"/>
    <mergeCell ref="D1650:D1651"/>
    <mergeCell ref="D1652:D1653"/>
    <mergeCell ref="D1654:D1657"/>
    <mergeCell ref="D1658:D1659"/>
    <mergeCell ref="D1660:D1661"/>
    <mergeCell ref="D1662:D1663"/>
    <mergeCell ref="D1664:D1665"/>
    <mergeCell ref="D1666:D1667"/>
    <mergeCell ref="D1668:D1669"/>
    <mergeCell ref="D1670:D1671"/>
    <mergeCell ref="D1672:D1675"/>
    <mergeCell ref="D1677:D1678"/>
    <mergeCell ref="D1680:D1684"/>
    <mergeCell ref="D1693:D1694"/>
    <mergeCell ref="D1696:D1697"/>
    <mergeCell ref="D1698:D1703"/>
    <mergeCell ref="D1704:D1705"/>
    <mergeCell ref="D1706:D1707"/>
    <mergeCell ref="D1708:D1712"/>
    <mergeCell ref="D1713:D1714"/>
    <mergeCell ref="D1715:D1716"/>
    <mergeCell ref="D1717:D1718"/>
    <mergeCell ref="D1719:D1722"/>
    <mergeCell ref="D1723:D1724"/>
    <mergeCell ref="D1725:D1726"/>
    <mergeCell ref="D1727:D1728"/>
    <mergeCell ref="D1729:D1730"/>
    <mergeCell ref="D1731:D1732"/>
    <mergeCell ref="D1733:D1734"/>
    <mergeCell ref="D1735:D1736"/>
    <mergeCell ref="D1737:D1740"/>
    <mergeCell ref="D1742:D1743"/>
    <mergeCell ref="D1745:D1749"/>
    <mergeCell ref="D1758:D1759"/>
    <mergeCell ref="D1761:D1762"/>
    <mergeCell ref="D1763:D1768"/>
    <mergeCell ref="D1769:D1770"/>
    <mergeCell ref="D1771:D1772"/>
    <mergeCell ref="D1773:D1777"/>
    <mergeCell ref="D1778:D1779"/>
    <mergeCell ref="D1780:D1781"/>
    <mergeCell ref="D1782:D1783"/>
    <mergeCell ref="D1784:D1787"/>
    <mergeCell ref="D1788:D1789"/>
    <mergeCell ref="D1790:D1791"/>
    <mergeCell ref="D1792:D1793"/>
    <mergeCell ref="D1794:D1795"/>
    <mergeCell ref="D1796:D1797"/>
    <mergeCell ref="D1798:D1799"/>
    <mergeCell ref="D1800:D1801"/>
    <mergeCell ref="D1802:D1805"/>
    <mergeCell ref="D1807:D1808"/>
    <mergeCell ref="D1810:D1814"/>
    <mergeCell ref="D1823:D1824"/>
    <mergeCell ref="D1826:D1827"/>
    <mergeCell ref="D1828:D1833"/>
    <mergeCell ref="D1834:D1835"/>
    <mergeCell ref="D1836:D1837"/>
    <mergeCell ref="D1838:D1842"/>
    <mergeCell ref="D1843:D1844"/>
    <mergeCell ref="D1845:D1846"/>
    <mergeCell ref="D1847:D1848"/>
    <mergeCell ref="D1849:D1852"/>
    <mergeCell ref="D1853:D1854"/>
    <mergeCell ref="D1855:D1856"/>
    <mergeCell ref="D1857:D1858"/>
    <mergeCell ref="D1859:D1860"/>
    <mergeCell ref="D1861:D1862"/>
    <mergeCell ref="D1863:D1864"/>
    <mergeCell ref="D1865:D1866"/>
    <mergeCell ref="D1867:D1870"/>
    <mergeCell ref="D1872:D1873"/>
    <mergeCell ref="D1875:D1879"/>
    <mergeCell ref="D1888:D1889"/>
    <mergeCell ref="D1891:D1892"/>
    <mergeCell ref="D1893:D1898"/>
    <mergeCell ref="D1899:D1900"/>
    <mergeCell ref="D1901:D1902"/>
    <mergeCell ref="D1903:D1907"/>
    <mergeCell ref="D1908:D1909"/>
    <mergeCell ref="D1910:D1911"/>
    <mergeCell ref="D1912:D1913"/>
    <mergeCell ref="D1914:D1917"/>
    <mergeCell ref="D1918:D1919"/>
    <mergeCell ref="D1920:D1921"/>
    <mergeCell ref="D1922:D1923"/>
    <mergeCell ref="D1924:D1925"/>
    <mergeCell ref="D1926:D1927"/>
    <mergeCell ref="D1928:D1929"/>
    <mergeCell ref="D1930:D1931"/>
    <mergeCell ref="D1932:D1935"/>
    <mergeCell ref="D1937:D1938"/>
    <mergeCell ref="D1940:D1944"/>
    <mergeCell ref="E3:E4"/>
    <mergeCell ref="E6:E7"/>
    <mergeCell ref="E8:E13"/>
    <mergeCell ref="E14:E15"/>
    <mergeCell ref="E16:E17"/>
    <mergeCell ref="E18:E22"/>
    <mergeCell ref="E23:E24"/>
    <mergeCell ref="E25:E26"/>
    <mergeCell ref="E27:E28"/>
    <mergeCell ref="E33:E34"/>
    <mergeCell ref="E35:E36"/>
    <mergeCell ref="E37:E38"/>
    <mergeCell ref="E39:E40"/>
    <mergeCell ref="E41:E42"/>
    <mergeCell ref="E43:E44"/>
    <mergeCell ref="E45:E46"/>
    <mergeCell ref="E52:E53"/>
    <mergeCell ref="E68:E69"/>
    <mergeCell ref="E71:E72"/>
    <mergeCell ref="E73:E78"/>
    <mergeCell ref="E79:E80"/>
    <mergeCell ref="E81:E82"/>
    <mergeCell ref="E83:E87"/>
    <mergeCell ref="E88:E89"/>
    <mergeCell ref="E90:E91"/>
    <mergeCell ref="E92:E93"/>
    <mergeCell ref="E98:E99"/>
    <mergeCell ref="E100:E101"/>
    <mergeCell ref="E102:E103"/>
    <mergeCell ref="E104:E105"/>
    <mergeCell ref="E106:E107"/>
    <mergeCell ref="E108:E109"/>
    <mergeCell ref="E110:E111"/>
    <mergeCell ref="E117:E118"/>
    <mergeCell ref="E133:E134"/>
    <mergeCell ref="E136:E137"/>
    <mergeCell ref="E138:E143"/>
    <mergeCell ref="E144:E145"/>
    <mergeCell ref="E146:E147"/>
    <mergeCell ref="E148:E152"/>
    <mergeCell ref="E153:E154"/>
    <mergeCell ref="E155:E156"/>
    <mergeCell ref="E157:E158"/>
    <mergeCell ref="E163:E164"/>
    <mergeCell ref="E165:E166"/>
    <mergeCell ref="E167:E168"/>
    <mergeCell ref="E169:E170"/>
    <mergeCell ref="E171:E172"/>
    <mergeCell ref="E173:E174"/>
    <mergeCell ref="E175:E176"/>
    <mergeCell ref="E182:E183"/>
    <mergeCell ref="E198:E199"/>
    <mergeCell ref="E201:E202"/>
    <mergeCell ref="E203:E208"/>
    <mergeCell ref="E209:E210"/>
    <mergeCell ref="E211:E212"/>
    <mergeCell ref="E213:E217"/>
    <mergeCell ref="E218:E219"/>
    <mergeCell ref="E220:E221"/>
    <mergeCell ref="E222:E223"/>
    <mergeCell ref="E228:E229"/>
    <mergeCell ref="E230:E231"/>
    <mergeCell ref="E232:E233"/>
    <mergeCell ref="E234:E235"/>
    <mergeCell ref="E236:E237"/>
    <mergeCell ref="E238:E239"/>
    <mergeCell ref="E240:E241"/>
    <mergeCell ref="E247:E248"/>
    <mergeCell ref="E263:E264"/>
    <mergeCell ref="E266:E267"/>
    <mergeCell ref="E268:E273"/>
    <mergeCell ref="E274:E275"/>
    <mergeCell ref="E276:E277"/>
    <mergeCell ref="E278:E282"/>
    <mergeCell ref="E283:E284"/>
    <mergeCell ref="E285:E286"/>
    <mergeCell ref="E287:E288"/>
    <mergeCell ref="E293:E294"/>
    <mergeCell ref="E295:E296"/>
    <mergeCell ref="E297:E298"/>
    <mergeCell ref="E299:E300"/>
    <mergeCell ref="E301:E302"/>
    <mergeCell ref="E303:E304"/>
    <mergeCell ref="E305:E306"/>
    <mergeCell ref="E312:E313"/>
    <mergeCell ref="E328:E329"/>
    <mergeCell ref="E331:E332"/>
    <mergeCell ref="E333:E338"/>
    <mergeCell ref="E339:E340"/>
    <mergeCell ref="E341:E342"/>
    <mergeCell ref="E343:E347"/>
    <mergeCell ref="E348:E349"/>
    <mergeCell ref="E350:E351"/>
    <mergeCell ref="E352:E353"/>
    <mergeCell ref="E358:E359"/>
    <mergeCell ref="E360:E361"/>
    <mergeCell ref="E362:E363"/>
    <mergeCell ref="E364:E365"/>
    <mergeCell ref="E366:E367"/>
    <mergeCell ref="E368:E369"/>
    <mergeCell ref="E370:E371"/>
    <mergeCell ref="E377:E378"/>
    <mergeCell ref="E393:E394"/>
    <mergeCell ref="E396:E397"/>
    <mergeCell ref="E398:E403"/>
    <mergeCell ref="E404:E405"/>
    <mergeCell ref="E406:E407"/>
    <mergeCell ref="E408:E412"/>
    <mergeCell ref="E413:E414"/>
    <mergeCell ref="E415:E416"/>
    <mergeCell ref="E417:E418"/>
    <mergeCell ref="E423:E424"/>
    <mergeCell ref="E425:E426"/>
    <mergeCell ref="E427:E428"/>
    <mergeCell ref="E429:E430"/>
    <mergeCell ref="E431:E432"/>
    <mergeCell ref="E433:E434"/>
    <mergeCell ref="E435:E436"/>
    <mergeCell ref="E442:E443"/>
    <mergeCell ref="E458:E459"/>
    <mergeCell ref="E461:E462"/>
    <mergeCell ref="E463:E468"/>
    <mergeCell ref="E469:E470"/>
    <mergeCell ref="E471:E472"/>
    <mergeCell ref="E473:E477"/>
    <mergeCell ref="E478:E479"/>
    <mergeCell ref="E480:E481"/>
    <mergeCell ref="E482:E483"/>
    <mergeCell ref="E488:E489"/>
    <mergeCell ref="E490:E491"/>
    <mergeCell ref="E492:E493"/>
    <mergeCell ref="E494:E495"/>
    <mergeCell ref="E496:E497"/>
    <mergeCell ref="E498:E499"/>
    <mergeCell ref="E500:E501"/>
    <mergeCell ref="E507:E508"/>
    <mergeCell ref="E523:E524"/>
    <mergeCell ref="E526:E527"/>
    <mergeCell ref="E528:E533"/>
    <mergeCell ref="E534:E535"/>
    <mergeCell ref="E536:E537"/>
    <mergeCell ref="E538:E542"/>
    <mergeCell ref="E543:E544"/>
    <mergeCell ref="E545:E546"/>
    <mergeCell ref="E547:E548"/>
    <mergeCell ref="E553:E554"/>
    <mergeCell ref="E555:E556"/>
    <mergeCell ref="E557:E558"/>
    <mergeCell ref="E559:E560"/>
    <mergeCell ref="E561:E562"/>
    <mergeCell ref="E563:E564"/>
    <mergeCell ref="E565:E566"/>
    <mergeCell ref="E572:E573"/>
    <mergeCell ref="E588:E589"/>
    <mergeCell ref="E591:E592"/>
    <mergeCell ref="E593:E598"/>
    <mergeCell ref="E599:E600"/>
    <mergeCell ref="E601:E602"/>
    <mergeCell ref="E603:E607"/>
    <mergeCell ref="E608:E609"/>
    <mergeCell ref="E610:E611"/>
    <mergeCell ref="E612:E613"/>
    <mergeCell ref="E618:E619"/>
    <mergeCell ref="E620:E621"/>
    <mergeCell ref="E622:E623"/>
    <mergeCell ref="E624:E625"/>
    <mergeCell ref="E626:E627"/>
    <mergeCell ref="E628:E629"/>
    <mergeCell ref="E630:E631"/>
    <mergeCell ref="E637:E638"/>
    <mergeCell ref="E653:E654"/>
    <mergeCell ref="E656:E657"/>
    <mergeCell ref="E658:E663"/>
    <mergeCell ref="E664:E665"/>
    <mergeCell ref="E666:E667"/>
    <mergeCell ref="E668:E672"/>
    <mergeCell ref="E673:E674"/>
    <mergeCell ref="E675:E676"/>
    <mergeCell ref="E677:E678"/>
    <mergeCell ref="E683:E684"/>
    <mergeCell ref="E685:E686"/>
    <mergeCell ref="E687:E688"/>
    <mergeCell ref="E689:E690"/>
    <mergeCell ref="E691:E692"/>
    <mergeCell ref="E693:E694"/>
    <mergeCell ref="E695:E696"/>
    <mergeCell ref="E702:E703"/>
    <mergeCell ref="E718:E719"/>
    <mergeCell ref="E721:E722"/>
    <mergeCell ref="E723:E728"/>
    <mergeCell ref="E729:E730"/>
    <mergeCell ref="E731:E732"/>
    <mergeCell ref="E733:E737"/>
    <mergeCell ref="E738:E739"/>
    <mergeCell ref="E740:E741"/>
    <mergeCell ref="E742:E743"/>
    <mergeCell ref="E748:E749"/>
    <mergeCell ref="E750:E751"/>
    <mergeCell ref="E752:E753"/>
    <mergeCell ref="E754:E755"/>
    <mergeCell ref="E756:E757"/>
    <mergeCell ref="E758:E759"/>
    <mergeCell ref="E760:E761"/>
    <mergeCell ref="E767:E768"/>
    <mergeCell ref="E783:E784"/>
    <mergeCell ref="E786:E787"/>
    <mergeCell ref="E788:E793"/>
    <mergeCell ref="E794:E795"/>
    <mergeCell ref="E796:E797"/>
    <mergeCell ref="E798:E802"/>
    <mergeCell ref="E803:E804"/>
    <mergeCell ref="E805:E806"/>
    <mergeCell ref="E807:E808"/>
    <mergeCell ref="E813:E814"/>
    <mergeCell ref="E815:E816"/>
    <mergeCell ref="E817:E818"/>
    <mergeCell ref="E819:E820"/>
    <mergeCell ref="E821:E822"/>
    <mergeCell ref="E823:E824"/>
    <mergeCell ref="E825:E826"/>
    <mergeCell ref="E832:E833"/>
    <mergeCell ref="E848:E849"/>
    <mergeCell ref="E851:E852"/>
    <mergeCell ref="E853:E858"/>
    <mergeCell ref="E859:E860"/>
    <mergeCell ref="E861:E862"/>
    <mergeCell ref="E863:E867"/>
    <mergeCell ref="E868:E869"/>
    <mergeCell ref="E870:E871"/>
    <mergeCell ref="E872:E873"/>
    <mergeCell ref="E878:E879"/>
    <mergeCell ref="E880:E881"/>
    <mergeCell ref="E882:E883"/>
    <mergeCell ref="E884:E885"/>
    <mergeCell ref="E886:E887"/>
    <mergeCell ref="E888:E889"/>
    <mergeCell ref="E890:E891"/>
    <mergeCell ref="E897:E898"/>
    <mergeCell ref="E913:E914"/>
    <mergeCell ref="E916:E917"/>
    <mergeCell ref="E918:E923"/>
    <mergeCell ref="E924:E925"/>
    <mergeCell ref="E926:E927"/>
    <mergeCell ref="E928:E932"/>
    <mergeCell ref="E933:E934"/>
    <mergeCell ref="E935:E936"/>
    <mergeCell ref="E937:E938"/>
    <mergeCell ref="E943:E944"/>
    <mergeCell ref="E945:E946"/>
    <mergeCell ref="E947:E948"/>
    <mergeCell ref="E949:E950"/>
    <mergeCell ref="E951:E952"/>
    <mergeCell ref="E953:E954"/>
    <mergeCell ref="E955:E956"/>
    <mergeCell ref="E962:E963"/>
    <mergeCell ref="E978:E979"/>
    <mergeCell ref="E981:E982"/>
    <mergeCell ref="E983:E988"/>
    <mergeCell ref="E989:E990"/>
    <mergeCell ref="E991:E992"/>
    <mergeCell ref="E993:E997"/>
    <mergeCell ref="E998:E999"/>
    <mergeCell ref="E1000:E1001"/>
    <mergeCell ref="E1002:E1003"/>
    <mergeCell ref="E1008:E1009"/>
    <mergeCell ref="E1010:E1011"/>
    <mergeCell ref="E1012:E1013"/>
    <mergeCell ref="E1014:E1015"/>
    <mergeCell ref="E1016:E1017"/>
    <mergeCell ref="E1018:E1019"/>
    <mergeCell ref="E1020:E1021"/>
    <mergeCell ref="E1027:E1028"/>
    <mergeCell ref="E1043:E1044"/>
    <mergeCell ref="E1046:E1047"/>
    <mergeCell ref="E1048:E1053"/>
    <mergeCell ref="E1054:E1055"/>
    <mergeCell ref="E1056:E1057"/>
    <mergeCell ref="E1058:E1062"/>
    <mergeCell ref="E1063:E1064"/>
    <mergeCell ref="E1065:E1066"/>
    <mergeCell ref="E1067:E1068"/>
    <mergeCell ref="E1073:E1074"/>
    <mergeCell ref="E1075:E1076"/>
    <mergeCell ref="E1077:E1078"/>
    <mergeCell ref="E1079:E1080"/>
    <mergeCell ref="E1081:E1082"/>
    <mergeCell ref="E1083:E1084"/>
    <mergeCell ref="E1085:E1086"/>
    <mergeCell ref="E1092:E1093"/>
    <mergeCell ref="E1108:E1109"/>
    <mergeCell ref="E1111:E1112"/>
    <mergeCell ref="E1113:E1118"/>
    <mergeCell ref="E1119:E1120"/>
    <mergeCell ref="E1121:E1122"/>
    <mergeCell ref="E1123:E1127"/>
    <mergeCell ref="E1128:E1129"/>
    <mergeCell ref="E1130:E1131"/>
    <mergeCell ref="E1132:E1133"/>
    <mergeCell ref="E1138:E1139"/>
    <mergeCell ref="E1140:E1141"/>
    <mergeCell ref="E1142:E1143"/>
    <mergeCell ref="E1144:E1145"/>
    <mergeCell ref="E1146:E1147"/>
    <mergeCell ref="E1148:E1149"/>
    <mergeCell ref="E1150:E1151"/>
    <mergeCell ref="E1157:E1158"/>
    <mergeCell ref="E1173:E1174"/>
    <mergeCell ref="E1176:E1177"/>
    <mergeCell ref="E1178:E1183"/>
    <mergeCell ref="E1184:E1185"/>
    <mergeCell ref="E1186:E1187"/>
    <mergeCell ref="E1188:E1192"/>
    <mergeCell ref="E1193:E1194"/>
    <mergeCell ref="E1195:E1196"/>
    <mergeCell ref="E1197:E1198"/>
    <mergeCell ref="E1203:E1204"/>
    <mergeCell ref="E1205:E1206"/>
    <mergeCell ref="E1207:E1208"/>
    <mergeCell ref="E1209:E1210"/>
    <mergeCell ref="E1211:E1212"/>
    <mergeCell ref="E1213:E1214"/>
    <mergeCell ref="E1215:E1216"/>
    <mergeCell ref="E1222:E1223"/>
    <mergeCell ref="E1238:E1239"/>
    <mergeCell ref="E1241:E1242"/>
    <mergeCell ref="E1243:E1248"/>
    <mergeCell ref="E1249:E1250"/>
    <mergeCell ref="E1251:E1252"/>
    <mergeCell ref="E1253:E1257"/>
    <mergeCell ref="E1258:E1259"/>
    <mergeCell ref="E1260:E1261"/>
    <mergeCell ref="E1262:E1263"/>
    <mergeCell ref="E1268:E1269"/>
    <mergeCell ref="E1270:E1271"/>
    <mergeCell ref="E1272:E1273"/>
    <mergeCell ref="E1274:E1275"/>
    <mergeCell ref="E1276:E1277"/>
    <mergeCell ref="E1278:E1279"/>
    <mergeCell ref="E1280:E1281"/>
    <mergeCell ref="E1287:E1288"/>
    <mergeCell ref="E1303:E1304"/>
    <mergeCell ref="E1306:E1307"/>
    <mergeCell ref="E1308:E1313"/>
    <mergeCell ref="E1314:E1315"/>
    <mergeCell ref="E1316:E1317"/>
    <mergeCell ref="E1318:E1322"/>
    <mergeCell ref="E1323:E1324"/>
    <mergeCell ref="E1325:E1326"/>
    <mergeCell ref="E1327:E1328"/>
    <mergeCell ref="E1333:E1334"/>
    <mergeCell ref="E1335:E1336"/>
    <mergeCell ref="E1337:E1338"/>
    <mergeCell ref="E1339:E1340"/>
    <mergeCell ref="E1341:E1342"/>
    <mergeCell ref="E1343:E1344"/>
    <mergeCell ref="E1345:E1346"/>
    <mergeCell ref="E1352:E1353"/>
    <mergeCell ref="E1368:E1369"/>
    <mergeCell ref="E1371:E1372"/>
    <mergeCell ref="E1373:E1378"/>
    <mergeCell ref="E1379:E1380"/>
    <mergeCell ref="E1381:E1382"/>
    <mergeCell ref="E1383:E1387"/>
    <mergeCell ref="E1388:E1389"/>
    <mergeCell ref="E1390:E1391"/>
    <mergeCell ref="E1392:E1393"/>
    <mergeCell ref="E1398:E1399"/>
    <mergeCell ref="E1400:E1401"/>
    <mergeCell ref="E1402:E1403"/>
    <mergeCell ref="E1404:E1405"/>
    <mergeCell ref="E1406:E1407"/>
    <mergeCell ref="E1408:E1409"/>
    <mergeCell ref="E1410:E1411"/>
    <mergeCell ref="E1417:E1418"/>
    <mergeCell ref="E1433:E1434"/>
    <mergeCell ref="E1436:E1437"/>
    <mergeCell ref="E1438:E1443"/>
    <mergeCell ref="E1444:E1445"/>
    <mergeCell ref="E1446:E1447"/>
    <mergeCell ref="E1448:E1452"/>
    <mergeCell ref="E1453:E1454"/>
    <mergeCell ref="E1455:E1456"/>
    <mergeCell ref="E1457:E1458"/>
    <mergeCell ref="E1463:E1464"/>
    <mergeCell ref="E1465:E1466"/>
    <mergeCell ref="E1467:E1468"/>
    <mergeCell ref="E1469:E1470"/>
    <mergeCell ref="E1471:E1472"/>
    <mergeCell ref="E1473:E1474"/>
    <mergeCell ref="E1475:E1476"/>
    <mergeCell ref="E1482:E1483"/>
    <mergeCell ref="E1498:E1499"/>
    <mergeCell ref="E1501:E1502"/>
    <mergeCell ref="E1503:E1508"/>
    <mergeCell ref="E1509:E1510"/>
    <mergeCell ref="E1511:E1512"/>
    <mergeCell ref="E1513:E1517"/>
    <mergeCell ref="E1518:E1519"/>
    <mergeCell ref="E1520:E1521"/>
    <mergeCell ref="E1522:E1523"/>
    <mergeCell ref="E1528:E1529"/>
    <mergeCell ref="E1530:E1531"/>
    <mergeCell ref="E1532:E1533"/>
    <mergeCell ref="E1534:E1535"/>
    <mergeCell ref="E1536:E1537"/>
    <mergeCell ref="E1538:E1539"/>
    <mergeCell ref="E1540:E1541"/>
    <mergeCell ref="E1547:E1548"/>
    <mergeCell ref="E1563:E1564"/>
    <mergeCell ref="E1566:E1567"/>
    <mergeCell ref="E1568:E1573"/>
    <mergeCell ref="E1574:E1575"/>
    <mergeCell ref="E1576:E1577"/>
    <mergeCell ref="E1578:E1582"/>
    <mergeCell ref="E1583:E1584"/>
    <mergeCell ref="E1585:E1586"/>
    <mergeCell ref="E1587:E1588"/>
    <mergeCell ref="E1593:E1594"/>
    <mergeCell ref="E1595:E1596"/>
    <mergeCell ref="E1597:E1598"/>
    <mergeCell ref="E1599:E1600"/>
    <mergeCell ref="E1601:E1602"/>
    <mergeCell ref="E1603:E1604"/>
    <mergeCell ref="E1605:E1606"/>
    <mergeCell ref="E1612:E1613"/>
    <mergeCell ref="E1628:E1629"/>
    <mergeCell ref="E1631:E1632"/>
    <mergeCell ref="E1633:E1638"/>
    <mergeCell ref="E1639:E1640"/>
    <mergeCell ref="E1641:E1642"/>
    <mergeCell ref="E1643:E1647"/>
    <mergeCell ref="E1648:E1649"/>
    <mergeCell ref="E1650:E1651"/>
    <mergeCell ref="E1652:E1653"/>
    <mergeCell ref="E1658:E1659"/>
    <mergeCell ref="E1660:E1661"/>
    <mergeCell ref="E1662:E1663"/>
    <mergeCell ref="E1664:E1665"/>
    <mergeCell ref="E1666:E1667"/>
    <mergeCell ref="E1668:E1669"/>
    <mergeCell ref="E1670:E1671"/>
    <mergeCell ref="E1677:E1678"/>
    <mergeCell ref="E1693:E1694"/>
    <mergeCell ref="E1696:E1697"/>
    <mergeCell ref="E1698:E1703"/>
    <mergeCell ref="E1704:E1705"/>
    <mergeCell ref="E1706:E1707"/>
    <mergeCell ref="E1708:E1712"/>
    <mergeCell ref="E1713:E1714"/>
    <mergeCell ref="E1715:E1716"/>
    <mergeCell ref="E1717:E1718"/>
    <mergeCell ref="E1723:E1724"/>
    <mergeCell ref="E1725:E1726"/>
    <mergeCell ref="E1727:E1728"/>
    <mergeCell ref="E1729:E1730"/>
    <mergeCell ref="E1731:E1732"/>
    <mergeCell ref="E1733:E1734"/>
    <mergeCell ref="E1735:E1736"/>
    <mergeCell ref="E1742:E1743"/>
    <mergeCell ref="E1758:E1759"/>
    <mergeCell ref="E1761:E1762"/>
    <mergeCell ref="E1763:E1768"/>
    <mergeCell ref="E1769:E1770"/>
    <mergeCell ref="E1771:E1772"/>
    <mergeCell ref="E1773:E1777"/>
    <mergeCell ref="E1778:E1779"/>
    <mergeCell ref="E1780:E1781"/>
    <mergeCell ref="E1782:E1783"/>
    <mergeCell ref="E1788:E1789"/>
    <mergeCell ref="E1790:E1791"/>
    <mergeCell ref="E1792:E1793"/>
    <mergeCell ref="E1794:E1795"/>
    <mergeCell ref="E1796:E1797"/>
    <mergeCell ref="E1798:E1799"/>
    <mergeCell ref="E1800:E1801"/>
    <mergeCell ref="E1807:E1808"/>
    <mergeCell ref="E1823:E1824"/>
    <mergeCell ref="E1826:E1827"/>
    <mergeCell ref="E1828:E1833"/>
    <mergeCell ref="E1834:E1835"/>
    <mergeCell ref="E1836:E1837"/>
    <mergeCell ref="E1838:E1842"/>
    <mergeCell ref="E1843:E1844"/>
    <mergeCell ref="E1845:E1846"/>
    <mergeCell ref="E1847:E1848"/>
    <mergeCell ref="E1853:E1854"/>
    <mergeCell ref="E1855:E1856"/>
    <mergeCell ref="E1857:E1858"/>
    <mergeCell ref="E1859:E1860"/>
    <mergeCell ref="E1861:E1862"/>
    <mergeCell ref="E1863:E1864"/>
    <mergeCell ref="E1865:E1866"/>
    <mergeCell ref="E1872:E1873"/>
    <mergeCell ref="E1888:E1889"/>
    <mergeCell ref="E1891:E1892"/>
    <mergeCell ref="E1893:E1898"/>
    <mergeCell ref="E1899:E1900"/>
    <mergeCell ref="E1901:E1902"/>
    <mergeCell ref="E1903:E1907"/>
    <mergeCell ref="E1908:E1909"/>
    <mergeCell ref="E1910:E1911"/>
    <mergeCell ref="E1912:E1913"/>
    <mergeCell ref="E1918:E1919"/>
    <mergeCell ref="E1920:E1921"/>
    <mergeCell ref="E1922:E1923"/>
    <mergeCell ref="E1924:E1925"/>
    <mergeCell ref="E1926:E1927"/>
    <mergeCell ref="E1928:E1929"/>
    <mergeCell ref="E1930:E1931"/>
    <mergeCell ref="E1937:E1938"/>
    <mergeCell ref="F3:F4"/>
    <mergeCell ref="F6:F7"/>
    <mergeCell ref="F8:F13"/>
    <mergeCell ref="F14:F15"/>
    <mergeCell ref="F16:F17"/>
    <mergeCell ref="F18:F22"/>
    <mergeCell ref="F23:F24"/>
    <mergeCell ref="F25:F26"/>
    <mergeCell ref="F27:F28"/>
    <mergeCell ref="F33:F34"/>
    <mergeCell ref="F35:F36"/>
    <mergeCell ref="F37:F38"/>
    <mergeCell ref="F39:F40"/>
    <mergeCell ref="F41:F42"/>
    <mergeCell ref="F43:F44"/>
    <mergeCell ref="F45:F46"/>
    <mergeCell ref="F52:F53"/>
    <mergeCell ref="F68:F69"/>
    <mergeCell ref="F71:F72"/>
    <mergeCell ref="F73:F78"/>
    <mergeCell ref="F79:F80"/>
    <mergeCell ref="F81:F82"/>
    <mergeCell ref="F83:F87"/>
    <mergeCell ref="F88:F89"/>
    <mergeCell ref="F90:F91"/>
    <mergeCell ref="F92:F93"/>
    <mergeCell ref="F98:F99"/>
    <mergeCell ref="F100:F101"/>
    <mergeCell ref="F102:F103"/>
    <mergeCell ref="F104:F105"/>
    <mergeCell ref="F106:F107"/>
    <mergeCell ref="F108:F109"/>
    <mergeCell ref="F110:F111"/>
    <mergeCell ref="F117:F118"/>
    <mergeCell ref="F133:F134"/>
    <mergeCell ref="F136:F137"/>
    <mergeCell ref="F138:F143"/>
    <mergeCell ref="F144:F145"/>
    <mergeCell ref="F146:F147"/>
    <mergeCell ref="F148:F152"/>
    <mergeCell ref="F153:F154"/>
    <mergeCell ref="F155:F156"/>
    <mergeCell ref="F157:F158"/>
    <mergeCell ref="F163:F164"/>
    <mergeCell ref="F165:F166"/>
    <mergeCell ref="F167:F168"/>
    <mergeCell ref="F169:F170"/>
    <mergeCell ref="F171:F172"/>
    <mergeCell ref="F173:F174"/>
    <mergeCell ref="F175:F176"/>
    <mergeCell ref="F182:F183"/>
    <mergeCell ref="F198:F199"/>
    <mergeCell ref="F201:F202"/>
    <mergeCell ref="F203:F208"/>
    <mergeCell ref="F209:F210"/>
    <mergeCell ref="F211:F212"/>
    <mergeCell ref="F213:F217"/>
    <mergeCell ref="F218:F219"/>
    <mergeCell ref="F220:F221"/>
    <mergeCell ref="F222:F223"/>
    <mergeCell ref="F228:F229"/>
    <mergeCell ref="F230:F231"/>
    <mergeCell ref="F232:F233"/>
    <mergeCell ref="F234:F235"/>
    <mergeCell ref="F236:F237"/>
    <mergeCell ref="F238:F239"/>
    <mergeCell ref="F240:F241"/>
    <mergeCell ref="F247:F248"/>
    <mergeCell ref="F263:F264"/>
    <mergeCell ref="F266:F267"/>
    <mergeCell ref="F268:F273"/>
    <mergeCell ref="F274:F275"/>
    <mergeCell ref="F276:F277"/>
    <mergeCell ref="F278:F282"/>
    <mergeCell ref="F283:F284"/>
    <mergeCell ref="F285:F286"/>
    <mergeCell ref="F287:F288"/>
    <mergeCell ref="F293:F294"/>
    <mergeCell ref="F295:F296"/>
    <mergeCell ref="F297:F298"/>
    <mergeCell ref="F299:F300"/>
    <mergeCell ref="F301:F302"/>
    <mergeCell ref="F303:F304"/>
    <mergeCell ref="F305:F306"/>
    <mergeCell ref="F312:F313"/>
    <mergeCell ref="F328:F329"/>
    <mergeCell ref="F331:F332"/>
    <mergeCell ref="F333:F338"/>
    <mergeCell ref="F339:F340"/>
    <mergeCell ref="F341:F342"/>
    <mergeCell ref="F343:F347"/>
    <mergeCell ref="F348:F349"/>
    <mergeCell ref="F350:F351"/>
    <mergeCell ref="F352:F353"/>
    <mergeCell ref="F358:F359"/>
    <mergeCell ref="F360:F361"/>
    <mergeCell ref="F362:F363"/>
    <mergeCell ref="F364:F365"/>
    <mergeCell ref="F366:F367"/>
    <mergeCell ref="F368:F369"/>
    <mergeCell ref="F370:F371"/>
    <mergeCell ref="F377:F378"/>
    <mergeCell ref="F393:F394"/>
    <mergeCell ref="F396:F397"/>
    <mergeCell ref="F398:F403"/>
    <mergeCell ref="F404:F405"/>
    <mergeCell ref="F406:F407"/>
    <mergeCell ref="F408:F412"/>
    <mergeCell ref="F413:F414"/>
    <mergeCell ref="F415:F416"/>
    <mergeCell ref="F417:F418"/>
    <mergeCell ref="F423:F424"/>
    <mergeCell ref="F425:F426"/>
    <mergeCell ref="F427:F428"/>
    <mergeCell ref="F429:F430"/>
    <mergeCell ref="F431:F432"/>
    <mergeCell ref="F433:F434"/>
    <mergeCell ref="F435:F436"/>
    <mergeCell ref="F442:F443"/>
    <mergeCell ref="F458:F459"/>
    <mergeCell ref="F461:F462"/>
    <mergeCell ref="F463:F468"/>
    <mergeCell ref="F469:F470"/>
    <mergeCell ref="F471:F472"/>
    <mergeCell ref="F473:F477"/>
    <mergeCell ref="F478:F479"/>
    <mergeCell ref="F480:F481"/>
    <mergeCell ref="F482:F483"/>
    <mergeCell ref="F488:F489"/>
    <mergeCell ref="F490:F491"/>
    <mergeCell ref="F492:F493"/>
    <mergeCell ref="F494:F495"/>
    <mergeCell ref="F496:F497"/>
    <mergeCell ref="F498:F499"/>
    <mergeCell ref="F500:F501"/>
    <mergeCell ref="F507:F508"/>
    <mergeCell ref="F523:F524"/>
    <mergeCell ref="F526:F527"/>
    <mergeCell ref="F528:F533"/>
    <mergeCell ref="F534:F535"/>
    <mergeCell ref="F536:F537"/>
    <mergeCell ref="F538:F542"/>
    <mergeCell ref="F543:F544"/>
    <mergeCell ref="F545:F546"/>
    <mergeCell ref="F547:F548"/>
    <mergeCell ref="F553:F554"/>
    <mergeCell ref="F555:F556"/>
    <mergeCell ref="F557:F558"/>
    <mergeCell ref="F559:F560"/>
    <mergeCell ref="F561:F562"/>
    <mergeCell ref="F563:F564"/>
    <mergeCell ref="F565:F566"/>
    <mergeCell ref="F572:F573"/>
    <mergeCell ref="F588:F589"/>
    <mergeCell ref="F591:F592"/>
    <mergeCell ref="F593:F598"/>
    <mergeCell ref="F599:F600"/>
    <mergeCell ref="F601:F602"/>
    <mergeCell ref="F603:F607"/>
    <mergeCell ref="F608:F609"/>
    <mergeCell ref="F610:F611"/>
    <mergeCell ref="F612:F613"/>
    <mergeCell ref="F618:F619"/>
    <mergeCell ref="F620:F621"/>
    <mergeCell ref="F622:F623"/>
    <mergeCell ref="F624:F625"/>
    <mergeCell ref="F626:F627"/>
    <mergeCell ref="F628:F629"/>
    <mergeCell ref="F630:F631"/>
    <mergeCell ref="F637:F638"/>
    <mergeCell ref="F653:F654"/>
    <mergeCell ref="F656:F657"/>
    <mergeCell ref="F658:F663"/>
    <mergeCell ref="F664:F665"/>
    <mergeCell ref="F666:F667"/>
    <mergeCell ref="F668:F672"/>
    <mergeCell ref="F673:F674"/>
    <mergeCell ref="F675:F676"/>
    <mergeCell ref="F677:F678"/>
    <mergeCell ref="F683:F684"/>
    <mergeCell ref="F685:F686"/>
    <mergeCell ref="F687:F688"/>
    <mergeCell ref="F689:F690"/>
    <mergeCell ref="F691:F692"/>
    <mergeCell ref="F693:F694"/>
    <mergeCell ref="F695:F696"/>
    <mergeCell ref="F702:F703"/>
    <mergeCell ref="F718:F719"/>
    <mergeCell ref="F721:F722"/>
    <mergeCell ref="F723:F728"/>
    <mergeCell ref="F729:F730"/>
    <mergeCell ref="F731:F732"/>
    <mergeCell ref="F733:F737"/>
    <mergeCell ref="F738:F739"/>
    <mergeCell ref="F740:F741"/>
    <mergeCell ref="F742:F743"/>
    <mergeCell ref="F748:F749"/>
    <mergeCell ref="F750:F751"/>
    <mergeCell ref="F752:F753"/>
    <mergeCell ref="F754:F755"/>
    <mergeCell ref="F756:F757"/>
    <mergeCell ref="F758:F759"/>
    <mergeCell ref="F760:F761"/>
    <mergeCell ref="F767:F768"/>
    <mergeCell ref="F783:F784"/>
    <mergeCell ref="F786:F787"/>
    <mergeCell ref="F788:F793"/>
    <mergeCell ref="F794:F795"/>
    <mergeCell ref="F796:F797"/>
    <mergeCell ref="F798:F802"/>
    <mergeCell ref="F803:F804"/>
    <mergeCell ref="F805:F806"/>
    <mergeCell ref="F807:F808"/>
    <mergeCell ref="F813:F814"/>
    <mergeCell ref="F815:F816"/>
    <mergeCell ref="F817:F818"/>
    <mergeCell ref="F819:F820"/>
    <mergeCell ref="F821:F822"/>
    <mergeCell ref="F823:F824"/>
    <mergeCell ref="F825:F826"/>
    <mergeCell ref="F832:F833"/>
    <mergeCell ref="F848:F849"/>
    <mergeCell ref="F851:F852"/>
    <mergeCell ref="F853:F858"/>
    <mergeCell ref="F859:F860"/>
    <mergeCell ref="F861:F862"/>
    <mergeCell ref="F863:F867"/>
    <mergeCell ref="F868:F869"/>
    <mergeCell ref="F870:F871"/>
    <mergeCell ref="F872:F873"/>
    <mergeCell ref="F878:F879"/>
    <mergeCell ref="F880:F881"/>
    <mergeCell ref="F882:F883"/>
    <mergeCell ref="F884:F885"/>
    <mergeCell ref="F886:F887"/>
    <mergeCell ref="F888:F889"/>
    <mergeCell ref="F890:F891"/>
    <mergeCell ref="F897:F898"/>
    <mergeCell ref="F913:F914"/>
    <mergeCell ref="F916:F917"/>
    <mergeCell ref="F918:F923"/>
    <mergeCell ref="F924:F925"/>
    <mergeCell ref="F926:F927"/>
    <mergeCell ref="F928:F932"/>
    <mergeCell ref="F933:F934"/>
    <mergeCell ref="F935:F936"/>
    <mergeCell ref="F937:F938"/>
    <mergeCell ref="F943:F944"/>
    <mergeCell ref="F945:F946"/>
    <mergeCell ref="F947:F948"/>
    <mergeCell ref="F949:F950"/>
    <mergeCell ref="F951:F952"/>
    <mergeCell ref="F953:F954"/>
    <mergeCell ref="F955:F956"/>
    <mergeCell ref="F962:F963"/>
    <mergeCell ref="F978:F979"/>
    <mergeCell ref="F981:F982"/>
    <mergeCell ref="F983:F988"/>
    <mergeCell ref="F989:F990"/>
    <mergeCell ref="F991:F992"/>
    <mergeCell ref="F993:F997"/>
    <mergeCell ref="F998:F999"/>
    <mergeCell ref="F1000:F1001"/>
    <mergeCell ref="F1002:F1003"/>
    <mergeCell ref="F1008:F1009"/>
    <mergeCell ref="F1010:F1011"/>
    <mergeCell ref="F1012:F1013"/>
    <mergeCell ref="F1014:F1015"/>
    <mergeCell ref="F1016:F1017"/>
    <mergeCell ref="F1018:F1019"/>
    <mergeCell ref="F1020:F1021"/>
    <mergeCell ref="F1027:F1028"/>
    <mergeCell ref="F1043:F1044"/>
    <mergeCell ref="F1046:F1047"/>
    <mergeCell ref="F1048:F1053"/>
    <mergeCell ref="F1054:F1055"/>
    <mergeCell ref="F1056:F1057"/>
    <mergeCell ref="F1058:F1062"/>
    <mergeCell ref="F1063:F1064"/>
    <mergeCell ref="F1065:F1066"/>
    <mergeCell ref="F1067:F1068"/>
    <mergeCell ref="F1073:F1074"/>
    <mergeCell ref="F1075:F1076"/>
    <mergeCell ref="F1077:F1078"/>
    <mergeCell ref="F1079:F1080"/>
    <mergeCell ref="F1081:F1082"/>
    <mergeCell ref="F1083:F1084"/>
    <mergeCell ref="F1085:F1086"/>
    <mergeCell ref="F1092:F1093"/>
    <mergeCell ref="F1108:F1109"/>
    <mergeCell ref="F1111:F1112"/>
    <mergeCell ref="F1113:F1118"/>
    <mergeCell ref="F1119:F1120"/>
    <mergeCell ref="F1121:F1122"/>
    <mergeCell ref="F1123:F1127"/>
    <mergeCell ref="F1128:F1129"/>
    <mergeCell ref="F1130:F1131"/>
    <mergeCell ref="F1132:F1133"/>
    <mergeCell ref="F1138:F1139"/>
    <mergeCell ref="F1140:F1141"/>
    <mergeCell ref="F1142:F1143"/>
    <mergeCell ref="F1144:F1145"/>
    <mergeCell ref="F1146:F1147"/>
    <mergeCell ref="F1148:F1149"/>
    <mergeCell ref="F1150:F1151"/>
    <mergeCell ref="F1157:F1158"/>
    <mergeCell ref="F1173:F1174"/>
    <mergeCell ref="F1176:F1177"/>
    <mergeCell ref="F1178:F1183"/>
    <mergeCell ref="F1184:F1185"/>
    <mergeCell ref="F1186:F1187"/>
    <mergeCell ref="F1188:F1192"/>
    <mergeCell ref="F1193:F1194"/>
    <mergeCell ref="F1195:F1196"/>
    <mergeCell ref="F1197:F1198"/>
    <mergeCell ref="F1203:F1204"/>
    <mergeCell ref="F1205:F1206"/>
    <mergeCell ref="F1207:F1208"/>
    <mergeCell ref="F1209:F1210"/>
    <mergeCell ref="F1211:F1212"/>
    <mergeCell ref="F1213:F1214"/>
    <mergeCell ref="F1215:F1216"/>
    <mergeCell ref="F1222:F1223"/>
    <mergeCell ref="F1238:F1239"/>
    <mergeCell ref="F1241:F1242"/>
    <mergeCell ref="F1243:F1248"/>
    <mergeCell ref="F1249:F1250"/>
    <mergeCell ref="F1251:F1252"/>
    <mergeCell ref="F1253:F1257"/>
    <mergeCell ref="F1258:F1259"/>
    <mergeCell ref="F1260:F1261"/>
    <mergeCell ref="F1262:F1263"/>
    <mergeCell ref="F1268:F1269"/>
    <mergeCell ref="F1270:F1271"/>
    <mergeCell ref="F1272:F1273"/>
    <mergeCell ref="F1274:F1275"/>
    <mergeCell ref="F1276:F1277"/>
    <mergeCell ref="F1278:F1279"/>
    <mergeCell ref="F1280:F1281"/>
    <mergeCell ref="F1287:F1288"/>
    <mergeCell ref="F1303:F1304"/>
    <mergeCell ref="F1306:F1307"/>
    <mergeCell ref="F1308:F1313"/>
    <mergeCell ref="F1314:F1315"/>
    <mergeCell ref="F1316:F1317"/>
    <mergeCell ref="F1318:F1322"/>
    <mergeCell ref="F1323:F1324"/>
    <mergeCell ref="F1325:F1326"/>
    <mergeCell ref="F1327:F1328"/>
    <mergeCell ref="F1333:F1334"/>
    <mergeCell ref="F1335:F1336"/>
    <mergeCell ref="F1337:F1338"/>
    <mergeCell ref="F1339:F1340"/>
    <mergeCell ref="F1341:F1342"/>
    <mergeCell ref="F1343:F1344"/>
    <mergeCell ref="F1345:F1346"/>
    <mergeCell ref="F1352:F1353"/>
    <mergeCell ref="F1368:F1369"/>
    <mergeCell ref="F1371:F1372"/>
    <mergeCell ref="F1373:F1378"/>
    <mergeCell ref="F1379:F1380"/>
    <mergeCell ref="F1381:F1382"/>
    <mergeCell ref="F1383:F1387"/>
    <mergeCell ref="F1388:F1389"/>
    <mergeCell ref="F1390:F1391"/>
    <mergeCell ref="F1392:F1393"/>
    <mergeCell ref="F1398:F1399"/>
    <mergeCell ref="F1400:F1401"/>
    <mergeCell ref="F1402:F1403"/>
    <mergeCell ref="F1404:F1405"/>
    <mergeCell ref="F1406:F1407"/>
    <mergeCell ref="F1408:F1409"/>
    <mergeCell ref="F1410:F1411"/>
    <mergeCell ref="F1417:F1418"/>
    <mergeCell ref="F1433:F1434"/>
    <mergeCell ref="F1436:F1437"/>
    <mergeCell ref="F1438:F1443"/>
    <mergeCell ref="F1444:F1445"/>
    <mergeCell ref="F1446:F1447"/>
    <mergeCell ref="F1448:F1452"/>
    <mergeCell ref="F1453:F1454"/>
    <mergeCell ref="F1455:F1456"/>
    <mergeCell ref="F1457:F1458"/>
    <mergeCell ref="F1463:F1464"/>
    <mergeCell ref="F1465:F1466"/>
    <mergeCell ref="F1467:F1468"/>
    <mergeCell ref="F1469:F1470"/>
    <mergeCell ref="F1471:F1472"/>
    <mergeCell ref="F1473:F1474"/>
    <mergeCell ref="F1475:F1476"/>
    <mergeCell ref="F1482:F1483"/>
    <mergeCell ref="F1498:F1499"/>
    <mergeCell ref="F1501:F1502"/>
    <mergeCell ref="F1503:F1508"/>
    <mergeCell ref="F1509:F1510"/>
    <mergeCell ref="F1511:F1512"/>
    <mergeCell ref="F1513:F1517"/>
    <mergeCell ref="F1518:F1519"/>
    <mergeCell ref="F1520:F1521"/>
    <mergeCell ref="F1522:F1523"/>
    <mergeCell ref="F1528:F1529"/>
    <mergeCell ref="F1530:F1531"/>
    <mergeCell ref="F1532:F1533"/>
    <mergeCell ref="F1534:F1535"/>
    <mergeCell ref="F1536:F1537"/>
    <mergeCell ref="F1538:F1539"/>
    <mergeCell ref="F1540:F1541"/>
    <mergeCell ref="F1547:F1548"/>
    <mergeCell ref="F1563:F1564"/>
    <mergeCell ref="F1566:F1567"/>
    <mergeCell ref="F1568:F1573"/>
    <mergeCell ref="F1574:F1575"/>
    <mergeCell ref="F1576:F1577"/>
    <mergeCell ref="F1578:F1582"/>
    <mergeCell ref="F1583:F1584"/>
    <mergeCell ref="F1585:F1586"/>
    <mergeCell ref="F1587:F1588"/>
    <mergeCell ref="F1593:F1594"/>
    <mergeCell ref="F1595:F1596"/>
    <mergeCell ref="F1597:F1598"/>
    <mergeCell ref="F1599:F1600"/>
    <mergeCell ref="F1601:F1602"/>
    <mergeCell ref="F1603:F1604"/>
    <mergeCell ref="F1605:F1606"/>
    <mergeCell ref="F1612:F1613"/>
    <mergeCell ref="F1628:F1629"/>
    <mergeCell ref="F1631:F1632"/>
    <mergeCell ref="F1633:F1638"/>
    <mergeCell ref="F1639:F1640"/>
    <mergeCell ref="F1641:F1642"/>
    <mergeCell ref="F1643:F1647"/>
    <mergeCell ref="F1648:F1649"/>
    <mergeCell ref="F1650:F1651"/>
    <mergeCell ref="F1652:F1653"/>
    <mergeCell ref="F1658:F1659"/>
    <mergeCell ref="F1660:F1661"/>
    <mergeCell ref="F1662:F1663"/>
    <mergeCell ref="F1664:F1665"/>
    <mergeCell ref="F1666:F1667"/>
    <mergeCell ref="F1668:F1669"/>
    <mergeCell ref="F1670:F1671"/>
    <mergeCell ref="F1677:F1678"/>
    <mergeCell ref="F1693:F1694"/>
    <mergeCell ref="F1696:F1697"/>
    <mergeCell ref="F1698:F1703"/>
    <mergeCell ref="F1704:F1705"/>
    <mergeCell ref="F1706:F1707"/>
    <mergeCell ref="F1708:F1712"/>
    <mergeCell ref="F1713:F1714"/>
    <mergeCell ref="F1715:F1716"/>
    <mergeCell ref="F1717:F1718"/>
    <mergeCell ref="F1723:F1724"/>
    <mergeCell ref="F1725:F1726"/>
    <mergeCell ref="F1727:F1728"/>
    <mergeCell ref="F1729:F1730"/>
    <mergeCell ref="F1731:F1732"/>
    <mergeCell ref="F1733:F1734"/>
    <mergeCell ref="F1735:F1736"/>
    <mergeCell ref="F1742:F1743"/>
    <mergeCell ref="F1758:F1759"/>
    <mergeCell ref="F1761:F1762"/>
    <mergeCell ref="F1763:F1768"/>
    <mergeCell ref="F1769:F1770"/>
    <mergeCell ref="F1771:F1772"/>
    <mergeCell ref="F1773:F1777"/>
    <mergeCell ref="F1778:F1779"/>
    <mergeCell ref="F1780:F1781"/>
    <mergeCell ref="F1782:F1783"/>
    <mergeCell ref="F1788:F1789"/>
    <mergeCell ref="F1790:F1791"/>
    <mergeCell ref="F1792:F1793"/>
    <mergeCell ref="F1794:F1795"/>
    <mergeCell ref="F1796:F1797"/>
    <mergeCell ref="F1798:F1799"/>
    <mergeCell ref="F1800:F1801"/>
    <mergeCell ref="F1807:F1808"/>
    <mergeCell ref="F1823:F1824"/>
    <mergeCell ref="F1826:F1827"/>
    <mergeCell ref="F1828:F1833"/>
    <mergeCell ref="F1834:F1835"/>
    <mergeCell ref="F1836:F1837"/>
    <mergeCell ref="F1838:F1842"/>
    <mergeCell ref="F1843:F1844"/>
    <mergeCell ref="F1845:F1846"/>
    <mergeCell ref="F1847:F1848"/>
    <mergeCell ref="F1853:F1854"/>
    <mergeCell ref="F1855:F1856"/>
    <mergeCell ref="F1857:F1858"/>
    <mergeCell ref="F1859:F1860"/>
    <mergeCell ref="F1861:F1862"/>
    <mergeCell ref="F1863:F1864"/>
    <mergeCell ref="F1865:F1866"/>
    <mergeCell ref="F1872:F1873"/>
    <mergeCell ref="F1888:F1889"/>
    <mergeCell ref="F1891:F1892"/>
    <mergeCell ref="F1893:F1898"/>
    <mergeCell ref="F1899:F1900"/>
    <mergeCell ref="F1901:F1902"/>
    <mergeCell ref="F1903:F1907"/>
    <mergeCell ref="F1908:F1909"/>
    <mergeCell ref="F1910:F1911"/>
    <mergeCell ref="F1912:F1913"/>
    <mergeCell ref="F1918:F1919"/>
    <mergeCell ref="F1920:F1921"/>
    <mergeCell ref="F1922:F1923"/>
    <mergeCell ref="F1924:F1925"/>
    <mergeCell ref="F1926:F1927"/>
    <mergeCell ref="F1928:F1929"/>
    <mergeCell ref="F1930:F1931"/>
    <mergeCell ref="F1937:F1938"/>
    <mergeCell ref="G3:G4"/>
    <mergeCell ref="G68:G69"/>
    <mergeCell ref="G133:G134"/>
    <mergeCell ref="G198:G199"/>
    <mergeCell ref="G263:G264"/>
    <mergeCell ref="G328:G329"/>
    <mergeCell ref="G393:G394"/>
    <mergeCell ref="G458:G459"/>
    <mergeCell ref="G523:G524"/>
    <mergeCell ref="G588:G589"/>
    <mergeCell ref="G653:G654"/>
    <mergeCell ref="G718:G719"/>
    <mergeCell ref="G783:G784"/>
    <mergeCell ref="G848:G849"/>
    <mergeCell ref="G913:G914"/>
    <mergeCell ref="G978:G979"/>
    <mergeCell ref="G1043:G1044"/>
    <mergeCell ref="G1108:G1109"/>
    <mergeCell ref="G1173:G1174"/>
    <mergeCell ref="G1238:G1239"/>
    <mergeCell ref="G1303:G1304"/>
    <mergeCell ref="G1368:G1369"/>
    <mergeCell ref="G1433:G1434"/>
    <mergeCell ref="G1498:G1499"/>
    <mergeCell ref="G1563:G1564"/>
    <mergeCell ref="G1628:G1629"/>
    <mergeCell ref="G1693:G1694"/>
    <mergeCell ref="G1758:G1759"/>
    <mergeCell ref="G1823:G1824"/>
    <mergeCell ref="G1888:G1889"/>
    <mergeCell ref="H3:H4"/>
    <mergeCell ref="H68:H69"/>
    <mergeCell ref="H133:H134"/>
    <mergeCell ref="H198:H199"/>
    <mergeCell ref="H263:H264"/>
    <mergeCell ref="H328:H329"/>
    <mergeCell ref="H393:H394"/>
    <mergeCell ref="H458:H459"/>
    <mergeCell ref="H523:H524"/>
    <mergeCell ref="H588:H589"/>
    <mergeCell ref="H653:H654"/>
    <mergeCell ref="H718:H719"/>
    <mergeCell ref="H783:H784"/>
    <mergeCell ref="H848:H849"/>
    <mergeCell ref="H913:H914"/>
    <mergeCell ref="H978:H979"/>
    <mergeCell ref="H1043:H1044"/>
    <mergeCell ref="H1108:H1109"/>
    <mergeCell ref="H1173:H1174"/>
    <mergeCell ref="H1238:H1239"/>
    <mergeCell ref="H1303:H1304"/>
    <mergeCell ref="H1368:H1369"/>
    <mergeCell ref="H1433:H1434"/>
    <mergeCell ref="H1498:H1499"/>
    <mergeCell ref="H1563:H1564"/>
    <mergeCell ref="H1628:H1629"/>
    <mergeCell ref="H1693:H1694"/>
    <mergeCell ref="H1758:H1759"/>
    <mergeCell ref="H1823:H1824"/>
    <mergeCell ref="H1888:H1889"/>
    <mergeCell ref="M3:M4"/>
    <mergeCell ref="M68:M69"/>
    <mergeCell ref="M133:M134"/>
    <mergeCell ref="M198:M199"/>
    <mergeCell ref="M263:M264"/>
    <mergeCell ref="M328:M329"/>
    <mergeCell ref="M393:M394"/>
    <mergeCell ref="M458:M459"/>
    <mergeCell ref="M523:M524"/>
    <mergeCell ref="M588:M589"/>
    <mergeCell ref="M653:M654"/>
    <mergeCell ref="M718:M719"/>
    <mergeCell ref="M783:M784"/>
    <mergeCell ref="M848:M849"/>
    <mergeCell ref="M913:M914"/>
    <mergeCell ref="M978:M979"/>
    <mergeCell ref="M1043:M1044"/>
    <mergeCell ref="M1108:M1109"/>
    <mergeCell ref="M1173:M1174"/>
    <mergeCell ref="M1238:M1239"/>
    <mergeCell ref="M1303:M1304"/>
    <mergeCell ref="M1368:M1369"/>
    <mergeCell ref="M1433:M1434"/>
    <mergeCell ref="M1498:M1499"/>
    <mergeCell ref="M1563:M1564"/>
    <mergeCell ref="M1628:M1629"/>
    <mergeCell ref="M1693:M1694"/>
    <mergeCell ref="M1758:M1759"/>
    <mergeCell ref="M1823:M1824"/>
    <mergeCell ref="M1888:M1889"/>
  </mergeCells>
  <conditionalFormatting sqref="J$1:J$1048576">
    <cfRule type="containsText" dxfId="5" priority="2" operator="between" text="tdi">
      <formula>NOT(ISERROR(SEARCH("tdi",J1)))</formula>
    </cfRule>
  </conditionalFormatting>
  <conditionalFormatting sqref="L$1:L$1048576">
    <cfRule type="containsText" dxfId="5" priority="1" operator="between" text="tdi">
      <formula>NOT(ISERROR(SEARCH("tdi",L1)))</formula>
    </cfRule>
  </conditionalFormatting>
  <pageMargins left="0.709722222222222" right="0.709722222222222" top="0.75" bottom="0.75" header="0.309722222222222" footer="0.309722222222222"/>
  <pageSetup paperSize="9" scale="45" orientation="landscape" horizontalDpi="600"/>
  <headerFooter/>
  <rowBreaks count="59" manualBreakCount="59">
    <brk id="38" max="12" man="1"/>
    <brk id="65" max="12" man="1"/>
    <brk id="103" max="12" man="1"/>
    <brk id="130" max="12" man="1"/>
    <brk id="168" max="12" man="1"/>
    <brk id="195" max="12" man="1"/>
    <brk id="233" max="12" man="1"/>
    <brk id="260" max="12" man="1"/>
    <brk id="298" max="12" man="1"/>
    <brk id="325" max="12" man="1"/>
    <brk id="363" max="12" man="1"/>
    <brk id="390" max="12" man="1"/>
    <brk id="428" max="12" man="1"/>
    <brk id="455" max="12" man="1"/>
    <brk id="493" max="12" man="1"/>
    <brk id="520" max="12" man="1"/>
    <brk id="558" max="12" man="1"/>
    <brk id="585" max="12" man="1"/>
    <brk id="627" max="12" man="1"/>
    <brk id="650" max="12" man="1"/>
    <brk id="688" max="12" man="1"/>
    <brk id="715" max="12" man="1"/>
    <brk id="753" max="12" man="1"/>
    <brk id="780" max="12" man="1"/>
    <brk id="818" max="12" man="1"/>
    <brk id="845" max="12" man="1"/>
    <brk id="887" max="12" man="1"/>
    <brk id="910" max="12" man="1"/>
    <brk id="948" max="12" man="1"/>
    <brk id="975" max="12" man="1"/>
    <brk id="1013" max="12" man="1"/>
    <brk id="1040" max="12" man="1"/>
    <brk id="1078" max="12" man="1"/>
    <brk id="1105" max="12" man="1"/>
    <brk id="1143" max="12" man="1"/>
    <brk id="1170" max="12" man="1"/>
    <brk id="1208" max="12" man="1"/>
    <brk id="1235" max="12" man="1"/>
    <brk id="1273" max="12" man="1"/>
    <brk id="1300" max="12" man="1"/>
    <brk id="1338" max="12" man="1"/>
    <brk id="1365" max="12" man="1"/>
    <brk id="1403" max="12" man="1"/>
    <brk id="1430" max="12" man="1"/>
    <brk id="1468" max="12" man="1"/>
    <brk id="1495" max="12" man="1"/>
    <brk id="1533" max="12" man="1"/>
    <brk id="1560" max="12" man="1"/>
    <brk id="1598" max="12" man="1"/>
    <brk id="1625" max="12" man="1"/>
    <brk id="1663" max="12" man="1"/>
    <brk id="1690" max="12" man="1"/>
    <brk id="1728" max="12" man="1"/>
    <brk id="1755" max="12" man="1"/>
    <brk id="1793" max="12" man="1"/>
    <brk id="1820" max="12" man="1"/>
    <brk id="1858" max="12" man="1"/>
    <brk id="1885" max="12" man="1"/>
    <brk id="1923" max="12" man="1"/>
  </rowBreaks>
  <ignoredErrors>
    <ignoredError sqref="J8:K8 J18 J73 K112 K119 J1085 K1087 J1113 J1438 J1448 J1503 J1568 J1578 J1589 J1605 J1643 J1654 J1708 J1719 J1698 J1903 J1633 J1540" formula="1"/>
  </ignoredErrors>
  <drawing r:id="rId1"/>
  <legacyDrawing r:id="rId2"/>
  <oleObjects>
    <mc:AlternateContent xmlns:mc="http://schemas.openxmlformats.org/markup-compatibility/2006">
      <mc:Choice Requires="x14">
        <oleObject shapeId="3073" progId="Equation.KSEE3" r:id="rId3">
          <objectPr defaultSize="0" r:id="rId4">
            <anchor moveWithCells="1">
              <from>
                <xdr:col>12</xdr:col>
                <xdr:colOff>12065</xdr:colOff>
                <xdr:row>30</xdr:row>
                <xdr:rowOff>144145</xdr:rowOff>
              </from>
              <to>
                <xdr:col>12</xdr:col>
                <xdr:colOff>926465</xdr:colOff>
                <xdr:row>31</xdr:row>
                <xdr:rowOff>179070</xdr:rowOff>
              </to>
            </anchor>
          </objectPr>
        </oleObject>
      </mc:Choice>
      <mc:Fallback>
        <oleObject shapeId="3073" progId="Equation.KSEE3" r:id="rId3"/>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A636"/>
  <sheetViews>
    <sheetView topLeftCell="A7" workbookViewId="0">
      <selection activeCell="I7" sqref="I7"/>
    </sheetView>
  </sheetViews>
  <sheetFormatPr defaultColWidth="9.14285714285714" defaultRowHeight="15"/>
  <cols>
    <col min="3" max="3" width="27.1428571428571" customWidth="1"/>
    <col min="4" max="4" width="33.7142857142857" customWidth="1"/>
    <col min="6" max="6" width="20.2857142857143" customWidth="1"/>
    <col min="7" max="7" width="9.14285714285714" style="5"/>
    <col min="8" max="8" width="25.1428571428571" style="61" customWidth="1"/>
    <col min="9" max="9" width="9.14285714285714" style="62"/>
  </cols>
  <sheetData>
    <row r="1" ht="15.75" spans="2:2">
      <c r="B1" s="6" t="s">
        <v>0</v>
      </c>
    </row>
    <row r="2" ht="15.75" spans="2:2">
      <c r="B2" s="6" t="s">
        <v>777</v>
      </c>
    </row>
    <row r="3" ht="15.75" spans="2:2">
      <c r="B3" s="7" t="str">
        <f>'Kesesuaian Materi'!B4</f>
        <v>KABUPATEN BERAU</v>
      </c>
    </row>
    <row r="4" ht="15.75" spans="2:2">
      <c r="B4" s="7" t="str">
        <f>'Kesesuaian Materi'!B5</f>
        <v>PROVINSI KALIMANTAN TIMUR</v>
      </c>
    </row>
    <row r="6" s="60" customFormat="1" ht="45" spans="2:9">
      <c r="B6" s="63" t="s">
        <v>4</v>
      </c>
      <c r="C6" s="64" t="s">
        <v>81</v>
      </c>
      <c r="D6" s="63" t="s">
        <v>82</v>
      </c>
      <c r="E6" s="63" t="s">
        <v>422</v>
      </c>
      <c r="F6" s="63" t="s">
        <v>59</v>
      </c>
      <c r="G6" s="63" t="s">
        <v>396</v>
      </c>
      <c r="H6" s="65" t="s">
        <v>192</v>
      </c>
      <c r="I6" s="78" t="s">
        <v>90</v>
      </c>
    </row>
    <row r="7" spans="2:9">
      <c r="B7" s="66">
        <v>1</v>
      </c>
      <c r="C7" s="67" t="s">
        <v>778</v>
      </c>
      <c r="D7" s="68" t="s">
        <v>779</v>
      </c>
      <c r="E7" s="69">
        <v>1</v>
      </c>
      <c r="F7" s="68" t="str">
        <f>'Pelaksana Kebijakan Umum'!E6</f>
        <v>Jumlah Program Nasional yang dilaksanakan oleh SKPD</v>
      </c>
      <c r="G7" s="69" t="str">
        <f>'[1]Pelaksana Kebijakan Umum (1)'!F9</f>
        <v>…….%</v>
      </c>
      <c r="H7" s="70" t="s">
        <v>20</v>
      </c>
      <c r="I7" s="79">
        <f>'Pelaksana Kebijakan Umum'!L6</f>
        <v>100</v>
      </c>
    </row>
    <row r="8" spans="2:9">
      <c r="B8" s="66"/>
      <c r="C8" s="67"/>
      <c r="D8" s="68"/>
      <c r="E8" s="69"/>
      <c r="F8" s="68"/>
      <c r="G8" s="69"/>
      <c r="H8" s="70" t="s">
        <v>21</v>
      </c>
      <c r="I8" s="79">
        <f>'Pelaksana Kebijakan Umum'!L71</f>
        <v>100</v>
      </c>
    </row>
    <row r="9" spans="2:9">
      <c r="B9" s="66"/>
      <c r="C9" s="67"/>
      <c r="D9" s="68"/>
      <c r="E9" s="69"/>
      <c r="F9" s="68"/>
      <c r="G9" s="69"/>
      <c r="H9" s="70" t="s">
        <v>22</v>
      </c>
      <c r="I9" s="79">
        <f>'Pelaksana Kebijakan Umum'!L136</f>
        <v>100</v>
      </c>
    </row>
    <row r="10" ht="30" spans="2:9">
      <c r="B10" s="66"/>
      <c r="C10" s="67"/>
      <c r="D10" s="68"/>
      <c r="E10" s="69"/>
      <c r="F10" s="68"/>
      <c r="G10" s="69"/>
      <c r="H10" s="70" t="s">
        <v>23</v>
      </c>
      <c r="I10" s="79">
        <f>'Pelaksana Kebijakan Umum'!L201</f>
        <v>100</v>
      </c>
    </row>
    <row r="11" ht="30" spans="2:9">
      <c r="B11" s="66"/>
      <c r="C11" s="67"/>
      <c r="D11" s="68"/>
      <c r="E11" s="69"/>
      <c r="F11" s="68"/>
      <c r="G11" s="69"/>
      <c r="H11" s="70" t="s">
        <v>24</v>
      </c>
      <c r="I11" s="79">
        <f>'Pelaksana Kebijakan Umum'!L266</f>
        <v>100</v>
      </c>
    </row>
    <row r="12" ht="30" spans="2:9">
      <c r="B12" s="66"/>
      <c r="C12" s="67"/>
      <c r="D12" s="68"/>
      <c r="E12" s="69"/>
      <c r="F12" s="68"/>
      <c r="G12" s="69"/>
      <c r="H12" s="70" t="s">
        <v>25</v>
      </c>
      <c r="I12" s="79">
        <f>'Pelaksana Kebijakan Umum'!L331</f>
        <v>100</v>
      </c>
    </row>
    <row r="13" spans="2:9">
      <c r="B13" s="66"/>
      <c r="C13" s="67"/>
      <c r="D13" s="68"/>
      <c r="E13" s="69"/>
      <c r="F13" s="68"/>
      <c r="G13" s="69"/>
      <c r="H13" s="70" t="s">
        <v>26</v>
      </c>
      <c r="I13" s="79">
        <f>'Pelaksana Kebijakan Umum'!L396</f>
        <v>100</v>
      </c>
    </row>
    <row r="14" spans="2:9">
      <c r="B14" s="66"/>
      <c r="C14" s="67"/>
      <c r="D14" s="68"/>
      <c r="E14" s="69"/>
      <c r="F14" s="68"/>
      <c r="G14" s="69"/>
      <c r="H14" s="70" t="s">
        <v>27</v>
      </c>
      <c r="I14" s="79">
        <f>'Pelaksana Kebijakan Umum'!L461</f>
        <v>100</v>
      </c>
    </row>
    <row r="15" ht="45" spans="2:9">
      <c r="B15" s="66"/>
      <c r="C15" s="67"/>
      <c r="D15" s="68"/>
      <c r="E15" s="69"/>
      <c r="F15" s="68"/>
      <c r="G15" s="69"/>
      <c r="H15" s="70" t="s">
        <v>780</v>
      </c>
      <c r="I15" s="79">
        <f>'Pelaksana Kebijakan Umum'!L526</f>
        <v>100</v>
      </c>
    </row>
    <row r="16" spans="2:9">
      <c r="B16" s="66"/>
      <c r="C16" s="67"/>
      <c r="D16" s="68"/>
      <c r="E16" s="69"/>
      <c r="F16" s="68"/>
      <c r="G16" s="69"/>
      <c r="H16" s="70" t="s">
        <v>29</v>
      </c>
      <c r="I16" s="79">
        <f>'Pelaksana Kebijakan Umum'!L591</f>
        <v>100</v>
      </c>
    </row>
    <row r="17" spans="2:9">
      <c r="B17" s="66"/>
      <c r="C17" s="67"/>
      <c r="D17" s="68"/>
      <c r="E17" s="69"/>
      <c r="F17" s="68"/>
      <c r="G17" s="69"/>
      <c r="H17" s="70" t="s">
        <v>30</v>
      </c>
      <c r="I17" s="79">
        <f>'Pelaksana Kebijakan Umum'!L656</f>
        <v>100</v>
      </c>
    </row>
    <row r="18" ht="45" spans="2:9">
      <c r="B18" s="66"/>
      <c r="C18" s="67"/>
      <c r="D18" s="68"/>
      <c r="E18" s="69"/>
      <c r="F18" s="68"/>
      <c r="G18" s="69"/>
      <c r="H18" s="70" t="s">
        <v>781</v>
      </c>
      <c r="I18" s="79">
        <f>'Pelaksana Kebijakan Umum'!L721</f>
        <v>100</v>
      </c>
    </row>
    <row r="19" ht="45" spans="2:9">
      <c r="B19" s="66"/>
      <c r="C19" s="67"/>
      <c r="D19" s="68"/>
      <c r="E19" s="69"/>
      <c r="F19" s="68"/>
      <c r="G19" s="69"/>
      <c r="H19" s="70" t="s">
        <v>32</v>
      </c>
      <c r="I19" s="79">
        <f>'Pelaksana Kebijakan Umum'!L786</f>
        <v>100</v>
      </c>
    </row>
    <row r="20" spans="2:9">
      <c r="B20" s="66"/>
      <c r="C20" s="67"/>
      <c r="D20" s="68"/>
      <c r="E20" s="69"/>
      <c r="F20" s="68"/>
      <c r="G20" s="69"/>
      <c r="H20" s="70" t="s">
        <v>33</v>
      </c>
      <c r="I20" s="79">
        <f>'Pelaksana Kebijakan Umum'!L851</f>
        <v>100</v>
      </c>
    </row>
    <row r="21" ht="30" spans="2:9">
      <c r="B21" s="66"/>
      <c r="C21" s="67"/>
      <c r="D21" s="68"/>
      <c r="E21" s="69"/>
      <c r="F21" s="68"/>
      <c r="G21" s="69"/>
      <c r="H21" s="70" t="s">
        <v>34</v>
      </c>
      <c r="I21" s="79">
        <f>'Pelaksana Kebijakan Umum'!L916</f>
        <v>100</v>
      </c>
    </row>
    <row r="22" spans="2:9">
      <c r="B22" s="66"/>
      <c r="C22" s="67"/>
      <c r="D22" s="68"/>
      <c r="E22" s="69"/>
      <c r="F22" s="68"/>
      <c r="G22" s="69"/>
      <c r="H22" s="70" t="s">
        <v>35</v>
      </c>
      <c r="I22" s="79">
        <f>'Pelaksana Kebijakan Umum'!L981</f>
        <v>100</v>
      </c>
    </row>
    <row r="23" spans="2:9">
      <c r="B23" s="66"/>
      <c r="C23" s="67"/>
      <c r="D23" s="68"/>
      <c r="E23" s="69"/>
      <c r="F23" s="68"/>
      <c r="G23" s="69"/>
      <c r="H23" s="70" t="s">
        <v>782</v>
      </c>
      <c r="I23" s="79">
        <f>'Pelaksana Kebijakan Umum'!L1046</f>
        <v>100</v>
      </c>
    </row>
    <row r="24" spans="2:9">
      <c r="B24" s="66"/>
      <c r="C24" s="67"/>
      <c r="D24" s="68"/>
      <c r="E24" s="69"/>
      <c r="F24" s="68"/>
      <c r="G24" s="69"/>
      <c r="H24" s="70" t="s">
        <v>37</v>
      </c>
      <c r="I24" s="79">
        <f>'Pelaksana Kebijakan Umum'!L1111</f>
        <v>100</v>
      </c>
    </row>
    <row r="25" ht="30" spans="2:9">
      <c r="B25" s="66"/>
      <c r="C25" s="67"/>
      <c r="D25" s="68"/>
      <c r="E25" s="69"/>
      <c r="F25" s="68"/>
      <c r="G25" s="69"/>
      <c r="H25" s="70" t="s">
        <v>38</v>
      </c>
      <c r="I25" s="79">
        <f>'Pelaksana Kebijakan Umum'!L1176</f>
        <v>100</v>
      </c>
    </row>
    <row r="26" spans="2:9">
      <c r="B26" s="66"/>
      <c r="C26" s="67"/>
      <c r="D26" s="68"/>
      <c r="E26" s="69"/>
      <c r="F26" s="68"/>
      <c r="G26" s="69"/>
      <c r="H26" s="70" t="s">
        <v>39</v>
      </c>
      <c r="I26" s="79">
        <f>'Pelaksana Kebijakan Umum'!L1241</f>
        <v>100</v>
      </c>
    </row>
    <row r="27" spans="2:9">
      <c r="B27" s="66"/>
      <c r="C27" s="67"/>
      <c r="D27" s="68"/>
      <c r="E27" s="69"/>
      <c r="F27" s="68"/>
      <c r="G27" s="69"/>
      <c r="H27" s="70" t="s">
        <v>40</v>
      </c>
      <c r="I27" s="79">
        <f>'Pelaksana Kebijakan Umum'!L1306</f>
        <v>100</v>
      </c>
    </row>
    <row r="28" spans="2:9">
      <c r="B28" s="66"/>
      <c r="C28" s="67"/>
      <c r="D28" s="68"/>
      <c r="E28" s="69"/>
      <c r="F28" s="68"/>
      <c r="G28" s="69"/>
      <c r="H28" s="70" t="s">
        <v>41</v>
      </c>
      <c r="I28" s="79">
        <f>'Pelaksana Kebijakan Umum'!L1371</f>
        <v>100</v>
      </c>
    </row>
    <row r="29" spans="2:9">
      <c r="B29" s="66"/>
      <c r="C29" s="67"/>
      <c r="D29" s="68"/>
      <c r="E29" s="69"/>
      <c r="F29" s="68"/>
      <c r="G29" s="69"/>
      <c r="H29" s="70" t="s">
        <v>783</v>
      </c>
      <c r="I29" s="79">
        <f>'Pelaksana Kebijakan Umum'!L1436</f>
        <v>100</v>
      </c>
    </row>
    <row r="30" spans="2:9">
      <c r="B30" s="66"/>
      <c r="C30" s="67"/>
      <c r="D30" s="68"/>
      <c r="E30" s="69"/>
      <c r="F30" s="68"/>
      <c r="G30" s="69"/>
      <c r="H30" s="70" t="s">
        <v>43</v>
      </c>
      <c r="I30" s="79">
        <f>'Pelaksana Kebijakan Umum'!L1501</f>
        <v>100</v>
      </c>
    </row>
    <row r="31" spans="2:9">
      <c r="B31" s="66"/>
      <c r="C31" s="67"/>
      <c r="D31" s="68"/>
      <c r="E31" s="69"/>
      <c r="F31" s="68"/>
      <c r="G31" s="69"/>
      <c r="H31" s="71" t="s">
        <v>784</v>
      </c>
      <c r="I31" s="79" t="str">
        <f>'Pelaksana Kebijakan Umum'!L1566</f>
        <v>100</v>
      </c>
    </row>
    <row r="32" spans="2:9">
      <c r="B32" s="66"/>
      <c r="C32" s="67"/>
      <c r="D32" s="68"/>
      <c r="E32" s="69"/>
      <c r="F32" s="68"/>
      <c r="G32" s="69"/>
      <c r="H32" s="72" t="s">
        <v>47</v>
      </c>
      <c r="I32" s="79" t="str">
        <f>'Pelaksana Kebijakan Umum'!L1631</f>
        <v>100</v>
      </c>
    </row>
    <row r="33" spans="2:9">
      <c r="B33" s="66"/>
      <c r="C33" s="67"/>
      <c r="D33" s="68"/>
      <c r="E33" s="69"/>
      <c r="F33" s="68"/>
      <c r="G33" s="69"/>
      <c r="H33" s="73" t="s">
        <v>48</v>
      </c>
      <c r="I33" s="79" t="str">
        <f>'Pelaksana Kebijakan Umum'!L1696</f>
        <v>100</v>
      </c>
    </row>
    <row r="34" spans="2:9">
      <c r="B34" s="66"/>
      <c r="C34" s="67"/>
      <c r="D34" s="68"/>
      <c r="E34" s="69"/>
      <c r="F34" s="68"/>
      <c r="G34" s="69"/>
      <c r="H34" s="73" t="s">
        <v>785</v>
      </c>
      <c r="I34" s="79" t="str">
        <f>'Pelaksana Kebijakan Umum'!L1761</f>
        <v>100</v>
      </c>
    </row>
    <row r="35" spans="2:9">
      <c r="B35" s="66"/>
      <c r="C35" s="67"/>
      <c r="D35" s="68"/>
      <c r="E35" s="69"/>
      <c r="F35" s="68"/>
      <c r="G35" s="69"/>
      <c r="H35" s="73" t="s">
        <v>49</v>
      </c>
      <c r="I35" s="79" t="str">
        <f>'Pelaksana Kebijakan Umum'!L1826</f>
        <v>100</v>
      </c>
    </row>
    <row r="36" spans="2:9">
      <c r="B36" s="66"/>
      <c r="C36" s="67"/>
      <c r="D36" s="68"/>
      <c r="E36" s="69"/>
      <c r="F36" s="68"/>
      <c r="G36" s="69"/>
      <c r="H36" s="73" t="s">
        <v>51</v>
      </c>
      <c r="I36" s="79" t="str">
        <f>'Pelaksana Kebijakan Umum'!L1891</f>
        <v>100</v>
      </c>
    </row>
    <row r="37" spans="2:9">
      <c r="B37" s="66"/>
      <c r="C37" s="74"/>
      <c r="D37" s="68" t="s">
        <v>786</v>
      </c>
      <c r="E37" s="69">
        <v>2</v>
      </c>
      <c r="F37" s="69" t="str">
        <f>'Pelaksana Kebijakan Umum'!E8</f>
        <v>Keberadaan Standard Operating Procedure (SOP)</v>
      </c>
      <c r="G37" s="69" t="str">
        <f>'[1]Pelaksana Kebijakan Umum (1)'!F10</f>
        <v>….SOP</v>
      </c>
      <c r="H37" s="70" t="s">
        <v>20</v>
      </c>
      <c r="I37" s="79">
        <f>'Pelaksana Kebijakan Umum'!L8</f>
        <v>21</v>
      </c>
    </row>
    <row r="38" spans="2:9">
      <c r="B38" s="66"/>
      <c r="C38" s="75"/>
      <c r="D38" s="76"/>
      <c r="E38" s="69"/>
      <c r="F38" s="69"/>
      <c r="G38" s="69"/>
      <c r="H38" s="70" t="s">
        <v>21</v>
      </c>
      <c r="I38" s="79">
        <f>'Pelaksana Kebijakan Umum'!L73</f>
        <v>443</v>
      </c>
    </row>
    <row r="39" spans="2:9">
      <c r="B39" s="66"/>
      <c r="C39" s="75"/>
      <c r="D39" s="76"/>
      <c r="E39" s="69"/>
      <c r="F39" s="69"/>
      <c r="G39" s="69"/>
      <c r="H39" s="70" t="s">
        <v>22</v>
      </c>
      <c r="I39" s="79">
        <f>'Pelaksana Kebijakan Umum'!L138</f>
        <v>24</v>
      </c>
    </row>
    <row r="40" ht="30" spans="2:9">
      <c r="B40" s="66"/>
      <c r="C40" s="75"/>
      <c r="D40" s="76"/>
      <c r="E40" s="69"/>
      <c r="F40" s="69"/>
      <c r="G40" s="69"/>
      <c r="H40" s="70" t="s">
        <v>23</v>
      </c>
      <c r="I40" s="79">
        <f>'Pelaksana Kebijakan Umum'!L203</f>
        <v>29</v>
      </c>
    </row>
    <row r="41" ht="30" spans="2:9">
      <c r="B41" s="66"/>
      <c r="C41" s="75"/>
      <c r="D41" s="76"/>
      <c r="E41" s="69"/>
      <c r="F41" s="69"/>
      <c r="G41" s="69"/>
      <c r="H41" s="70" t="s">
        <v>24</v>
      </c>
      <c r="I41" s="79">
        <f>'Pelaksana Kebijakan Umum'!L268</f>
        <v>31</v>
      </c>
    </row>
    <row r="42" ht="30" spans="2:9">
      <c r="B42" s="66"/>
      <c r="C42" s="75"/>
      <c r="D42" s="76"/>
      <c r="E42" s="69"/>
      <c r="F42" s="69"/>
      <c r="G42" s="69"/>
      <c r="H42" s="70" t="s">
        <v>25</v>
      </c>
      <c r="I42" s="79">
        <f>'Pelaksana Kebijakan Umum'!L333</f>
        <v>4</v>
      </c>
    </row>
    <row r="43" spans="2:9">
      <c r="B43" s="66"/>
      <c r="C43" s="75"/>
      <c r="D43" s="76"/>
      <c r="E43" s="69"/>
      <c r="F43" s="69"/>
      <c r="G43" s="69"/>
      <c r="H43" s="70" t="s">
        <v>26</v>
      </c>
      <c r="I43" s="79">
        <f>'Pelaksana Kebijakan Umum'!L398</f>
        <v>44</v>
      </c>
    </row>
    <row r="44" spans="2:9">
      <c r="B44" s="66"/>
      <c r="C44" s="75"/>
      <c r="D44" s="76"/>
      <c r="E44" s="69"/>
      <c r="F44" s="69"/>
      <c r="G44" s="69"/>
      <c r="H44" s="70" t="s">
        <v>27</v>
      </c>
      <c r="I44" s="79">
        <f>'Pelaksana Kebijakan Umum'!L463</f>
        <v>4</v>
      </c>
    </row>
    <row r="45" ht="45" spans="2:9">
      <c r="B45" s="66"/>
      <c r="C45" s="75"/>
      <c r="D45" s="76"/>
      <c r="E45" s="69"/>
      <c r="F45" s="69"/>
      <c r="G45" s="69"/>
      <c r="H45" s="70" t="s">
        <v>780</v>
      </c>
      <c r="I45" s="79">
        <f>'Pelaksana Kebijakan Umum'!L528</f>
        <v>17</v>
      </c>
    </row>
    <row r="46" spans="2:9">
      <c r="B46" s="66"/>
      <c r="C46" s="75"/>
      <c r="D46" s="76"/>
      <c r="E46" s="69"/>
      <c r="F46" s="69"/>
      <c r="G46" s="69"/>
      <c r="H46" s="70" t="s">
        <v>29</v>
      </c>
      <c r="I46" s="79">
        <f>'Pelaksana Kebijakan Umum'!L593</f>
        <v>9</v>
      </c>
    </row>
    <row r="47" spans="2:9">
      <c r="B47" s="66"/>
      <c r="C47" s="75"/>
      <c r="D47" s="76"/>
      <c r="E47" s="69"/>
      <c r="F47" s="69"/>
      <c r="G47" s="69"/>
      <c r="H47" s="70" t="s">
        <v>30</v>
      </c>
      <c r="I47" s="79">
        <f>'Pelaksana Kebijakan Umum'!L658</f>
        <v>21</v>
      </c>
    </row>
    <row r="48" ht="45" spans="2:9">
      <c r="B48" s="66"/>
      <c r="C48" s="75"/>
      <c r="D48" s="76"/>
      <c r="E48" s="69"/>
      <c r="F48" s="69"/>
      <c r="G48" s="69"/>
      <c r="H48" s="70" t="s">
        <v>781</v>
      </c>
      <c r="I48" s="79">
        <f>'Pelaksana Kebijakan Umum'!L723</f>
        <v>6</v>
      </c>
    </row>
    <row r="49" ht="45" spans="2:9">
      <c r="B49" s="66"/>
      <c r="C49" s="75"/>
      <c r="D49" s="76"/>
      <c r="E49" s="69"/>
      <c r="F49" s="69"/>
      <c r="G49" s="69"/>
      <c r="H49" s="70" t="s">
        <v>32</v>
      </c>
      <c r="I49" s="79">
        <f>'Pelaksana Kebijakan Umum'!L788</f>
        <v>46</v>
      </c>
    </row>
    <row r="50" spans="2:9">
      <c r="B50" s="66"/>
      <c r="C50" s="75"/>
      <c r="D50" s="76"/>
      <c r="E50" s="69"/>
      <c r="F50" s="69"/>
      <c r="G50" s="69"/>
      <c r="H50" s="70" t="s">
        <v>33</v>
      </c>
      <c r="I50" s="79">
        <f>'Pelaksana Kebijakan Umum'!L853</f>
        <v>13</v>
      </c>
    </row>
    <row r="51" ht="30" spans="2:9">
      <c r="B51" s="66"/>
      <c r="C51" s="75"/>
      <c r="D51" s="76"/>
      <c r="E51" s="69"/>
      <c r="F51" s="69"/>
      <c r="G51" s="69"/>
      <c r="H51" s="70" t="s">
        <v>34</v>
      </c>
      <c r="I51" s="79">
        <f>'Pelaksana Kebijakan Umum'!L918</f>
        <v>26</v>
      </c>
    </row>
    <row r="52" spans="2:9">
      <c r="B52" s="66"/>
      <c r="C52" s="75"/>
      <c r="D52" s="76"/>
      <c r="E52" s="69"/>
      <c r="F52" s="69"/>
      <c r="G52" s="69"/>
      <c r="H52" s="70" t="s">
        <v>35</v>
      </c>
      <c r="I52" s="79">
        <f>'Pelaksana Kebijakan Umum'!L983</f>
        <v>10</v>
      </c>
    </row>
    <row r="53" spans="2:9">
      <c r="B53" s="66"/>
      <c r="C53" s="75"/>
      <c r="D53" s="76"/>
      <c r="E53" s="69"/>
      <c r="F53" s="69"/>
      <c r="G53" s="69"/>
      <c r="H53" s="70" t="s">
        <v>782</v>
      </c>
      <c r="I53" s="79">
        <f>'Pelaksana Kebijakan Umum'!L1048</f>
        <v>71</v>
      </c>
    </row>
    <row r="54" spans="2:9">
      <c r="B54" s="66"/>
      <c r="C54" s="75"/>
      <c r="D54" s="76"/>
      <c r="E54" s="69"/>
      <c r="F54" s="69"/>
      <c r="G54" s="69"/>
      <c r="H54" s="70" t="s">
        <v>37</v>
      </c>
      <c r="I54" s="79">
        <f>'Pelaksana Kebijakan Umum'!L1113</f>
        <v>605</v>
      </c>
    </row>
    <row r="55" ht="30" spans="2:9">
      <c r="B55" s="66"/>
      <c r="C55" s="75"/>
      <c r="D55" s="76"/>
      <c r="E55" s="69"/>
      <c r="F55" s="69"/>
      <c r="G55" s="69"/>
      <c r="H55" s="70" t="s">
        <v>38</v>
      </c>
      <c r="I55" s="79">
        <f>'Pelaksana Kebijakan Umum'!L1178</f>
        <v>15</v>
      </c>
    </row>
    <row r="56" spans="2:9">
      <c r="B56" s="66"/>
      <c r="C56" s="75"/>
      <c r="D56" s="76"/>
      <c r="E56" s="69"/>
      <c r="F56" s="69"/>
      <c r="G56" s="69"/>
      <c r="H56" s="70" t="s">
        <v>39</v>
      </c>
      <c r="I56" s="79">
        <f>'Pelaksana Kebijakan Umum'!L1243</f>
        <v>36</v>
      </c>
    </row>
    <row r="57" spans="2:9">
      <c r="B57" s="66"/>
      <c r="C57" s="75"/>
      <c r="D57" s="76"/>
      <c r="E57" s="69"/>
      <c r="F57" s="69"/>
      <c r="G57" s="69"/>
      <c r="H57" s="70" t="s">
        <v>40</v>
      </c>
      <c r="I57" s="79">
        <f>'Pelaksana Kebijakan Umum'!L1308</f>
        <v>5</v>
      </c>
    </row>
    <row r="58" spans="2:9">
      <c r="B58" s="66"/>
      <c r="C58" s="75"/>
      <c r="D58" s="76"/>
      <c r="E58" s="69"/>
      <c r="F58" s="69"/>
      <c r="G58" s="69"/>
      <c r="H58" s="70" t="s">
        <v>41</v>
      </c>
      <c r="I58" s="79">
        <f>'Pelaksana Kebijakan Umum'!L1373</f>
        <v>2</v>
      </c>
    </row>
    <row r="59" spans="2:9">
      <c r="B59" s="66"/>
      <c r="C59" s="75"/>
      <c r="D59" s="76"/>
      <c r="E59" s="69"/>
      <c r="F59" s="69"/>
      <c r="G59" s="69"/>
      <c r="H59" s="70" t="s">
        <v>783</v>
      </c>
      <c r="I59" s="79">
        <f>'Pelaksana Kebijakan Umum'!L1438</f>
        <v>17</v>
      </c>
    </row>
    <row r="60" spans="2:9">
      <c r="B60" s="66"/>
      <c r="C60" s="75"/>
      <c r="D60" s="76"/>
      <c r="E60" s="69"/>
      <c r="F60" s="69"/>
      <c r="G60" s="69"/>
      <c r="H60" s="70" t="s">
        <v>43</v>
      </c>
      <c r="I60" s="79">
        <f>'Pelaksana Kebijakan Umum'!L1503</f>
        <v>22</v>
      </c>
    </row>
    <row r="61" spans="2:9">
      <c r="B61" s="66"/>
      <c r="C61" s="75"/>
      <c r="D61" s="76"/>
      <c r="E61" s="69"/>
      <c r="F61" s="69"/>
      <c r="G61" s="69"/>
      <c r="H61" s="71" t="s">
        <v>784</v>
      </c>
      <c r="I61" s="79">
        <f>'Pelaksana Kebijakan Umum'!L1568</f>
        <v>16</v>
      </c>
    </row>
    <row r="62" spans="2:9">
      <c r="B62" s="66"/>
      <c r="C62" s="75"/>
      <c r="D62" s="76"/>
      <c r="E62" s="69"/>
      <c r="F62" s="69"/>
      <c r="G62" s="69"/>
      <c r="H62" s="72" t="s">
        <v>47</v>
      </c>
      <c r="I62" s="79">
        <f>'Pelaksana Kebijakan Umum'!L1633</f>
        <v>42</v>
      </c>
    </row>
    <row r="63" spans="2:9">
      <c r="B63" s="66"/>
      <c r="C63" s="75"/>
      <c r="D63" s="76"/>
      <c r="E63" s="69"/>
      <c r="F63" s="69"/>
      <c r="G63" s="69"/>
      <c r="H63" s="73" t="s">
        <v>48</v>
      </c>
      <c r="I63" s="79">
        <f>'Pelaksana Kebijakan Umum'!L1698</f>
        <v>36</v>
      </c>
    </row>
    <row r="64" spans="2:9">
      <c r="B64" s="66"/>
      <c r="C64" s="75"/>
      <c r="D64" s="76"/>
      <c r="E64" s="69"/>
      <c r="F64" s="69"/>
      <c r="G64" s="69"/>
      <c r="H64" s="73" t="s">
        <v>785</v>
      </c>
      <c r="I64" s="79">
        <f>'Pelaksana Kebijakan Umum'!L1763</f>
        <v>0</v>
      </c>
    </row>
    <row r="65" spans="2:9">
      <c r="B65" s="66"/>
      <c r="C65" s="75"/>
      <c r="D65" s="76"/>
      <c r="E65" s="69"/>
      <c r="F65" s="69"/>
      <c r="G65" s="69"/>
      <c r="H65" s="73" t="s">
        <v>49</v>
      </c>
      <c r="I65" s="79">
        <f>'Pelaksana Kebijakan Umum'!L1828</f>
        <v>3</v>
      </c>
    </row>
    <row r="66" spans="2:9">
      <c r="B66" s="66"/>
      <c r="C66" s="81"/>
      <c r="D66" s="76"/>
      <c r="E66" s="69"/>
      <c r="F66" s="69"/>
      <c r="G66" s="69"/>
      <c r="H66" s="73" t="s">
        <v>51</v>
      </c>
      <c r="I66" s="79">
        <f>'Pelaksana Kebijakan Umum'!L1893</f>
        <v>2</v>
      </c>
    </row>
    <row r="67" spans="2:9">
      <c r="B67" s="66">
        <v>2</v>
      </c>
      <c r="C67" s="66" t="s">
        <v>447</v>
      </c>
      <c r="D67" s="69" t="s">
        <v>787</v>
      </c>
      <c r="E67" s="69">
        <v>3</v>
      </c>
      <c r="F67" s="82" t="str">
        <f>'Pelaksana Kebijakan Umum'!E14</f>
        <v>Jumlah PERDA  pelaksanaan yang ada terhadap PERDA yang harus dilaksanakan menurut PERMEN</v>
      </c>
      <c r="G67" s="69" t="str">
        <f>'[1]Pelaksana Kebijakan Umum (1)'!F11</f>
        <v>…….%</v>
      </c>
      <c r="H67" s="70" t="s">
        <v>20</v>
      </c>
      <c r="I67" s="79">
        <f>'Pelaksana Kebijakan Umum'!L14</f>
        <v>100</v>
      </c>
    </row>
    <row r="68" spans="2:9">
      <c r="B68" s="66"/>
      <c r="C68" s="66"/>
      <c r="D68" s="69"/>
      <c r="E68" s="69"/>
      <c r="F68" s="83"/>
      <c r="G68" s="69"/>
      <c r="H68" s="70" t="s">
        <v>21</v>
      </c>
      <c r="I68" s="79">
        <f>'Pelaksana Kebijakan Umum'!L79</f>
        <v>100</v>
      </c>
    </row>
    <row r="69" spans="2:9">
      <c r="B69" s="66"/>
      <c r="C69" s="66"/>
      <c r="D69" s="69"/>
      <c r="E69" s="69"/>
      <c r="F69" s="83"/>
      <c r="G69" s="69"/>
      <c r="H69" s="70" t="s">
        <v>22</v>
      </c>
      <c r="I69" s="79">
        <f>'Pelaksana Kebijakan Umum'!L144</f>
        <v>100</v>
      </c>
    </row>
    <row r="70" ht="30" spans="2:9">
      <c r="B70" s="66"/>
      <c r="C70" s="66"/>
      <c r="D70" s="69"/>
      <c r="E70" s="69"/>
      <c r="F70" s="83"/>
      <c r="G70" s="69"/>
      <c r="H70" s="70" t="s">
        <v>23</v>
      </c>
      <c r="I70" s="79">
        <f>'Pelaksana Kebijakan Umum'!L209</f>
        <v>100</v>
      </c>
    </row>
    <row r="71" ht="30" spans="2:9">
      <c r="B71" s="66"/>
      <c r="C71" s="66"/>
      <c r="D71" s="69"/>
      <c r="E71" s="69"/>
      <c r="F71" s="83"/>
      <c r="G71" s="69"/>
      <c r="H71" s="70" t="s">
        <v>24</v>
      </c>
      <c r="I71" s="79">
        <f>'Pelaksana Kebijakan Umum'!L274</f>
        <v>100</v>
      </c>
    </row>
    <row r="72" ht="30" spans="2:9">
      <c r="B72" s="66"/>
      <c r="C72" s="66"/>
      <c r="D72" s="69"/>
      <c r="E72" s="69"/>
      <c r="F72" s="83"/>
      <c r="G72" s="69"/>
      <c r="H72" s="70" t="s">
        <v>25</v>
      </c>
      <c r="I72" s="79">
        <f>'Pelaksana Kebijakan Umum'!L339</f>
        <v>100</v>
      </c>
    </row>
    <row r="73" spans="2:9">
      <c r="B73" s="66"/>
      <c r="C73" s="66"/>
      <c r="D73" s="69"/>
      <c r="E73" s="69"/>
      <c r="F73" s="83"/>
      <c r="G73" s="69"/>
      <c r="H73" s="70" t="s">
        <v>26</v>
      </c>
      <c r="I73" s="79">
        <f>'Pelaksana Kebijakan Umum'!L404</f>
        <v>100</v>
      </c>
    </row>
    <row r="74" spans="2:9">
      <c r="B74" s="66"/>
      <c r="C74" s="66"/>
      <c r="D74" s="69"/>
      <c r="E74" s="69"/>
      <c r="F74" s="83"/>
      <c r="G74" s="69"/>
      <c r="H74" s="70" t="s">
        <v>27</v>
      </c>
      <c r="I74" s="79">
        <f>'Pelaksana Kebijakan Umum'!L469</f>
        <v>100</v>
      </c>
    </row>
    <row r="75" ht="45" spans="2:9">
      <c r="B75" s="66"/>
      <c r="C75" s="66"/>
      <c r="D75" s="69"/>
      <c r="E75" s="69"/>
      <c r="F75" s="83"/>
      <c r="G75" s="69"/>
      <c r="H75" s="70" t="s">
        <v>780</v>
      </c>
      <c r="I75" s="79">
        <f>'Pelaksana Kebijakan Umum'!L534</f>
        <v>100</v>
      </c>
    </row>
    <row r="76" spans="2:9">
      <c r="B76" s="66"/>
      <c r="C76" s="66"/>
      <c r="D76" s="69"/>
      <c r="E76" s="69"/>
      <c r="F76" s="83"/>
      <c r="G76" s="69"/>
      <c r="H76" s="70" t="s">
        <v>29</v>
      </c>
      <c r="I76" s="79">
        <f>'Pelaksana Kebijakan Umum'!L599</f>
        <v>100</v>
      </c>
    </row>
    <row r="77" spans="2:9">
      <c r="B77" s="66"/>
      <c r="C77" s="66"/>
      <c r="D77" s="69"/>
      <c r="E77" s="69"/>
      <c r="F77" s="83"/>
      <c r="G77" s="69"/>
      <c r="H77" s="70" t="s">
        <v>30</v>
      </c>
      <c r="I77" s="79">
        <f>'Pelaksana Kebijakan Umum'!L664</f>
        <v>100</v>
      </c>
    </row>
    <row r="78" ht="45" spans="2:9">
      <c r="B78" s="66"/>
      <c r="C78" s="66"/>
      <c r="D78" s="69"/>
      <c r="E78" s="69"/>
      <c r="F78" s="83"/>
      <c r="G78" s="69"/>
      <c r="H78" s="70" t="s">
        <v>781</v>
      </c>
      <c r="I78" s="79">
        <f>'Pelaksana Kebijakan Umum'!L729</f>
        <v>100</v>
      </c>
    </row>
    <row r="79" ht="45" spans="2:9">
      <c r="B79" s="66"/>
      <c r="C79" s="66"/>
      <c r="D79" s="69"/>
      <c r="E79" s="69"/>
      <c r="F79" s="83"/>
      <c r="G79" s="69"/>
      <c r="H79" s="70" t="s">
        <v>32</v>
      </c>
      <c r="I79" s="79">
        <f>'Pelaksana Kebijakan Umum'!L794</f>
        <v>100</v>
      </c>
    </row>
    <row r="80" spans="2:9">
      <c r="B80" s="66"/>
      <c r="C80" s="66"/>
      <c r="D80" s="69"/>
      <c r="E80" s="69"/>
      <c r="F80" s="83"/>
      <c r="G80" s="69"/>
      <c r="H80" s="70" t="s">
        <v>33</v>
      </c>
      <c r="I80" s="79">
        <f>'Pelaksana Kebijakan Umum'!L859</f>
        <v>100</v>
      </c>
    </row>
    <row r="81" ht="30" spans="2:9">
      <c r="B81" s="66"/>
      <c r="C81" s="66"/>
      <c r="D81" s="69"/>
      <c r="E81" s="69"/>
      <c r="F81" s="83"/>
      <c r="G81" s="69"/>
      <c r="H81" s="70" t="s">
        <v>34</v>
      </c>
      <c r="I81" s="79">
        <f>'Pelaksana Kebijakan Umum'!L924</f>
        <v>100</v>
      </c>
    </row>
    <row r="82" spans="2:9">
      <c r="B82" s="66"/>
      <c r="C82" s="66"/>
      <c r="D82" s="69"/>
      <c r="E82" s="69"/>
      <c r="F82" s="83"/>
      <c r="G82" s="69"/>
      <c r="H82" s="70" t="s">
        <v>35</v>
      </c>
      <c r="I82" s="79">
        <f>'Pelaksana Kebijakan Umum'!L989</f>
        <v>100</v>
      </c>
    </row>
    <row r="83" spans="2:9">
      <c r="B83" s="66"/>
      <c r="C83" s="66"/>
      <c r="D83" s="69"/>
      <c r="E83" s="69"/>
      <c r="F83" s="83"/>
      <c r="G83" s="69"/>
      <c r="H83" s="70" t="s">
        <v>782</v>
      </c>
      <c r="I83" s="79">
        <f>'Pelaksana Kebijakan Umum'!L1054</f>
        <v>100</v>
      </c>
    </row>
    <row r="84" spans="2:9">
      <c r="B84" s="66"/>
      <c r="C84" s="66"/>
      <c r="D84" s="69"/>
      <c r="E84" s="69"/>
      <c r="F84" s="83"/>
      <c r="G84" s="69"/>
      <c r="H84" s="70" t="s">
        <v>37</v>
      </c>
      <c r="I84" s="79">
        <f>'Pelaksana Kebijakan Umum'!L1119</f>
        <v>100</v>
      </c>
    </row>
    <row r="85" ht="30" spans="2:9">
      <c r="B85" s="66"/>
      <c r="C85" s="66"/>
      <c r="D85" s="69"/>
      <c r="E85" s="69"/>
      <c r="F85" s="83"/>
      <c r="G85" s="69"/>
      <c r="H85" s="70" t="s">
        <v>38</v>
      </c>
      <c r="I85" s="79">
        <f>'Pelaksana Kebijakan Umum'!L1184</f>
        <v>100</v>
      </c>
    </row>
    <row r="86" spans="2:9">
      <c r="B86" s="66"/>
      <c r="C86" s="66"/>
      <c r="D86" s="69"/>
      <c r="E86" s="69"/>
      <c r="F86" s="83"/>
      <c r="G86" s="69"/>
      <c r="H86" s="70" t="s">
        <v>39</v>
      </c>
      <c r="I86" s="79">
        <f>'Pelaksana Kebijakan Umum'!L1249</f>
        <v>100</v>
      </c>
    </row>
    <row r="87" spans="2:9">
      <c r="B87" s="66"/>
      <c r="C87" s="66"/>
      <c r="D87" s="69"/>
      <c r="E87" s="69"/>
      <c r="F87" s="83"/>
      <c r="G87" s="69"/>
      <c r="H87" s="70" t="s">
        <v>40</v>
      </c>
      <c r="I87" s="79">
        <f>'Pelaksana Kebijakan Umum'!L1314</f>
        <v>100</v>
      </c>
    </row>
    <row r="88" spans="2:9">
      <c r="B88" s="66"/>
      <c r="C88" s="66"/>
      <c r="D88" s="69"/>
      <c r="E88" s="69"/>
      <c r="F88" s="83"/>
      <c r="G88" s="69"/>
      <c r="H88" s="70" t="s">
        <v>41</v>
      </c>
      <c r="I88" s="79">
        <f>'Pelaksana Kebijakan Umum'!L1379</f>
        <v>100</v>
      </c>
    </row>
    <row r="89" spans="2:9">
      <c r="B89" s="66"/>
      <c r="C89" s="66"/>
      <c r="D89" s="69"/>
      <c r="E89" s="69"/>
      <c r="F89" s="83"/>
      <c r="G89" s="69"/>
      <c r="H89" s="70" t="s">
        <v>783</v>
      </c>
      <c r="I89" s="79">
        <f>'Pelaksana Kebijakan Umum'!L1444</f>
        <v>100</v>
      </c>
    </row>
    <row r="90" spans="2:9">
      <c r="B90" s="66"/>
      <c r="C90" s="66"/>
      <c r="D90" s="69"/>
      <c r="E90" s="69"/>
      <c r="F90" s="83"/>
      <c r="G90" s="69"/>
      <c r="H90" s="70" t="s">
        <v>43</v>
      </c>
      <c r="I90" s="79">
        <f>'Pelaksana Kebijakan Umum'!L1509</f>
        <v>100</v>
      </c>
    </row>
    <row r="91" spans="2:9">
      <c r="B91" s="66"/>
      <c r="C91" s="66"/>
      <c r="D91" s="69"/>
      <c r="E91" s="69"/>
      <c r="F91" s="83"/>
      <c r="G91" s="69"/>
      <c r="H91" s="71" t="s">
        <v>784</v>
      </c>
      <c r="I91" s="79" t="str">
        <f>'Pelaksana Kebijakan Umum'!L1574</f>
        <v>100</v>
      </c>
    </row>
    <row r="92" spans="2:9">
      <c r="B92" s="66"/>
      <c r="C92" s="66"/>
      <c r="D92" s="69"/>
      <c r="E92" s="69"/>
      <c r="F92" s="83"/>
      <c r="G92" s="69"/>
      <c r="H92" s="72" t="s">
        <v>47</v>
      </c>
      <c r="I92" s="79" t="str">
        <f>'Pelaksana Kebijakan Umum'!L1639</f>
        <v>100</v>
      </c>
    </row>
    <row r="93" spans="2:9">
      <c r="B93" s="66"/>
      <c r="C93" s="66"/>
      <c r="D93" s="69"/>
      <c r="E93" s="69"/>
      <c r="F93" s="83"/>
      <c r="G93" s="69"/>
      <c r="H93" s="73" t="s">
        <v>48</v>
      </c>
      <c r="I93" s="79" t="str">
        <f>'Pelaksana Kebijakan Umum'!L1704</f>
        <v>100</v>
      </c>
    </row>
    <row r="94" spans="2:9">
      <c r="B94" s="66"/>
      <c r="C94" s="66"/>
      <c r="D94" s="69"/>
      <c r="E94" s="69"/>
      <c r="F94" s="83"/>
      <c r="G94" s="69"/>
      <c r="H94" s="73" t="s">
        <v>785</v>
      </c>
      <c r="I94" s="79" t="str">
        <f>'Pelaksana Kebijakan Umum'!L1769</f>
        <v>100</v>
      </c>
    </row>
    <row r="95" spans="2:9">
      <c r="B95" s="66"/>
      <c r="C95" s="66"/>
      <c r="D95" s="69"/>
      <c r="E95" s="69"/>
      <c r="F95" s="83"/>
      <c r="G95" s="69"/>
      <c r="H95" s="73" t="s">
        <v>49</v>
      </c>
      <c r="I95" s="79" t="str">
        <f>'Pelaksana Kebijakan Umum'!L1834</f>
        <v>100</v>
      </c>
    </row>
    <row r="96" spans="2:9">
      <c r="B96" s="66"/>
      <c r="C96" s="66"/>
      <c r="D96" s="69"/>
      <c r="E96" s="69"/>
      <c r="F96" s="84"/>
      <c r="G96" s="69"/>
      <c r="H96" s="73" t="s">
        <v>51</v>
      </c>
      <c r="I96" s="79" t="str">
        <f>'Pelaksana Kebijakan Umum'!L1899</f>
        <v>100</v>
      </c>
    </row>
    <row r="97" spans="2:9">
      <c r="B97" s="69">
        <v>3</v>
      </c>
      <c r="C97" s="66" t="s">
        <v>452</v>
      </c>
      <c r="D97" s="69" t="s">
        <v>788</v>
      </c>
      <c r="E97" s="69">
        <v>4</v>
      </c>
      <c r="F97" s="82" t="str">
        <f>'Pelaksana Kebijakan Umum'!E16</f>
        <v>struktur jabatan dan eselonering yang terisi</v>
      </c>
      <c r="G97" s="69" t="str">
        <f>'[1]Pelaksana Kebijakan Umum (1)'!F12</f>
        <v>…….%</v>
      </c>
      <c r="H97" s="70" t="s">
        <v>20</v>
      </c>
      <c r="I97" s="79">
        <f>'Pelaksana Kebijakan Umum'!L16</f>
        <v>58.0645161290323</v>
      </c>
    </row>
    <row r="98" spans="2:9">
      <c r="B98" s="69"/>
      <c r="C98" s="66"/>
      <c r="D98" s="69"/>
      <c r="E98" s="69"/>
      <c r="F98" s="83"/>
      <c r="G98" s="69"/>
      <c r="H98" s="70" t="s">
        <v>21</v>
      </c>
      <c r="I98" s="79">
        <f>'Pelaksana Kebijakan Umum'!L81</f>
        <v>78.0821917808219</v>
      </c>
    </row>
    <row r="99" spans="2:9">
      <c r="B99" s="69"/>
      <c r="C99" s="66"/>
      <c r="D99" s="69"/>
      <c r="E99" s="69"/>
      <c r="F99" s="83"/>
      <c r="G99" s="69"/>
      <c r="H99" s="70" t="s">
        <v>22</v>
      </c>
      <c r="I99" s="79">
        <f>'Pelaksana Kebijakan Umum'!L146</f>
        <v>100</v>
      </c>
    </row>
    <row r="100" ht="30" spans="2:9">
      <c r="B100" s="69"/>
      <c r="C100" s="66"/>
      <c r="D100" s="69"/>
      <c r="E100" s="69"/>
      <c r="F100" s="83"/>
      <c r="G100" s="69"/>
      <c r="H100" s="70" t="s">
        <v>23</v>
      </c>
      <c r="I100" s="79">
        <f>'Pelaksana Kebijakan Umum'!L211</f>
        <v>97.5609756097561</v>
      </c>
    </row>
    <row r="101" ht="30" spans="2:9">
      <c r="B101" s="69"/>
      <c r="C101" s="66"/>
      <c r="D101" s="69"/>
      <c r="E101" s="69"/>
      <c r="F101" s="83"/>
      <c r="G101" s="69"/>
      <c r="H101" s="70" t="s">
        <v>24</v>
      </c>
      <c r="I101" s="79">
        <f>'Pelaksana Kebijakan Umum'!L276</f>
        <v>100</v>
      </c>
    </row>
    <row r="102" ht="30" spans="2:9">
      <c r="B102" s="69"/>
      <c r="C102" s="66"/>
      <c r="D102" s="69"/>
      <c r="E102" s="69"/>
      <c r="F102" s="83"/>
      <c r="G102" s="69"/>
      <c r="H102" s="70" t="s">
        <v>25</v>
      </c>
      <c r="I102" s="79">
        <f>'Pelaksana Kebijakan Umum'!L341</f>
        <v>100</v>
      </c>
    </row>
    <row r="103" spans="2:9">
      <c r="B103" s="69"/>
      <c r="C103" s="66"/>
      <c r="D103" s="69"/>
      <c r="E103" s="69"/>
      <c r="F103" s="83"/>
      <c r="G103" s="69"/>
      <c r="H103" s="70" t="s">
        <v>26</v>
      </c>
      <c r="I103" s="79">
        <f>'Pelaksana Kebijakan Umum'!L406</f>
        <v>100</v>
      </c>
    </row>
    <row r="104" spans="2:9">
      <c r="B104" s="69"/>
      <c r="C104" s="66"/>
      <c r="D104" s="69"/>
      <c r="E104" s="69"/>
      <c r="F104" s="83"/>
      <c r="G104" s="69"/>
      <c r="H104" s="70" t="s">
        <v>27</v>
      </c>
      <c r="I104" s="79">
        <f>'Pelaksana Kebijakan Umum'!L471</f>
        <v>100</v>
      </c>
    </row>
    <row r="105" ht="45" spans="2:9">
      <c r="B105" s="69"/>
      <c r="C105" s="66"/>
      <c r="D105" s="69"/>
      <c r="E105" s="69"/>
      <c r="F105" s="83"/>
      <c r="G105" s="69"/>
      <c r="H105" s="70" t="s">
        <v>780</v>
      </c>
      <c r="I105" s="79">
        <f>'Pelaksana Kebijakan Umum'!L536</f>
        <v>85.7142857142857</v>
      </c>
    </row>
    <row r="106" spans="2:9">
      <c r="B106" s="69"/>
      <c r="C106" s="66"/>
      <c r="D106" s="69"/>
      <c r="E106" s="69"/>
      <c r="F106" s="83"/>
      <c r="G106" s="69"/>
      <c r="H106" s="70" t="s">
        <v>29</v>
      </c>
      <c r="I106" s="79">
        <f>'Pelaksana Kebijakan Umum'!L601</f>
        <v>100</v>
      </c>
    </row>
    <row r="107" spans="2:9">
      <c r="B107" s="69"/>
      <c r="C107" s="66"/>
      <c r="D107" s="69"/>
      <c r="E107" s="69"/>
      <c r="F107" s="83"/>
      <c r="G107" s="69"/>
      <c r="H107" s="70" t="s">
        <v>30</v>
      </c>
      <c r="I107" s="79">
        <f>'Pelaksana Kebijakan Umum'!L666</f>
        <v>74.4186046511628</v>
      </c>
    </row>
    <row r="108" ht="45" spans="2:9">
      <c r="B108" s="69"/>
      <c r="C108" s="66"/>
      <c r="D108" s="69"/>
      <c r="E108" s="69"/>
      <c r="F108" s="83"/>
      <c r="G108" s="69"/>
      <c r="H108" s="70" t="s">
        <v>781</v>
      </c>
      <c r="I108" s="79">
        <f>'Pelaksana Kebijakan Umum'!L731</f>
        <v>100</v>
      </c>
    </row>
    <row r="109" ht="45" spans="2:9">
      <c r="B109" s="69"/>
      <c r="C109" s="66"/>
      <c r="D109" s="69"/>
      <c r="E109" s="69"/>
      <c r="F109" s="83"/>
      <c r="G109" s="69"/>
      <c r="H109" s="70" t="s">
        <v>32</v>
      </c>
      <c r="I109" s="79">
        <f>'Pelaksana Kebijakan Umum'!L796</f>
        <v>100</v>
      </c>
    </row>
    <row r="110" spans="2:9">
      <c r="B110" s="69"/>
      <c r="C110" s="66"/>
      <c r="D110" s="69"/>
      <c r="E110" s="69"/>
      <c r="F110" s="83"/>
      <c r="G110" s="69"/>
      <c r="H110" s="70" t="s">
        <v>33</v>
      </c>
      <c r="I110" s="79">
        <f>'Pelaksana Kebijakan Umum'!L861</f>
        <v>90.9090909090909</v>
      </c>
    </row>
    <row r="111" ht="30" spans="2:9">
      <c r="B111" s="69"/>
      <c r="C111" s="66"/>
      <c r="D111" s="69"/>
      <c r="E111" s="69"/>
      <c r="F111" s="83"/>
      <c r="G111" s="69"/>
      <c r="H111" s="70" t="s">
        <v>34</v>
      </c>
      <c r="I111" s="79">
        <f>'Pelaksana Kebijakan Umum'!L926</f>
        <v>100</v>
      </c>
    </row>
    <row r="112" spans="2:9">
      <c r="B112" s="69"/>
      <c r="C112" s="66"/>
      <c r="D112" s="69"/>
      <c r="E112" s="69"/>
      <c r="F112" s="83"/>
      <c r="G112" s="69"/>
      <c r="H112" s="70" t="s">
        <v>35</v>
      </c>
      <c r="I112" s="79">
        <f>'Pelaksana Kebijakan Umum'!L991</f>
        <v>100</v>
      </c>
    </row>
    <row r="113" spans="2:9">
      <c r="B113" s="69"/>
      <c r="C113" s="66"/>
      <c r="D113" s="69"/>
      <c r="E113" s="69"/>
      <c r="F113" s="83"/>
      <c r="G113" s="69"/>
      <c r="H113" s="70" t="s">
        <v>782</v>
      </c>
      <c r="I113" s="79">
        <f>'Pelaksana Kebijakan Umum'!L1056</f>
        <v>100</v>
      </c>
    </row>
    <row r="114" spans="2:9">
      <c r="B114" s="69"/>
      <c r="C114" s="66"/>
      <c r="D114" s="69"/>
      <c r="E114" s="69"/>
      <c r="F114" s="83"/>
      <c r="G114" s="69"/>
      <c r="H114" s="70" t="s">
        <v>37</v>
      </c>
      <c r="I114" s="79">
        <f>'Pelaksana Kebijakan Umum'!L1121</f>
        <v>97.5103734439834</v>
      </c>
    </row>
    <row r="115" ht="30" spans="2:9">
      <c r="B115" s="69"/>
      <c r="C115" s="66"/>
      <c r="D115" s="69"/>
      <c r="E115" s="69"/>
      <c r="F115" s="83"/>
      <c r="G115" s="69"/>
      <c r="H115" s="70" t="s">
        <v>38</v>
      </c>
      <c r="I115" s="79">
        <f>'Pelaksana Kebijakan Umum'!L1186</f>
        <v>100</v>
      </c>
    </row>
    <row r="116" spans="2:9">
      <c r="B116" s="69"/>
      <c r="C116" s="66"/>
      <c r="D116" s="69"/>
      <c r="E116" s="69"/>
      <c r="F116" s="83"/>
      <c r="G116" s="69"/>
      <c r="H116" s="70" t="s">
        <v>39</v>
      </c>
      <c r="I116" s="79">
        <f>'Pelaksana Kebijakan Umum'!L1251</f>
        <v>100</v>
      </c>
    </row>
    <row r="117" spans="2:9">
      <c r="B117" s="69"/>
      <c r="C117" s="66"/>
      <c r="D117" s="69"/>
      <c r="E117" s="69"/>
      <c r="F117" s="83"/>
      <c r="G117" s="69"/>
      <c r="H117" s="70" t="s">
        <v>40</v>
      </c>
      <c r="I117" s="79">
        <f>'Pelaksana Kebijakan Umum'!L1316</f>
        <v>100</v>
      </c>
    </row>
    <row r="118" spans="2:9">
      <c r="B118" s="69"/>
      <c r="C118" s="66"/>
      <c r="D118" s="69"/>
      <c r="E118" s="69"/>
      <c r="F118" s="83"/>
      <c r="G118" s="69"/>
      <c r="H118" s="70" t="s">
        <v>41</v>
      </c>
      <c r="I118" s="79">
        <f>'Pelaksana Kebijakan Umum'!L1381</f>
        <v>100</v>
      </c>
    </row>
    <row r="119" spans="2:9">
      <c r="B119" s="69"/>
      <c r="C119" s="66"/>
      <c r="D119" s="69"/>
      <c r="E119" s="69"/>
      <c r="F119" s="83"/>
      <c r="G119" s="69"/>
      <c r="H119" s="70" t="s">
        <v>783</v>
      </c>
      <c r="I119" s="79">
        <f>'Pelaksana Kebijakan Umum'!L1446</f>
        <v>100</v>
      </c>
    </row>
    <row r="120" spans="2:9">
      <c r="B120" s="69"/>
      <c r="C120" s="66"/>
      <c r="D120" s="69"/>
      <c r="E120" s="69"/>
      <c r="F120" s="83"/>
      <c r="G120" s="69"/>
      <c r="H120" s="70" t="s">
        <v>43</v>
      </c>
      <c r="I120" s="79">
        <f>'Pelaksana Kebijakan Umum'!L1511</f>
        <v>92.3076923076923</v>
      </c>
    </row>
    <row r="121" spans="2:9">
      <c r="B121" s="69"/>
      <c r="C121" s="66"/>
      <c r="D121" s="69"/>
      <c r="E121" s="69"/>
      <c r="F121" s="83"/>
      <c r="G121" s="69"/>
      <c r="H121" s="71" t="s">
        <v>784</v>
      </c>
      <c r="I121" s="79">
        <f>'Pelaksana Kebijakan Umum'!L1576</f>
        <v>80</v>
      </c>
    </row>
    <row r="122" spans="2:9">
      <c r="B122" s="69"/>
      <c r="C122" s="66"/>
      <c r="D122" s="69"/>
      <c r="E122" s="69"/>
      <c r="F122" s="83"/>
      <c r="G122" s="69"/>
      <c r="H122" s="72" t="s">
        <v>47</v>
      </c>
      <c r="I122" s="79">
        <f>'Pelaksana Kebijakan Umum'!L1641</f>
        <v>91.0714285714286</v>
      </c>
    </row>
    <row r="123" spans="2:9">
      <c r="B123" s="69"/>
      <c r="C123" s="66"/>
      <c r="D123" s="69"/>
      <c r="E123" s="69"/>
      <c r="F123" s="83"/>
      <c r="G123" s="69"/>
      <c r="H123" s="73" t="s">
        <v>48</v>
      </c>
      <c r="I123" s="79">
        <f>'Pelaksana Kebijakan Umum'!L1706</f>
        <v>100</v>
      </c>
    </row>
    <row r="124" spans="2:9">
      <c r="B124" s="69"/>
      <c r="C124" s="66"/>
      <c r="D124" s="69"/>
      <c r="E124" s="69"/>
      <c r="F124" s="83"/>
      <c r="G124" s="69"/>
      <c r="H124" s="73" t="s">
        <v>785</v>
      </c>
      <c r="I124" s="79">
        <f>'Pelaksana Kebijakan Umum'!L1771</f>
        <v>100</v>
      </c>
    </row>
    <row r="125" spans="2:9">
      <c r="B125" s="69"/>
      <c r="C125" s="66"/>
      <c r="D125" s="69"/>
      <c r="E125" s="69"/>
      <c r="F125" s="83"/>
      <c r="G125" s="69"/>
      <c r="H125" s="73" t="s">
        <v>49</v>
      </c>
      <c r="I125" s="79">
        <f>'Pelaksana Kebijakan Umum'!L1836</f>
        <v>91.6666666666667</v>
      </c>
    </row>
    <row r="126" spans="2:9">
      <c r="B126" s="69"/>
      <c r="C126" s="66"/>
      <c r="D126" s="69"/>
      <c r="E126" s="69"/>
      <c r="F126" s="84"/>
      <c r="G126" s="69"/>
      <c r="H126" s="73" t="s">
        <v>51</v>
      </c>
      <c r="I126" s="79">
        <f>'Pelaksana Kebijakan Umum'!L1901</f>
        <v>100</v>
      </c>
    </row>
    <row r="127" spans="2:9">
      <c r="B127" s="66"/>
      <c r="C127" s="85"/>
      <c r="D127" s="66"/>
      <c r="E127" s="86">
        <v>5</v>
      </c>
      <c r="F127" s="82" t="str">
        <f>'Pelaksana Kebijakan Umum'!E18</f>
        <v>Keberadaan jabatan fungsional dalam struktur organisasi SKPD</v>
      </c>
      <c r="G127" s="87" t="str">
        <f>'[1]Pelaksana Kebijakan Umum (1)'!F13</f>
        <v>Ada atau tidak</v>
      </c>
      <c r="H127" s="70" t="s">
        <v>20</v>
      </c>
      <c r="I127" s="79" t="str">
        <f>'Pelaksana Kebijakan Umum'!L18</f>
        <v>ada</v>
      </c>
    </row>
    <row r="128" spans="2:9">
      <c r="B128" s="66"/>
      <c r="C128" s="85"/>
      <c r="D128" s="66"/>
      <c r="E128" s="86"/>
      <c r="F128" s="83"/>
      <c r="G128" s="88"/>
      <c r="H128" s="70" t="s">
        <v>21</v>
      </c>
      <c r="I128" s="79" t="str">
        <f>'Pelaksana Kebijakan Umum'!L83</f>
        <v>ada</v>
      </c>
    </row>
    <row r="129" spans="2:9">
      <c r="B129" s="66"/>
      <c r="C129" s="85"/>
      <c r="D129" s="66"/>
      <c r="E129" s="86"/>
      <c r="F129" s="83"/>
      <c r="G129" s="88"/>
      <c r="H129" s="70" t="s">
        <v>22</v>
      </c>
      <c r="I129" s="79" t="str">
        <f>'Pelaksana Kebijakan Umum'!L148</f>
        <v>tidak</v>
      </c>
    </row>
    <row r="130" ht="30" spans="2:9">
      <c r="B130" s="66"/>
      <c r="C130" s="85"/>
      <c r="D130" s="66"/>
      <c r="E130" s="86"/>
      <c r="F130" s="83"/>
      <c r="G130" s="88"/>
      <c r="H130" s="70" t="s">
        <v>23</v>
      </c>
      <c r="I130" s="79" t="str">
        <f>'Pelaksana Kebijakan Umum'!L213</f>
        <v>tidak</v>
      </c>
    </row>
    <row r="131" ht="30" spans="2:9">
      <c r="B131" s="66"/>
      <c r="C131" s="85"/>
      <c r="D131" s="66"/>
      <c r="E131" s="86"/>
      <c r="F131" s="83"/>
      <c r="G131" s="88"/>
      <c r="H131" s="70" t="s">
        <v>24</v>
      </c>
      <c r="I131" s="79" t="str">
        <f>'Pelaksana Kebijakan Umum'!L278</f>
        <v>tidak</v>
      </c>
    </row>
    <row r="132" ht="30" spans="2:9">
      <c r="B132" s="66"/>
      <c r="C132" s="85"/>
      <c r="D132" s="66"/>
      <c r="E132" s="86"/>
      <c r="F132" s="83"/>
      <c r="G132" s="88"/>
      <c r="H132" s="70" t="s">
        <v>25</v>
      </c>
      <c r="I132" s="79" t="str">
        <f>'Pelaksana Kebijakan Umum'!L343</f>
        <v>tidak</v>
      </c>
    </row>
    <row r="133" spans="2:9">
      <c r="B133" s="66"/>
      <c r="C133" s="85"/>
      <c r="D133" s="66"/>
      <c r="E133" s="86"/>
      <c r="F133" s="83"/>
      <c r="G133" s="88"/>
      <c r="H133" s="70" t="s">
        <v>26</v>
      </c>
      <c r="I133" s="79" t="str">
        <f>'Pelaksana Kebijakan Umum'!L408</f>
        <v>tidak</v>
      </c>
    </row>
    <row r="134" spans="2:9">
      <c r="B134" s="66"/>
      <c r="C134" s="85"/>
      <c r="D134" s="66"/>
      <c r="E134" s="86"/>
      <c r="F134" s="83"/>
      <c r="G134" s="88"/>
      <c r="H134" s="70" t="s">
        <v>27</v>
      </c>
      <c r="I134" s="79" t="str">
        <f>'Pelaksana Kebijakan Umum'!L473</f>
        <v>tidak</v>
      </c>
    </row>
    <row r="135" ht="45" spans="2:9">
      <c r="B135" s="66"/>
      <c r="C135" s="85"/>
      <c r="D135" s="66"/>
      <c r="E135" s="86"/>
      <c r="F135" s="83"/>
      <c r="G135" s="88"/>
      <c r="H135" s="70" t="s">
        <v>780</v>
      </c>
      <c r="I135" s="79" t="str">
        <f>'Pelaksana Kebijakan Umum'!L538</f>
        <v>tidak</v>
      </c>
    </row>
    <row r="136" spans="2:9">
      <c r="B136" s="66"/>
      <c r="C136" s="85"/>
      <c r="D136" s="66"/>
      <c r="E136" s="86"/>
      <c r="F136" s="83"/>
      <c r="G136" s="88"/>
      <c r="H136" s="70" t="s">
        <v>29</v>
      </c>
      <c r="I136" s="79" t="str">
        <f>'Pelaksana Kebijakan Umum'!L603</f>
        <v>tidak</v>
      </c>
    </row>
    <row r="137" spans="2:9">
      <c r="B137" s="66"/>
      <c r="C137" s="85"/>
      <c r="D137" s="66"/>
      <c r="E137" s="86"/>
      <c r="F137" s="83"/>
      <c r="G137" s="88"/>
      <c r="H137" s="70" t="s">
        <v>30</v>
      </c>
      <c r="I137" s="79" t="str">
        <f>'Pelaksana Kebijakan Umum'!L668</f>
        <v>tidak</v>
      </c>
    </row>
    <row r="138" ht="45" spans="2:9">
      <c r="B138" s="66"/>
      <c r="C138" s="85"/>
      <c r="D138" s="66"/>
      <c r="E138" s="86"/>
      <c r="F138" s="83"/>
      <c r="G138" s="88"/>
      <c r="H138" s="70" t="s">
        <v>781</v>
      </c>
      <c r="I138" s="79" t="str">
        <f>'Pelaksana Kebijakan Umum'!L733</f>
        <v>tidak</v>
      </c>
    </row>
    <row r="139" ht="45" spans="2:9">
      <c r="B139" s="66"/>
      <c r="C139" s="85"/>
      <c r="D139" s="66"/>
      <c r="E139" s="86"/>
      <c r="F139" s="83"/>
      <c r="G139" s="88"/>
      <c r="H139" s="70" t="s">
        <v>32</v>
      </c>
      <c r="I139" s="79" t="str">
        <f>'Pelaksana Kebijakan Umum'!L798</f>
        <v>ada</v>
      </c>
    </row>
    <row r="140" spans="2:9">
      <c r="B140" s="66"/>
      <c r="C140" s="85"/>
      <c r="D140" s="66"/>
      <c r="E140" s="86"/>
      <c r="F140" s="83"/>
      <c r="G140" s="88"/>
      <c r="H140" s="70" t="s">
        <v>33</v>
      </c>
      <c r="I140" s="79" t="str">
        <f>'Pelaksana Kebijakan Umum'!L863</f>
        <v>tidak</v>
      </c>
    </row>
    <row r="141" ht="30" spans="2:9">
      <c r="B141" s="66"/>
      <c r="C141" s="85"/>
      <c r="D141" s="66"/>
      <c r="E141" s="86"/>
      <c r="F141" s="83"/>
      <c r="G141" s="88"/>
      <c r="H141" s="70" t="s">
        <v>34</v>
      </c>
      <c r="I141" s="79" t="str">
        <f>'Pelaksana Kebijakan Umum'!L928</f>
        <v>tidak</v>
      </c>
    </row>
    <row r="142" spans="2:9">
      <c r="B142" s="66"/>
      <c r="C142" s="85"/>
      <c r="D142" s="66"/>
      <c r="E142" s="86"/>
      <c r="F142" s="83"/>
      <c r="G142" s="88"/>
      <c r="H142" s="70" t="s">
        <v>35</v>
      </c>
      <c r="I142" s="79" t="str">
        <f>'Pelaksana Kebijakan Umum'!L993</f>
        <v>tidak</v>
      </c>
    </row>
    <row r="143" spans="2:9">
      <c r="B143" s="66"/>
      <c r="C143" s="85"/>
      <c r="D143" s="66"/>
      <c r="E143" s="86"/>
      <c r="F143" s="83"/>
      <c r="G143" s="88"/>
      <c r="H143" s="70" t="s">
        <v>782</v>
      </c>
      <c r="I143" s="79" t="str">
        <f>'Pelaksana Kebijakan Umum'!L1058</f>
        <v>tidak</v>
      </c>
    </row>
    <row r="144" spans="2:9">
      <c r="B144" s="66"/>
      <c r="C144" s="85"/>
      <c r="D144" s="66"/>
      <c r="E144" s="86"/>
      <c r="F144" s="83"/>
      <c r="G144" s="88"/>
      <c r="H144" s="70" t="s">
        <v>37</v>
      </c>
      <c r="I144" s="79" t="str">
        <f>'Pelaksana Kebijakan Umum'!L1123</f>
        <v>ada</v>
      </c>
    </row>
    <row r="145" ht="30" spans="2:9">
      <c r="B145" s="66"/>
      <c r="C145" s="85"/>
      <c r="D145" s="66"/>
      <c r="E145" s="86"/>
      <c r="F145" s="83"/>
      <c r="G145" s="88"/>
      <c r="H145" s="70" t="s">
        <v>38</v>
      </c>
      <c r="I145" s="79" t="str">
        <f>'Pelaksana Kebijakan Umum'!L1188</f>
        <v>tidak</v>
      </c>
    </row>
    <row r="146" spans="2:9">
      <c r="B146" s="66"/>
      <c r="C146" s="85"/>
      <c r="D146" s="66"/>
      <c r="E146" s="86"/>
      <c r="F146" s="83"/>
      <c r="G146" s="88"/>
      <c r="H146" s="70" t="s">
        <v>39</v>
      </c>
      <c r="I146" s="79" t="str">
        <f>'Pelaksana Kebijakan Umum'!L1253</f>
        <v>tidak</v>
      </c>
    </row>
    <row r="147" spans="2:9">
      <c r="B147" s="66"/>
      <c r="C147" s="85"/>
      <c r="D147" s="66"/>
      <c r="E147" s="86"/>
      <c r="F147" s="83"/>
      <c r="G147" s="88"/>
      <c r="H147" s="70" t="s">
        <v>40</v>
      </c>
      <c r="I147" s="79" t="str">
        <f>'Pelaksana Kebijakan Umum'!L1318</f>
        <v>tidak</v>
      </c>
    </row>
    <row r="148" spans="2:9">
      <c r="B148" s="66"/>
      <c r="C148" s="85"/>
      <c r="D148" s="66"/>
      <c r="E148" s="86"/>
      <c r="F148" s="83"/>
      <c r="G148" s="88"/>
      <c r="H148" s="70" t="s">
        <v>41</v>
      </c>
      <c r="I148" s="79" t="str">
        <f>'Pelaksana Kebijakan Umum'!L1383</f>
        <v>tidak</v>
      </c>
    </row>
    <row r="149" spans="2:9">
      <c r="B149" s="66"/>
      <c r="C149" s="85"/>
      <c r="D149" s="66"/>
      <c r="E149" s="86"/>
      <c r="F149" s="83"/>
      <c r="G149" s="88"/>
      <c r="H149" s="70" t="s">
        <v>783</v>
      </c>
      <c r="I149" s="79" t="str">
        <f>'Pelaksana Kebijakan Umum'!L1448</f>
        <v>ada</v>
      </c>
    </row>
    <row r="150" spans="2:9">
      <c r="B150" s="66"/>
      <c r="C150" s="85"/>
      <c r="D150" s="66"/>
      <c r="E150" s="86"/>
      <c r="F150" s="83"/>
      <c r="G150" s="88"/>
      <c r="H150" s="70" t="s">
        <v>43</v>
      </c>
      <c r="I150" s="79" t="str">
        <f>'Pelaksana Kebijakan Umum'!L1513</f>
        <v>ada</v>
      </c>
    </row>
    <row r="151" spans="2:9">
      <c r="B151" s="66"/>
      <c r="C151" s="85"/>
      <c r="D151" s="66"/>
      <c r="E151" s="86"/>
      <c r="F151" s="83"/>
      <c r="G151" s="88"/>
      <c r="H151" s="71" t="s">
        <v>784</v>
      </c>
      <c r="I151" s="79" t="str">
        <f>'Pelaksana Kebijakan Umum'!L1578</f>
        <v>tidak</v>
      </c>
    </row>
    <row r="152" spans="2:9">
      <c r="B152" s="66"/>
      <c r="C152" s="85"/>
      <c r="D152" s="66"/>
      <c r="E152" s="86"/>
      <c r="F152" s="83"/>
      <c r="G152" s="88"/>
      <c r="H152" s="72" t="s">
        <v>47</v>
      </c>
      <c r="I152" s="79" t="str">
        <f>'Pelaksana Kebijakan Umum'!L1643</f>
        <v>ada</v>
      </c>
    </row>
    <row r="153" spans="2:9">
      <c r="B153" s="66"/>
      <c r="C153" s="85"/>
      <c r="D153" s="66"/>
      <c r="E153" s="86"/>
      <c r="F153" s="83"/>
      <c r="G153" s="88"/>
      <c r="H153" s="73" t="s">
        <v>48</v>
      </c>
      <c r="I153" s="79" t="str">
        <f>'Pelaksana Kebijakan Umum'!L1708</f>
        <v>tidak</v>
      </c>
    </row>
    <row r="154" spans="2:9">
      <c r="B154" s="66"/>
      <c r="C154" s="85"/>
      <c r="D154" s="66"/>
      <c r="E154" s="86"/>
      <c r="F154" s="83"/>
      <c r="G154" s="88"/>
      <c r="H154" s="73" t="s">
        <v>785</v>
      </c>
      <c r="I154" s="79" t="str">
        <f>'Pelaksana Kebijakan Umum'!L1773</f>
        <v>tidak</v>
      </c>
    </row>
    <row r="155" spans="2:9">
      <c r="B155" s="66"/>
      <c r="C155" s="85"/>
      <c r="D155" s="66"/>
      <c r="E155" s="86"/>
      <c r="F155" s="83"/>
      <c r="G155" s="88"/>
      <c r="H155" s="73" t="s">
        <v>49</v>
      </c>
      <c r="I155" s="79" t="str">
        <f>'Pelaksana Kebijakan Umum'!L1838</f>
        <v>tidak</v>
      </c>
    </row>
    <row r="156" spans="2:9">
      <c r="B156" s="66"/>
      <c r="C156" s="85"/>
      <c r="D156" s="66"/>
      <c r="E156" s="86"/>
      <c r="F156" s="84"/>
      <c r="G156" s="89"/>
      <c r="H156" s="73" t="s">
        <v>51</v>
      </c>
      <c r="I156" s="79" t="str">
        <f>'Pelaksana Kebijakan Umum'!L1903</f>
        <v>tidak</v>
      </c>
    </row>
    <row r="157" spans="2:9">
      <c r="B157" s="69">
        <v>4</v>
      </c>
      <c r="C157" s="66" t="s">
        <v>471</v>
      </c>
      <c r="D157" s="69" t="s">
        <v>789</v>
      </c>
      <c r="E157" s="69">
        <v>6</v>
      </c>
      <c r="F157" s="68" t="str">
        <f>'Pelaksana Kebijakan Umum'!E23</f>
        <v>Rasio PNS Kabupaten</v>
      </c>
      <c r="G157" s="69" t="str">
        <f>'[1]Pelaksana Kebijakan Umum (1)'!F14</f>
        <v>…….%</v>
      </c>
      <c r="H157" s="70" t="s">
        <v>20</v>
      </c>
      <c r="I157" s="79">
        <f>'Pelaksana Kebijakan Umum'!L23</f>
        <v>38.8965517241379</v>
      </c>
    </row>
    <row r="158" spans="2:9">
      <c r="B158" s="69"/>
      <c r="C158" s="66"/>
      <c r="D158" s="69"/>
      <c r="E158" s="69"/>
      <c r="F158" s="68"/>
      <c r="G158" s="69"/>
      <c r="H158" s="70" t="s">
        <v>21</v>
      </c>
      <c r="I158" s="79">
        <f>'Pelaksana Kebijakan Umum'!L88</f>
        <v>19.0147783251232</v>
      </c>
    </row>
    <row r="159" spans="2:9">
      <c r="B159" s="69"/>
      <c r="C159" s="66"/>
      <c r="D159" s="69"/>
      <c r="E159" s="69"/>
      <c r="F159" s="68"/>
      <c r="G159" s="69"/>
      <c r="H159" s="70" t="s">
        <v>22</v>
      </c>
      <c r="I159" s="79">
        <f>'Pelaksana Kebijakan Umum'!L153</f>
        <v>1.57635467980296</v>
      </c>
    </row>
    <row r="160" ht="30" spans="2:9">
      <c r="B160" s="69"/>
      <c r="C160" s="66"/>
      <c r="D160" s="69"/>
      <c r="E160" s="69"/>
      <c r="F160" s="68"/>
      <c r="G160" s="69"/>
      <c r="H160" s="70" t="s">
        <v>23</v>
      </c>
      <c r="I160" s="79">
        <f>'Pelaksana Kebijakan Umum'!L218</f>
        <v>2.04926108374384</v>
      </c>
    </row>
    <row r="161" ht="30" spans="2:9">
      <c r="B161" s="69"/>
      <c r="C161" s="66"/>
      <c r="D161" s="69"/>
      <c r="E161" s="69"/>
      <c r="F161" s="68"/>
      <c r="G161" s="69"/>
      <c r="H161" s="70" t="s">
        <v>24</v>
      </c>
      <c r="I161" s="79">
        <f>'Pelaksana Kebijakan Umum'!L283</f>
        <v>0.650246305418719</v>
      </c>
    </row>
    <row r="162" ht="30" spans="2:9">
      <c r="B162" s="69"/>
      <c r="C162" s="66"/>
      <c r="D162" s="69"/>
      <c r="E162" s="69"/>
      <c r="F162" s="68"/>
      <c r="G162" s="69"/>
      <c r="H162" s="70" t="s">
        <v>25</v>
      </c>
      <c r="I162" s="79">
        <f>'Pelaksana Kebijakan Umum'!L348</f>
        <v>0.630541871921182</v>
      </c>
    </row>
    <row r="163" spans="2:9">
      <c r="B163" s="69"/>
      <c r="C163" s="66"/>
      <c r="D163" s="69"/>
      <c r="E163" s="69"/>
      <c r="F163" s="68"/>
      <c r="G163" s="69"/>
      <c r="H163" s="70" t="s">
        <v>26</v>
      </c>
      <c r="I163" s="79">
        <f>'Pelaksana Kebijakan Umum'!L413</f>
        <v>0.866995073891626</v>
      </c>
    </row>
    <row r="164" spans="2:9">
      <c r="B164" s="69"/>
      <c r="C164" s="66"/>
      <c r="D164" s="69"/>
      <c r="E164" s="69"/>
      <c r="F164" s="68"/>
      <c r="G164" s="69"/>
      <c r="H164" s="70" t="s">
        <v>27</v>
      </c>
      <c r="I164" s="79">
        <f>'Pelaksana Kebijakan Umum'!L478</f>
        <v>0.591133004926108</v>
      </c>
    </row>
    <row r="165" ht="45" spans="2:9">
      <c r="B165" s="69"/>
      <c r="C165" s="66"/>
      <c r="D165" s="69"/>
      <c r="E165" s="69"/>
      <c r="F165" s="68"/>
      <c r="G165" s="69"/>
      <c r="H165" s="70" t="s">
        <v>780</v>
      </c>
      <c r="I165" s="79">
        <f>'Pelaksana Kebijakan Umum'!L543</f>
        <v>0.788177339901478</v>
      </c>
    </row>
    <row r="166" spans="2:9">
      <c r="B166" s="69"/>
      <c r="C166" s="66"/>
      <c r="D166" s="69"/>
      <c r="E166" s="69"/>
      <c r="F166" s="68"/>
      <c r="G166" s="69"/>
      <c r="H166" s="70" t="s">
        <v>29</v>
      </c>
      <c r="I166" s="79">
        <f>'Pelaksana Kebijakan Umum'!L608</f>
        <v>0.650246305418719</v>
      </c>
    </row>
    <row r="167" spans="2:9">
      <c r="B167" s="69"/>
      <c r="C167" s="66"/>
      <c r="D167" s="69"/>
      <c r="E167" s="69"/>
      <c r="F167" s="68"/>
      <c r="G167" s="69"/>
      <c r="H167" s="70" t="s">
        <v>30</v>
      </c>
      <c r="I167" s="79">
        <f>'Pelaksana Kebijakan Umum'!L673</f>
        <v>1.00492610837438</v>
      </c>
    </row>
    <row r="168" ht="45" spans="2:9">
      <c r="B168" s="69"/>
      <c r="C168" s="66"/>
      <c r="D168" s="69"/>
      <c r="E168" s="69"/>
      <c r="F168" s="68"/>
      <c r="G168" s="69"/>
      <c r="H168" s="70" t="s">
        <v>781</v>
      </c>
      <c r="I168" s="79">
        <f>'Pelaksana Kebijakan Umum'!L738</f>
        <v>0.216748768472906</v>
      </c>
    </row>
    <row r="169" ht="45" spans="2:9">
      <c r="B169" s="69"/>
      <c r="C169" s="66"/>
      <c r="D169" s="69"/>
      <c r="E169" s="69"/>
      <c r="F169" s="68"/>
      <c r="G169" s="69"/>
      <c r="H169" s="70" t="s">
        <v>32</v>
      </c>
      <c r="I169" s="79">
        <f>'Pelaksana Kebijakan Umum'!L803</f>
        <v>0.610837438423645</v>
      </c>
    </row>
    <row r="170" spans="2:9">
      <c r="B170" s="69"/>
      <c r="C170" s="66"/>
      <c r="D170" s="69"/>
      <c r="E170" s="69"/>
      <c r="F170" s="68"/>
      <c r="G170" s="69"/>
      <c r="H170" s="70" t="s">
        <v>33</v>
      </c>
      <c r="I170" s="79">
        <f>'Pelaksana Kebijakan Umum'!L868</f>
        <v>1.83251231527094</v>
      </c>
    </row>
    <row r="171" ht="30" spans="2:9">
      <c r="B171" s="69"/>
      <c r="C171" s="66"/>
      <c r="D171" s="69"/>
      <c r="E171" s="69"/>
      <c r="F171" s="68"/>
      <c r="G171" s="69"/>
      <c r="H171" s="70" t="s">
        <v>34</v>
      </c>
      <c r="I171" s="79">
        <f>'Pelaksana Kebijakan Umum'!L933</f>
        <v>0.847290640394089</v>
      </c>
    </row>
    <row r="172" spans="2:9">
      <c r="B172" s="69"/>
      <c r="C172" s="66"/>
      <c r="D172" s="69"/>
      <c r="E172" s="69"/>
      <c r="F172" s="68"/>
      <c r="G172" s="69"/>
      <c r="H172" s="70" t="s">
        <v>35</v>
      </c>
      <c r="I172" s="79">
        <f>'Pelaksana Kebijakan Umum'!L998</f>
        <v>0.532019704433498</v>
      </c>
    </row>
    <row r="173" spans="2:9">
      <c r="B173" s="69"/>
      <c r="C173" s="66"/>
      <c r="D173" s="69"/>
      <c r="E173" s="69"/>
      <c r="F173" s="68"/>
      <c r="G173" s="69"/>
      <c r="H173" s="70" t="s">
        <v>782</v>
      </c>
      <c r="I173" s="79">
        <f>'Pelaksana Kebijakan Umum'!L1063</f>
        <v>3.11330049261084</v>
      </c>
    </row>
    <row r="174" spans="2:9">
      <c r="B174" s="69"/>
      <c r="C174" s="66"/>
      <c r="D174" s="69"/>
      <c r="E174" s="69"/>
      <c r="F174" s="68"/>
      <c r="G174" s="69"/>
      <c r="H174" s="70" t="s">
        <v>37</v>
      </c>
      <c r="I174" s="79">
        <f>'Pelaksana Kebijakan Umum'!L1128</f>
        <v>17.4581280788177</v>
      </c>
    </row>
    <row r="175" ht="30" spans="2:9">
      <c r="B175" s="69"/>
      <c r="C175" s="66"/>
      <c r="D175" s="69"/>
      <c r="E175" s="69"/>
      <c r="F175" s="68"/>
      <c r="G175" s="69"/>
      <c r="H175" s="70" t="s">
        <v>38</v>
      </c>
      <c r="I175" s="79">
        <f>'Pelaksana Kebijakan Umum'!L1193</f>
        <v>0.768472906403941</v>
      </c>
    </row>
    <row r="176" spans="2:9">
      <c r="B176" s="69"/>
      <c r="C176" s="66"/>
      <c r="D176" s="69"/>
      <c r="E176" s="69"/>
      <c r="F176" s="68"/>
      <c r="G176" s="69"/>
      <c r="H176" s="70" t="s">
        <v>39</v>
      </c>
      <c r="I176" s="79">
        <f>'Pelaksana Kebijakan Umum'!L1258</f>
        <v>0.70935960591133</v>
      </c>
    </row>
    <row r="177" spans="2:9">
      <c r="B177" s="69"/>
      <c r="C177" s="66"/>
      <c r="D177" s="69"/>
      <c r="E177" s="69"/>
      <c r="F177" s="68"/>
      <c r="G177" s="69"/>
      <c r="H177" s="70" t="s">
        <v>40</v>
      </c>
      <c r="I177" s="79">
        <f>'Pelaksana Kebijakan Umum'!L1323</f>
        <v>0.512315270935961</v>
      </c>
    </row>
    <row r="178" spans="2:9">
      <c r="B178" s="69"/>
      <c r="C178" s="66"/>
      <c r="D178" s="69"/>
      <c r="E178" s="69"/>
      <c r="F178" s="68"/>
      <c r="G178" s="69"/>
      <c r="H178" s="70" t="s">
        <v>41</v>
      </c>
      <c r="I178" s="79">
        <f>'Pelaksana Kebijakan Umum'!L1388</f>
        <v>0.0197044334975369</v>
      </c>
    </row>
    <row r="179" spans="2:9">
      <c r="B179" s="69"/>
      <c r="C179" s="66"/>
      <c r="D179" s="69"/>
      <c r="E179" s="69"/>
      <c r="F179" s="68"/>
      <c r="G179" s="69"/>
      <c r="H179" s="70" t="s">
        <v>783</v>
      </c>
      <c r="I179" s="79">
        <f>'Pelaksana Kebijakan Umum'!L1453</f>
        <v>0.334975369458128</v>
      </c>
    </row>
    <row r="180" spans="2:9">
      <c r="B180" s="69"/>
      <c r="C180" s="66"/>
      <c r="D180" s="69"/>
      <c r="E180" s="69"/>
      <c r="F180" s="68"/>
      <c r="G180" s="69"/>
      <c r="H180" s="70" t="s">
        <v>43</v>
      </c>
      <c r="I180" s="79">
        <f>'Pelaksana Kebijakan Umum'!L1518</f>
        <v>0.650246305418719</v>
      </c>
    </row>
    <row r="181" spans="2:9">
      <c r="B181" s="69"/>
      <c r="C181" s="66"/>
      <c r="D181" s="69"/>
      <c r="E181" s="69"/>
      <c r="F181" s="68"/>
      <c r="G181" s="69"/>
      <c r="H181" s="71" t="s">
        <v>784</v>
      </c>
      <c r="I181" s="79">
        <f>'Pelaksana Kebijakan Umum'!L1583</f>
        <v>1.064039408867</v>
      </c>
    </row>
    <row r="182" spans="2:9">
      <c r="B182" s="69"/>
      <c r="C182" s="66"/>
      <c r="D182" s="69"/>
      <c r="E182" s="69"/>
      <c r="F182" s="68"/>
      <c r="G182" s="69"/>
      <c r="H182" s="72" t="s">
        <v>47</v>
      </c>
      <c r="I182" s="79">
        <f>'Pelaksana Kebijakan Umum'!L1648</f>
        <v>3.36945812807882</v>
      </c>
    </row>
    <row r="183" spans="2:9">
      <c r="B183" s="69"/>
      <c r="C183" s="66"/>
      <c r="D183" s="69"/>
      <c r="E183" s="69"/>
      <c r="F183" s="68"/>
      <c r="G183" s="69"/>
      <c r="H183" s="73" t="s">
        <v>48</v>
      </c>
      <c r="I183" s="79">
        <f>'Pelaksana Kebijakan Umum'!L1713</f>
        <v>0.433497536945813</v>
      </c>
    </row>
    <row r="184" spans="2:9">
      <c r="B184" s="69"/>
      <c r="C184" s="66"/>
      <c r="D184" s="69"/>
      <c r="E184" s="69"/>
      <c r="F184" s="68"/>
      <c r="G184" s="69"/>
      <c r="H184" s="73" t="s">
        <v>785</v>
      </c>
      <c r="I184" s="79">
        <f>'Pelaksana Kebijakan Umum'!L1778</f>
        <v>0.157635467980296</v>
      </c>
    </row>
    <row r="185" spans="2:9">
      <c r="B185" s="69"/>
      <c r="C185" s="66"/>
      <c r="D185" s="69"/>
      <c r="E185" s="69"/>
      <c r="F185" s="68"/>
      <c r="G185" s="69"/>
      <c r="H185" s="73" t="s">
        <v>49</v>
      </c>
      <c r="I185" s="79">
        <f>'Pelaksana Kebijakan Umum'!L1843</f>
        <v>0.571428571428571</v>
      </c>
    </row>
    <row r="186" spans="2:9">
      <c r="B186" s="69"/>
      <c r="C186" s="66"/>
      <c r="D186" s="69"/>
      <c r="E186" s="69"/>
      <c r="F186" s="68"/>
      <c r="G186" s="69"/>
      <c r="H186" s="73" t="s">
        <v>51</v>
      </c>
      <c r="I186" s="79">
        <f>'Pelaksana Kebijakan Umum'!L1908</f>
        <v>0.0788177339901478</v>
      </c>
    </row>
    <row r="187" spans="2:9">
      <c r="B187" s="66"/>
      <c r="C187" s="85"/>
      <c r="D187" s="66"/>
      <c r="E187" s="69">
        <v>7</v>
      </c>
      <c r="F187" s="68" t="str">
        <f>'Pelaksana Kebijakan Umum'!E25</f>
        <v>Pejabat yang telah memenuhi persyaratan pendidikan pelatihan kepemimpinan </v>
      </c>
      <c r="G187" s="69" t="str">
        <f>'[1]Pelaksana Kebijakan Umum (1)'!F15</f>
        <v>…….%</v>
      </c>
      <c r="H187" s="70" t="s">
        <v>20</v>
      </c>
      <c r="I187" s="79">
        <f>'Pelaksana Kebijakan Umum'!L25</f>
        <v>72.2222222222222</v>
      </c>
    </row>
    <row r="188" spans="2:9">
      <c r="B188" s="66"/>
      <c r="C188" s="85"/>
      <c r="D188" s="66"/>
      <c r="E188" s="69"/>
      <c r="F188" s="68"/>
      <c r="G188" s="69"/>
      <c r="H188" s="70" t="s">
        <v>21</v>
      </c>
      <c r="I188" s="79">
        <f>'Pelaksana Kebijakan Umum'!L90</f>
        <v>75.4385964912281</v>
      </c>
    </row>
    <row r="189" spans="2:9">
      <c r="B189" s="66"/>
      <c r="C189" s="85"/>
      <c r="D189" s="66"/>
      <c r="E189" s="69"/>
      <c r="F189" s="68"/>
      <c r="G189" s="69"/>
      <c r="H189" s="70" t="s">
        <v>22</v>
      </c>
      <c r="I189" s="79">
        <f>'Pelaksana Kebijakan Umum'!L155</f>
        <v>73.9130434782609</v>
      </c>
    </row>
    <row r="190" ht="30" spans="2:9">
      <c r="B190" s="66"/>
      <c r="C190" s="85"/>
      <c r="D190" s="66"/>
      <c r="E190" s="69"/>
      <c r="F190" s="68"/>
      <c r="G190" s="69"/>
      <c r="H190" s="70" t="s">
        <v>23</v>
      </c>
      <c r="I190" s="79">
        <f>'Pelaksana Kebijakan Umum'!L220</f>
        <v>67.5</v>
      </c>
    </row>
    <row r="191" ht="30" spans="2:9">
      <c r="B191" s="66"/>
      <c r="C191" s="85"/>
      <c r="D191" s="66"/>
      <c r="E191" s="69"/>
      <c r="F191" s="68"/>
      <c r="G191" s="69"/>
      <c r="H191" s="70" t="s">
        <v>24</v>
      </c>
      <c r="I191" s="79">
        <f>'Pelaksana Kebijakan Umum'!L285</f>
        <v>75</v>
      </c>
    </row>
    <row r="192" ht="30" spans="2:9">
      <c r="B192" s="66"/>
      <c r="C192" s="85"/>
      <c r="D192" s="66"/>
      <c r="E192" s="69"/>
      <c r="F192" s="68"/>
      <c r="G192" s="69"/>
      <c r="H192" s="70" t="s">
        <v>25</v>
      </c>
      <c r="I192" s="79">
        <f>'Pelaksana Kebijakan Umum'!L350</f>
        <v>76.4705882352941</v>
      </c>
    </row>
    <row r="193" spans="2:9">
      <c r="B193" s="66"/>
      <c r="C193" s="85"/>
      <c r="D193" s="66"/>
      <c r="E193" s="69"/>
      <c r="F193" s="68"/>
      <c r="G193" s="69"/>
      <c r="H193" s="70" t="s">
        <v>26</v>
      </c>
      <c r="I193" s="79">
        <f>'Pelaksana Kebijakan Umum'!L415</f>
        <v>81.25</v>
      </c>
    </row>
    <row r="194" spans="2:9">
      <c r="B194" s="66"/>
      <c r="C194" s="85"/>
      <c r="D194" s="66"/>
      <c r="E194" s="69"/>
      <c r="F194" s="68"/>
      <c r="G194" s="69"/>
      <c r="H194" s="70" t="s">
        <v>27</v>
      </c>
      <c r="I194" s="79">
        <f>'Pelaksana Kebijakan Umum'!L480</f>
        <v>88.8888888888889</v>
      </c>
    </row>
    <row r="195" ht="45" spans="2:9">
      <c r="B195" s="66"/>
      <c r="C195" s="85"/>
      <c r="D195" s="66"/>
      <c r="E195" s="69"/>
      <c r="F195" s="68"/>
      <c r="G195" s="69"/>
      <c r="H195" s="70" t="s">
        <v>780</v>
      </c>
      <c r="I195" s="79">
        <f>'Pelaksana Kebijakan Umum'!L545</f>
        <v>77.7777777777778</v>
      </c>
    </row>
    <row r="196" spans="2:9">
      <c r="B196" s="66"/>
      <c r="C196" s="85"/>
      <c r="D196" s="66"/>
      <c r="E196" s="69"/>
      <c r="F196" s="68"/>
      <c r="G196" s="69"/>
      <c r="H196" s="70" t="s">
        <v>29</v>
      </c>
      <c r="I196" s="79">
        <f>'Pelaksana Kebijakan Umum'!L610</f>
        <v>70.5882352941177</v>
      </c>
    </row>
    <row r="197" spans="2:9">
      <c r="B197" s="66"/>
      <c r="C197" s="85"/>
      <c r="D197" s="66"/>
      <c r="E197" s="69"/>
      <c r="F197" s="68"/>
      <c r="G197" s="69"/>
      <c r="H197" s="70" t="s">
        <v>30</v>
      </c>
      <c r="I197" s="79">
        <f>'Pelaksana Kebijakan Umum'!L675</f>
        <v>87.5</v>
      </c>
    </row>
    <row r="198" ht="45" spans="2:9">
      <c r="B198" s="66"/>
      <c r="C198" s="85"/>
      <c r="D198" s="66"/>
      <c r="E198" s="69"/>
      <c r="F198" s="68"/>
      <c r="G198" s="69"/>
      <c r="H198" s="70" t="s">
        <v>781</v>
      </c>
      <c r="I198" s="79">
        <f>'Pelaksana Kebijakan Umum'!L740</f>
        <v>62.5</v>
      </c>
    </row>
    <row r="199" ht="45" spans="2:9">
      <c r="B199" s="66"/>
      <c r="C199" s="85"/>
      <c r="D199" s="66"/>
      <c r="E199" s="69"/>
      <c r="F199" s="68"/>
      <c r="G199" s="69"/>
      <c r="H199" s="70" t="s">
        <v>32</v>
      </c>
      <c r="I199" s="79">
        <f>'Pelaksana Kebijakan Umum'!L805</f>
        <v>94.1176470588235</v>
      </c>
    </row>
    <row r="200" spans="2:9">
      <c r="B200" s="66"/>
      <c r="C200" s="85"/>
      <c r="D200" s="66"/>
      <c r="E200" s="69"/>
      <c r="F200" s="68"/>
      <c r="G200" s="69"/>
      <c r="H200" s="70" t="s">
        <v>33</v>
      </c>
      <c r="I200" s="79">
        <f>'Pelaksana Kebijakan Umum'!L870</f>
        <v>70</v>
      </c>
    </row>
    <row r="201" ht="30" spans="2:9">
      <c r="B201" s="66"/>
      <c r="C201" s="85"/>
      <c r="D201" s="66"/>
      <c r="E201" s="69"/>
      <c r="F201" s="68"/>
      <c r="G201" s="69"/>
      <c r="H201" s="70" t="s">
        <v>34</v>
      </c>
      <c r="I201" s="79">
        <f>'Pelaksana Kebijakan Umum'!L935</f>
        <v>75</v>
      </c>
    </row>
    <row r="202" spans="2:9">
      <c r="B202" s="66"/>
      <c r="C202" s="85"/>
      <c r="D202" s="66"/>
      <c r="E202" s="69"/>
      <c r="F202" s="68"/>
      <c r="G202" s="69"/>
      <c r="H202" s="70" t="s">
        <v>35</v>
      </c>
      <c r="I202" s="79">
        <f>'Pelaksana Kebijakan Umum'!L1000</f>
        <v>83.3333333333333</v>
      </c>
    </row>
    <row r="203" spans="2:9">
      <c r="B203" s="66"/>
      <c r="C203" s="85"/>
      <c r="D203" s="66"/>
      <c r="E203" s="69"/>
      <c r="F203" s="68"/>
      <c r="G203" s="69"/>
      <c r="H203" s="70" t="s">
        <v>782</v>
      </c>
      <c r="I203" s="79">
        <f>'Pelaksana Kebijakan Umum'!L1065</f>
        <v>85.4166666666667</v>
      </c>
    </row>
    <row r="204" spans="2:9">
      <c r="B204" s="66"/>
      <c r="C204" s="85"/>
      <c r="D204" s="66"/>
      <c r="E204" s="69"/>
      <c r="F204" s="68"/>
      <c r="G204" s="69"/>
      <c r="H204" s="70" t="s">
        <v>37</v>
      </c>
      <c r="I204" s="79">
        <f>'Pelaksana Kebijakan Umum'!L1130</f>
        <v>73.6170212765957</v>
      </c>
    </row>
    <row r="205" ht="30" spans="2:9">
      <c r="B205" s="66"/>
      <c r="C205" s="85"/>
      <c r="D205" s="66"/>
      <c r="E205" s="69"/>
      <c r="F205" s="68"/>
      <c r="G205" s="69"/>
      <c r="H205" s="70" t="s">
        <v>38</v>
      </c>
      <c r="I205" s="79">
        <f>'Pelaksana Kebijakan Umum'!L1195</f>
        <v>68.75</v>
      </c>
    </row>
    <row r="206" spans="2:9">
      <c r="B206" s="66"/>
      <c r="C206" s="85"/>
      <c r="D206" s="66"/>
      <c r="E206" s="69"/>
      <c r="F206" s="68"/>
      <c r="G206" s="69"/>
      <c r="H206" s="70" t="s">
        <v>39</v>
      </c>
      <c r="I206" s="79">
        <f>'Pelaksana Kebijakan Umum'!L1260</f>
        <v>55.5555555555556</v>
      </c>
    </row>
    <row r="207" spans="2:9">
      <c r="B207" s="66"/>
      <c r="C207" s="85"/>
      <c r="D207" s="66"/>
      <c r="E207" s="69"/>
      <c r="F207" s="68"/>
      <c r="G207" s="69"/>
      <c r="H207" s="70" t="s">
        <v>40</v>
      </c>
      <c r="I207" s="79">
        <f>'Pelaksana Kebijakan Umum'!L1325</f>
        <v>88.8888888888889</v>
      </c>
    </row>
    <row r="208" spans="2:9">
      <c r="B208" s="66"/>
      <c r="C208" s="85"/>
      <c r="D208" s="66"/>
      <c r="E208" s="69"/>
      <c r="F208" s="68"/>
      <c r="G208" s="69"/>
      <c r="H208" s="70" t="s">
        <v>41</v>
      </c>
      <c r="I208" s="79">
        <f>'Pelaksana Kebijakan Umum'!L1390</f>
        <v>0</v>
      </c>
    </row>
    <row r="209" spans="2:9">
      <c r="B209" s="66"/>
      <c r="C209" s="85"/>
      <c r="D209" s="66"/>
      <c r="E209" s="69"/>
      <c r="F209" s="68"/>
      <c r="G209" s="69"/>
      <c r="H209" s="70" t="s">
        <v>783</v>
      </c>
      <c r="I209" s="79">
        <f>'Pelaksana Kebijakan Umum'!L1455</f>
        <v>100</v>
      </c>
    </row>
    <row r="210" spans="2:9">
      <c r="B210" s="66"/>
      <c r="C210" s="85"/>
      <c r="D210" s="66"/>
      <c r="E210" s="69"/>
      <c r="F210" s="68"/>
      <c r="G210" s="69"/>
      <c r="H210" s="70" t="s">
        <v>43</v>
      </c>
      <c r="I210" s="79">
        <f>'Pelaksana Kebijakan Umum'!L1520</f>
        <v>50</v>
      </c>
    </row>
    <row r="211" spans="2:9">
      <c r="B211" s="66"/>
      <c r="C211" s="85"/>
      <c r="D211" s="66"/>
      <c r="E211" s="69"/>
      <c r="F211" s="68"/>
      <c r="G211" s="69"/>
      <c r="H211" s="71" t="s">
        <v>784</v>
      </c>
      <c r="I211" s="79">
        <f>'Pelaksana Kebijakan Umum'!L1585</f>
        <v>91.6666666666667</v>
      </c>
    </row>
    <row r="212" spans="2:9">
      <c r="B212" s="66"/>
      <c r="C212" s="85"/>
      <c r="D212" s="66"/>
      <c r="E212" s="69"/>
      <c r="F212" s="68"/>
      <c r="G212" s="69"/>
      <c r="H212" s="72" t="s">
        <v>47</v>
      </c>
      <c r="I212" s="79">
        <f>'Pelaksana Kebijakan Umum'!L1650</f>
        <v>84.3137254901961</v>
      </c>
    </row>
    <row r="213" spans="2:9">
      <c r="B213" s="66"/>
      <c r="C213" s="85"/>
      <c r="D213" s="66"/>
      <c r="E213" s="69"/>
      <c r="F213" s="68"/>
      <c r="G213" s="69"/>
      <c r="H213" s="73" t="s">
        <v>48</v>
      </c>
      <c r="I213" s="79">
        <f>'Pelaksana Kebijakan Umum'!L1715</f>
        <v>75</v>
      </c>
    </row>
    <row r="214" spans="2:9">
      <c r="B214" s="66"/>
      <c r="C214" s="85"/>
      <c r="D214" s="66"/>
      <c r="E214" s="69"/>
      <c r="F214" s="68"/>
      <c r="G214" s="69"/>
      <c r="H214" s="73" t="s">
        <v>785</v>
      </c>
      <c r="I214" s="79">
        <f>'Pelaksana Kebijakan Umum'!L1780</f>
        <v>75</v>
      </c>
    </row>
    <row r="215" spans="2:9">
      <c r="B215" s="66"/>
      <c r="C215" s="85"/>
      <c r="D215" s="66"/>
      <c r="E215" s="69"/>
      <c r="F215" s="68"/>
      <c r="G215" s="69"/>
      <c r="H215" s="73" t="s">
        <v>49</v>
      </c>
      <c r="I215" s="79">
        <f>'Pelaksana Kebijakan Umum'!L1845</f>
        <v>81.8181818181818</v>
      </c>
    </row>
    <row r="216" spans="2:9">
      <c r="B216" s="66"/>
      <c r="C216" s="85"/>
      <c r="D216" s="66"/>
      <c r="E216" s="69"/>
      <c r="F216" s="68"/>
      <c r="G216" s="69"/>
      <c r="H216" s="73" t="s">
        <v>51</v>
      </c>
      <c r="I216" s="79">
        <f>'Pelaksana Kebijakan Umum'!L1910</f>
        <v>75</v>
      </c>
    </row>
    <row r="217" spans="2:9">
      <c r="B217" s="66"/>
      <c r="C217" s="85"/>
      <c r="D217" s="66"/>
      <c r="E217" s="69">
        <v>8</v>
      </c>
      <c r="F217" s="82" t="str">
        <f>'Pelaksana Kebijakan Umum'!E27</f>
        <v>Pejabat yang telah memenuhi persyaratan kepangkatan</v>
      </c>
      <c r="G217" s="69" t="str">
        <f>'[1]Pelaksana Kebijakan Umum (1)'!F16</f>
        <v>…….%</v>
      </c>
      <c r="H217" s="70" t="s">
        <v>20</v>
      </c>
      <c r="I217" s="79">
        <f>'Pelaksana Kebijakan Umum'!L27</f>
        <v>100</v>
      </c>
    </row>
    <row r="218" spans="2:9">
      <c r="B218" s="66"/>
      <c r="C218" s="85"/>
      <c r="D218" s="66"/>
      <c r="E218" s="69"/>
      <c r="F218" s="83"/>
      <c r="G218" s="69"/>
      <c r="H218" s="70" t="s">
        <v>21</v>
      </c>
      <c r="I218" s="79">
        <f>'Pelaksana Kebijakan Umum'!L92</f>
        <v>61.4035087719298</v>
      </c>
    </row>
    <row r="219" spans="2:9">
      <c r="B219" s="66"/>
      <c r="C219" s="85"/>
      <c r="D219" s="66"/>
      <c r="E219" s="69"/>
      <c r="F219" s="83"/>
      <c r="G219" s="69"/>
      <c r="H219" s="70" t="s">
        <v>22</v>
      </c>
      <c r="I219" s="79">
        <f>'Pelaksana Kebijakan Umum'!L157</f>
        <v>100</v>
      </c>
    </row>
    <row r="220" ht="30" spans="2:9">
      <c r="B220" s="66"/>
      <c r="C220" s="85"/>
      <c r="D220" s="66"/>
      <c r="E220" s="69"/>
      <c r="F220" s="83"/>
      <c r="G220" s="69"/>
      <c r="H220" s="70" t="s">
        <v>23</v>
      </c>
      <c r="I220" s="79">
        <f>'Pelaksana Kebijakan Umum'!L222</f>
        <v>92.5</v>
      </c>
    </row>
    <row r="221" ht="30" spans="2:9">
      <c r="B221" s="66"/>
      <c r="C221" s="85"/>
      <c r="D221" s="66"/>
      <c r="E221" s="69"/>
      <c r="F221" s="83"/>
      <c r="G221" s="69"/>
      <c r="H221" s="70" t="s">
        <v>24</v>
      </c>
      <c r="I221" s="79">
        <f>'Pelaksana Kebijakan Umum'!L287</f>
        <v>100</v>
      </c>
    </row>
    <row r="222" ht="30" spans="2:9">
      <c r="B222" s="66"/>
      <c r="C222" s="85"/>
      <c r="D222" s="66"/>
      <c r="E222" s="69"/>
      <c r="F222" s="83"/>
      <c r="G222" s="69"/>
      <c r="H222" s="70" t="s">
        <v>25</v>
      </c>
      <c r="I222" s="79">
        <f>'Pelaksana Kebijakan Umum'!L352</f>
        <v>100</v>
      </c>
    </row>
    <row r="223" spans="2:9">
      <c r="B223" s="66"/>
      <c r="C223" s="85"/>
      <c r="D223" s="66"/>
      <c r="E223" s="69"/>
      <c r="F223" s="83"/>
      <c r="G223" s="69"/>
      <c r="H223" s="70" t="s">
        <v>26</v>
      </c>
      <c r="I223" s="79">
        <f>'Pelaksana Kebijakan Umum'!L417</f>
        <v>100</v>
      </c>
    </row>
    <row r="224" spans="2:9">
      <c r="B224" s="66"/>
      <c r="C224" s="85"/>
      <c r="D224" s="66"/>
      <c r="E224" s="69"/>
      <c r="F224" s="83"/>
      <c r="G224" s="69"/>
      <c r="H224" s="70" t="s">
        <v>27</v>
      </c>
      <c r="I224" s="79">
        <f>'Pelaksana Kebijakan Umum'!L482</f>
        <v>100</v>
      </c>
    </row>
    <row r="225" ht="45" spans="2:9">
      <c r="B225" s="66"/>
      <c r="C225" s="85"/>
      <c r="D225" s="66"/>
      <c r="E225" s="69"/>
      <c r="F225" s="83"/>
      <c r="G225" s="69"/>
      <c r="H225" s="70" t="s">
        <v>780</v>
      </c>
      <c r="I225" s="79">
        <f>'Pelaksana Kebijakan Umum'!L547</f>
        <v>100</v>
      </c>
    </row>
    <row r="226" spans="2:9">
      <c r="B226" s="66"/>
      <c r="C226" s="85"/>
      <c r="D226" s="66"/>
      <c r="E226" s="69"/>
      <c r="F226" s="83"/>
      <c r="G226" s="69"/>
      <c r="H226" s="70" t="s">
        <v>29</v>
      </c>
      <c r="I226" s="79">
        <f>'Pelaksana Kebijakan Umum'!L612</f>
        <v>100</v>
      </c>
    </row>
    <row r="227" spans="2:9">
      <c r="B227" s="66"/>
      <c r="C227" s="85"/>
      <c r="D227" s="66"/>
      <c r="E227" s="69"/>
      <c r="F227" s="83"/>
      <c r="G227" s="69"/>
      <c r="H227" s="70" t="s">
        <v>30</v>
      </c>
      <c r="I227" s="79">
        <f>'Pelaksana Kebijakan Umum'!L677</f>
        <v>100</v>
      </c>
    </row>
    <row r="228" ht="45" spans="2:9">
      <c r="B228" s="66"/>
      <c r="C228" s="85"/>
      <c r="D228" s="66"/>
      <c r="E228" s="69"/>
      <c r="F228" s="83"/>
      <c r="G228" s="69"/>
      <c r="H228" s="70" t="s">
        <v>781</v>
      </c>
      <c r="I228" s="79">
        <f>'Pelaksana Kebijakan Umum'!L742</f>
        <v>100</v>
      </c>
    </row>
    <row r="229" ht="45" spans="2:9">
      <c r="B229" s="66"/>
      <c r="C229" s="85"/>
      <c r="D229" s="66"/>
      <c r="E229" s="69"/>
      <c r="F229" s="83"/>
      <c r="G229" s="69"/>
      <c r="H229" s="70" t="s">
        <v>32</v>
      </c>
      <c r="I229" s="79">
        <f>'Pelaksana Kebijakan Umum'!L807</f>
        <v>100</v>
      </c>
    </row>
    <row r="230" spans="2:9">
      <c r="B230" s="66"/>
      <c r="C230" s="85"/>
      <c r="D230" s="66"/>
      <c r="E230" s="69"/>
      <c r="F230" s="83"/>
      <c r="G230" s="69"/>
      <c r="H230" s="70" t="s">
        <v>33</v>
      </c>
      <c r="I230" s="79">
        <f>'Pelaksana Kebijakan Umum'!L872</f>
        <v>100</v>
      </c>
    </row>
    <row r="231" ht="30" spans="2:9">
      <c r="B231" s="66"/>
      <c r="C231" s="85"/>
      <c r="D231" s="66"/>
      <c r="E231" s="69"/>
      <c r="F231" s="83"/>
      <c r="G231" s="69"/>
      <c r="H231" s="70" t="s">
        <v>34</v>
      </c>
      <c r="I231" s="79">
        <f>'Pelaksana Kebijakan Umum'!L937</f>
        <v>100</v>
      </c>
    </row>
    <row r="232" spans="2:9">
      <c r="B232" s="66"/>
      <c r="C232" s="85"/>
      <c r="D232" s="66"/>
      <c r="E232" s="69"/>
      <c r="F232" s="83"/>
      <c r="G232" s="69"/>
      <c r="H232" s="70" t="s">
        <v>35</v>
      </c>
      <c r="I232" s="79">
        <f>'Pelaksana Kebijakan Umum'!L1002</f>
        <v>100</v>
      </c>
    </row>
    <row r="233" spans="2:9">
      <c r="B233" s="66"/>
      <c r="C233" s="85"/>
      <c r="D233" s="66"/>
      <c r="E233" s="69"/>
      <c r="F233" s="83"/>
      <c r="G233" s="69"/>
      <c r="H233" s="70" t="s">
        <v>782</v>
      </c>
      <c r="I233" s="79">
        <f>'Pelaksana Kebijakan Umum'!L1067</f>
        <v>100</v>
      </c>
    </row>
    <row r="234" spans="2:9">
      <c r="B234" s="66"/>
      <c r="C234" s="85"/>
      <c r="D234" s="66"/>
      <c r="E234" s="69"/>
      <c r="F234" s="83"/>
      <c r="G234" s="69"/>
      <c r="H234" s="70" t="s">
        <v>37</v>
      </c>
      <c r="I234" s="79">
        <f>'Pelaksana Kebijakan Umum'!L1132</f>
        <v>100</v>
      </c>
    </row>
    <row r="235" ht="30" spans="2:9">
      <c r="B235" s="66"/>
      <c r="C235" s="85"/>
      <c r="D235" s="66"/>
      <c r="E235" s="69"/>
      <c r="F235" s="83"/>
      <c r="G235" s="69"/>
      <c r="H235" s="70" t="s">
        <v>38</v>
      </c>
      <c r="I235" s="79">
        <f>'Pelaksana Kebijakan Umum'!L1197</f>
        <v>100</v>
      </c>
    </row>
    <row r="236" spans="2:9">
      <c r="B236" s="66"/>
      <c r="C236" s="85"/>
      <c r="D236" s="66"/>
      <c r="E236" s="69"/>
      <c r="F236" s="83"/>
      <c r="G236" s="69"/>
      <c r="H236" s="70" t="s">
        <v>39</v>
      </c>
      <c r="I236" s="79">
        <f>'Pelaksana Kebijakan Umum'!L1262</f>
        <v>100</v>
      </c>
    </row>
    <row r="237" spans="2:9">
      <c r="B237" s="66"/>
      <c r="C237" s="85"/>
      <c r="D237" s="66"/>
      <c r="E237" s="69"/>
      <c r="F237" s="83"/>
      <c r="G237" s="69"/>
      <c r="H237" s="70" t="s">
        <v>40</v>
      </c>
      <c r="I237" s="79">
        <f>'Pelaksana Kebijakan Umum'!L1327</f>
        <v>100</v>
      </c>
    </row>
    <row r="238" spans="2:9">
      <c r="B238" s="66"/>
      <c r="C238" s="85"/>
      <c r="D238" s="66"/>
      <c r="E238" s="69"/>
      <c r="F238" s="83"/>
      <c r="G238" s="69"/>
      <c r="H238" s="70" t="s">
        <v>41</v>
      </c>
      <c r="I238" s="79">
        <f>'Pelaksana Kebijakan Umum'!L1392</f>
        <v>100</v>
      </c>
    </row>
    <row r="239" spans="2:9">
      <c r="B239" s="66"/>
      <c r="C239" s="85"/>
      <c r="D239" s="66"/>
      <c r="E239" s="69"/>
      <c r="F239" s="83"/>
      <c r="G239" s="69"/>
      <c r="H239" s="70" t="s">
        <v>783</v>
      </c>
      <c r="I239" s="79">
        <f>'Pelaksana Kebijakan Umum'!L1457</f>
        <v>100</v>
      </c>
    </row>
    <row r="240" spans="2:9">
      <c r="B240" s="66"/>
      <c r="C240" s="85"/>
      <c r="D240" s="66"/>
      <c r="E240" s="69"/>
      <c r="F240" s="83"/>
      <c r="G240" s="69"/>
      <c r="H240" s="70" t="s">
        <v>43</v>
      </c>
      <c r="I240" s="79">
        <f>'Pelaksana Kebijakan Umum'!L1522</f>
        <v>66.6666666666667</v>
      </c>
    </row>
    <row r="241" spans="2:9">
      <c r="B241" s="66"/>
      <c r="C241" s="85"/>
      <c r="D241" s="66"/>
      <c r="E241" s="69"/>
      <c r="F241" s="83"/>
      <c r="G241" s="69"/>
      <c r="H241" s="71" t="s">
        <v>784</v>
      </c>
      <c r="I241" s="79">
        <f>'Pelaksana Kebijakan Umum'!L1587</f>
        <v>100</v>
      </c>
    </row>
    <row r="242" spans="2:9">
      <c r="B242" s="66"/>
      <c r="C242" s="85"/>
      <c r="D242" s="66"/>
      <c r="E242" s="69"/>
      <c r="F242" s="83"/>
      <c r="G242" s="69"/>
      <c r="H242" s="72" t="s">
        <v>47</v>
      </c>
      <c r="I242" s="79">
        <f>'Pelaksana Kebijakan Umum'!L1652</f>
        <v>100</v>
      </c>
    </row>
    <row r="243" spans="2:9">
      <c r="B243" s="66"/>
      <c r="C243" s="85"/>
      <c r="D243" s="66"/>
      <c r="E243" s="69"/>
      <c r="F243" s="83"/>
      <c r="G243" s="69"/>
      <c r="H243" s="73" t="s">
        <v>48</v>
      </c>
      <c r="I243" s="79">
        <f>'Pelaksana Kebijakan Umum'!L1717</f>
        <v>100</v>
      </c>
    </row>
    <row r="244" spans="2:9">
      <c r="B244" s="66"/>
      <c r="C244" s="85"/>
      <c r="D244" s="66"/>
      <c r="E244" s="69"/>
      <c r="F244" s="83"/>
      <c r="G244" s="69"/>
      <c r="H244" s="73" t="s">
        <v>785</v>
      </c>
      <c r="I244" s="79">
        <f>'Pelaksana Kebijakan Umum'!L1782</f>
        <v>100</v>
      </c>
    </row>
    <row r="245" spans="2:9">
      <c r="B245" s="66"/>
      <c r="C245" s="85"/>
      <c r="D245" s="66"/>
      <c r="E245" s="69"/>
      <c r="F245" s="83"/>
      <c r="G245" s="69"/>
      <c r="H245" s="73" t="s">
        <v>49</v>
      </c>
      <c r="I245" s="79">
        <f>'Pelaksana Kebijakan Umum'!L1847</f>
        <v>100</v>
      </c>
    </row>
    <row r="246" spans="2:9">
      <c r="B246" s="66"/>
      <c r="C246" s="85"/>
      <c r="D246" s="66"/>
      <c r="E246" s="69"/>
      <c r="F246" s="84"/>
      <c r="G246" s="69"/>
      <c r="H246" s="73" t="s">
        <v>51</v>
      </c>
      <c r="I246" s="79">
        <f>'Pelaksana Kebijakan Umum'!L1912</f>
        <v>100</v>
      </c>
    </row>
    <row r="247" ht="16.5" customHeight="1" spans="2:9">
      <c r="B247" s="90">
        <v>5</v>
      </c>
      <c r="C247" s="91" t="s">
        <v>483</v>
      </c>
      <c r="D247" s="92" t="s">
        <v>790</v>
      </c>
      <c r="E247" s="87">
        <v>9</v>
      </c>
      <c r="F247" s="82" t="str">
        <f>'Pelaksana Kebijakan Umum'!E29</f>
        <v>Ada atau tidaknya dokumen perencanaan pembangunan di SKPD </v>
      </c>
      <c r="G247" s="87" t="s">
        <v>791</v>
      </c>
      <c r="H247" s="70" t="s">
        <v>20</v>
      </c>
      <c r="I247" s="79">
        <f>'Pelaksana Kebijakan Umum'!L29</f>
        <v>3</v>
      </c>
    </row>
    <row r="248" spans="2:9">
      <c r="B248" s="93"/>
      <c r="C248" s="94"/>
      <c r="D248" s="95"/>
      <c r="E248" s="88"/>
      <c r="F248" s="83"/>
      <c r="G248" s="88"/>
      <c r="H248" s="70" t="s">
        <v>21</v>
      </c>
      <c r="I248" s="79">
        <f>'Pelaksana Kebijakan Umum'!L94</f>
        <v>3</v>
      </c>
    </row>
    <row r="249" spans="2:9">
      <c r="B249" s="93"/>
      <c r="C249" s="94"/>
      <c r="D249" s="95"/>
      <c r="E249" s="88"/>
      <c r="F249" s="83"/>
      <c r="G249" s="88"/>
      <c r="H249" s="70" t="s">
        <v>22</v>
      </c>
      <c r="I249" s="79">
        <f>'Pelaksana Kebijakan Umum'!L159</f>
        <v>3</v>
      </c>
    </row>
    <row r="250" ht="30" spans="2:9">
      <c r="B250" s="93"/>
      <c r="C250" s="94"/>
      <c r="D250" s="95"/>
      <c r="E250" s="88"/>
      <c r="F250" s="83"/>
      <c r="G250" s="88"/>
      <c r="H250" s="70" t="s">
        <v>23</v>
      </c>
      <c r="I250" s="79">
        <f>'Pelaksana Kebijakan Umum'!L224</f>
        <v>3</v>
      </c>
    </row>
    <row r="251" ht="30" spans="2:9">
      <c r="B251" s="96"/>
      <c r="C251" s="94"/>
      <c r="D251" s="95"/>
      <c r="E251" s="88"/>
      <c r="F251" s="83"/>
      <c r="G251" s="88"/>
      <c r="H251" s="70" t="s">
        <v>24</v>
      </c>
      <c r="I251" s="79">
        <f>'Pelaksana Kebijakan Umum'!L289</f>
        <v>3</v>
      </c>
    </row>
    <row r="252" ht="30" spans="2:9">
      <c r="B252" s="96"/>
      <c r="C252" s="94"/>
      <c r="D252" s="95"/>
      <c r="E252" s="88"/>
      <c r="F252" s="83"/>
      <c r="G252" s="88"/>
      <c r="H252" s="70" t="s">
        <v>25</v>
      </c>
      <c r="I252" s="79">
        <f>'Pelaksana Kebijakan Umum'!L354</f>
        <v>3</v>
      </c>
    </row>
    <row r="253" spans="2:9">
      <c r="B253" s="96"/>
      <c r="C253" s="94"/>
      <c r="D253" s="95"/>
      <c r="E253" s="88"/>
      <c r="F253" s="83"/>
      <c r="G253" s="88"/>
      <c r="H253" s="70" t="s">
        <v>26</v>
      </c>
      <c r="I253" s="79">
        <f>'Pelaksana Kebijakan Umum'!L419</f>
        <v>3</v>
      </c>
    </row>
    <row r="254" spans="2:9">
      <c r="B254" s="96"/>
      <c r="C254" s="94"/>
      <c r="D254" s="95"/>
      <c r="E254" s="88"/>
      <c r="F254" s="83"/>
      <c r="G254" s="88"/>
      <c r="H254" s="70" t="s">
        <v>27</v>
      </c>
      <c r="I254" s="79">
        <f>'Pelaksana Kebijakan Umum'!L484</f>
        <v>3</v>
      </c>
    </row>
    <row r="255" ht="45" spans="2:9">
      <c r="B255" s="96"/>
      <c r="C255" s="94"/>
      <c r="D255" s="95"/>
      <c r="E255" s="88"/>
      <c r="F255" s="83"/>
      <c r="G255" s="88"/>
      <c r="H255" s="70" t="s">
        <v>780</v>
      </c>
      <c r="I255" s="79">
        <f>'Pelaksana Kebijakan Umum'!L549</f>
        <v>3</v>
      </c>
    </row>
    <row r="256" spans="2:9">
      <c r="B256" s="96"/>
      <c r="C256" s="94"/>
      <c r="D256" s="95"/>
      <c r="E256" s="88"/>
      <c r="F256" s="83"/>
      <c r="G256" s="88"/>
      <c r="H256" s="70" t="s">
        <v>29</v>
      </c>
      <c r="I256" s="79">
        <f>'Pelaksana Kebijakan Umum'!L614</f>
        <v>3</v>
      </c>
    </row>
    <row r="257" spans="2:9">
      <c r="B257" s="96"/>
      <c r="C257" s="94"/>
      <c r="D257" s="95"/>
      <c r="E257" s="88"/>
      <c r="F257" s="83"/>
      <c r="G257" s="88"/>
      <c r="H257" s="70" t="s">
        <v>30</v>
      </c>
      <c r="I257" s="79">
        <f>'Pelaksana Kebijakan Umum'!L679</f>
        <v>3</v>
      </c>
    </row>
    <row r="258" ht="45" spans="2:9">
      <c r="B258" s="96"/>
      <c r="C258" s="94"/>
      <c r="D258" s="95"/>
      <c r="E258" s="88"/>
      <c r="F258" s="83"/>
      <c r="G258" s="88"/>
      <c r="H258" s="70" t="s">
        <v>781</v>
      </c>
      <c r="I258" s="79">
        <f>'Pelaksana Kebijakan Umum'!L744</f>
        <v>3</v>
      </c>
    </row>
    <row r="259" ht="45" spans="2:9">
      <c r="B259" s="96"/>
      <c r="C259" s="94"/>
      <c r="D259" s="95"/>
      <c r="E259" s="88"/>
      <c r="F259" s="83"/>
      <c r="G259" s="88"/>
      <c r="H259" s="70" t="s">
        <v>32</v>
      </c>
      <c r="I259" s="79">
        <f>'Pelaksana Kebijakan Umum'!L809</f>
        <v>3</v>
      </c>
    </row>
    <row r="260" spans="2:9">
      <c r="B260" s="96"/>
      <c r="C260" s="94"/>
      <c r="D260" s="95"/>
      <c r="E260" s="88"/>
      <c r="F260" s="83"/>
      <c r="G260" s="88"/>
      <c r="H260" s="70" t="s">
        <v>33</v>
      </c>
      <c r="I260" s="79">
        <f>'Pelaksana Kebijakan Umum'!L874</f>
        <v>3</v>
      </c>
    </row>
    <row r="261" ht="30" spans="2:9">
      <c r="B261" s="96"/>
      <c r="C261" s="94"/>
      <c r="D261" s="95"/>
      <c r="E261" s="88"/>
      <c r="F261" s="83"/>
      <c r="G261" s="88"/>
      <c r="H261" s="70" t="s">
        <v>34</v>
      </c>
      <c r="I261" s="79">
        <f>'Pelaksana Kebijakan Umum'!L939</f>
        <v>3</v>
      </c>
    </row>
    <row r="262" spans="2:9">
      <c r="B262" s="96"/>
      <c r="C262" s="94"/>
      <c r="D262" s="95"/>
      <c r="E262" s="88"/>
      <c r="F262" s="83"/>
      <c r="G262" s="88"/>
      <c r="H262" s="70" t="s">
        <v>35</v>
      </c>
      <c r="I262" s="79">
        <f>'Pelaksana Kebijakan Umum'!L1004</f>
        <v>3</v>
      </c>
    </row>
    <row r="263" spans="2:9">
      <c r="B263" s="96"/>
      <c r="C263" s="94"/>
      <c r="D263" s="95"/>
      <c r="E263" s="88"/>
      <c r="F263" s="83"/>
      <c r="G263" s="88"/>
      <c r="H263" s="70" t="s">
        <v>782</v>
      </c>
      <c r="I263" s="79">
        <f>'Pelaksana Kebijakan Umum'!L1069</f>
        <v>3</v>
      </c>
    </row>
    <row r="264" spans="2:9">
      <c r="B264" s="96"/>
      <c r="C264" s="94"/>
      <c r="D264" s="95"/>
      <c r="E264" s="88"/>
      <c r="F264" s="83"/>
      <c r="G264" s="88"/>
      <c r="H264" s="70" t="s">
        <v>37</v>
      </c>
      <c r="I264" s="79">
        <f>'Pelaksana Kebijakan Umum'!L1134</f>
        <v>3</v>
      </c>
    </row>
    <row r="265" ht="30" spans="2:9">
      <c r="B265" s="96"/>
      <c r="C265" s="94"/>
      <c r="D265" s="95"/>
      <c r="E265" s="88"/>
      <c r="F265" s="83"/>
      <c r="G265" s="88"/>
      <c r="H265" s="70" t="s">
        <v>38</v>
      </c>
      <c r="I265" s="79">
        <f>'Pelaksana Kebijakan Umum'!L1199</f>
        <v>3</v>
      </c>
    </row>
    <row r="266" spans="2:9">
      <c r="B266" s="96"/>
      <c r="C266" s="94"/>
      <c r="D266" s="95"/>
      <c r="E266" s="88"/>
      <c r="F266" s="83"/>
      <c r="G266" s="88"/>
      <c r="H266" s="70" t="s">
        <v>39</v>
      </c>
      <c r="I266" s="79">
        <f>'Pelaksana Kebijakan Umum'!L1264</f>
        <v>3</v>
      </c>
    </row>
    <row r="267" spans="2:9">
      <c r="B267" s="96"/>
      <c r="C267" s="94"/>
      <c r="D267" s="95"/>
      <c r="E267" s="88"/>
      <c r="F267" s="83"/>
      <c r="G267" s="88"/>
      <c r="H267" s="70" t="s">
        <v>40</v>
      </c>
      <c r="I267" s="79">
        <f>'Pelaksana Kebijakan Umum'!L1329</f>
        <v>3</v>
      </c>
    </row>
    <row r="268" spans="2:9">
      <c r="B268" s="96"/>
      <c r="C268" s="94"/>
      <c r="D268" s="95"/>
      <c r="E268" s="88"/>
      <c r="F268" s="83"/>
      <c r="G268" s="88"/>
      <c r="H268" s="70" t="s">
        <v>41</v>
      </c>
      <c r="I268" s="79">
        <f>'Pelaksana Kebijakan Umum'!L1394</f>
        <v>3</v>
      </c>
    </row>
    <row r="269" spans="2:9">
      <c r="B269" s="96"/>
      <c r="C269" s="94"/>
      <c r="D269" s="95"/>
      <c r="E269" s="88"/>
      <c r="F269" s="83"/>
      <c r="G269" s="88"/>
      <c r="H269" s="70" t="s">
        <v>783</v>
      </c>
      <c r="I269" s="79">
        <f>'Pelaksana Kebijakan Umum'!L1459</f>
        <v>3</v>
      </c>
    </row>
    <row r="270" spans="2:9">
      <c r="B270" s="96"/>
      <c r="C270" s="94"/>
      <c r="D270" s="95"/>
      <c r="E270" s="88"/>
      <c r="F270" s="83"/>
      <c r="G270" s="88"/>
      <c r="H270" s="70" t="s">
        <v>43</v>
      </c>
      <c r="I270" s="79">
        <f>'Pelaksana Kebijakan Umum'!L1524</f>
        <v>3</v>
      </c>
    </row>
    <row r="271" spans="2:9">
      <c r="B271" s="96"/>
      <c r="C271" s="94"/>
      <c r="D271" s="95"/>
      <c r="E271" s="88"/>
      <c r="F271" s="83"/>
      <c r="G271" s="88"/>
      <c r="H271" s="71" t="s">
        <v>784</v>
      </c>
      <c r="I271" s="79">
        <f>'Pelaksana Kebijakan Umum'!L1589</f>
        <v>3</v>
      </c>
    </row>
    <row r="272" spans="2:9">
      <c r="B272" s="96"/>
      <c r="C272" s="94"/>
      <c r="D272" s="95"/>
      <c r="E272" s="88"/>
      <c r="F272" s="83"/>
      <c r="G272" s="88"/>
      <c r="H272" s="72" t="s">
        <v>47</v>
      </c>
      <c r="I272" s="79">
        <f>'Pelaksana Kebijakan Umum'!L1654</f>
        <v>3</v>
      </c>
    </row>
    <row r="273" spans="2:9">
      <c r="B273" s="96"/>
      <c r="C273" s="94"/>
      <c r="D273" s="95"/>
      <c r="E273" s="88"/>
      <c r="F273" s="83"/>
      <c r="G273" s="88"/>
      <c r="H273" s="73" t="s">
        <v>48</v>
      </c>
      <c r="I273" s="79">
        <f>'Pelaksana Kebijakan Umum'!L1719</f>
        <v>3</v>
      </c>
    </row>
    <row r="274" spans="2:9">
      <c r="B274" s="96"/>
      <c r="C274" s="94"/>
      <c r="D274" s="95"/>
      <c r="E274" s="88"/>
      <c r="F274" s="83"/>
      <c r="G274" s="88"/>
      <c r="H274" s="73" t="s">
        <v>785</v>
      </c>
      <c r="I274" s="79">
        <f>'Pelaksana Kebijakan Umum'!L1784</f>
        <v>3</v>
      </c>
    </row>
    <row r="275" spans="2:9">
      <c r="B275" s="96"/>
      <c r="C275" s="94"/>
      <c r="D275" s="95"/>
      <c r="E275" s="88"/>
      <c r="F275" s="83"/>
      <c r="G275" s="88"/>
      <c r="H275" s="73" t="s">
        <v>49</v>
      </c>
      <c r="I275" s="79">
        <f>'Pelaksana Kebijakan Umum'!L1849</f>
        <v>3</v>
      </c>
    </row>
    <row r="276" spans="2:9">
      <c r="B276" s="97"/>
      <c r="C276" s="98"/>
      <c r="D276" s="99"/>
      <c r="E276" s="89"/>
      <c r="F276" s="84"/>
      <c r="G276" s="89"/>
      <c r="H276" s="73" t="s">
        <v>51</v>
      </c>
      <c r="I276" s="79">
        <f>'Pelaksana Kebijakan Umum'!L1914</f>
        <v>3</v>
      </c>
    </row>
    <row r="277" spans="2:9">
      <c r="B277" s="66"/>
      <c r="C277" s="85"/>
      <c r="D277" s="68" t="s">
        <v>792</v>
      </c>
      <c r="E277" s="69">
        <v>10</v>
      </c>
      <c r="F277" s="82" t="str">
        <f>'Pelaksana Kebijakan Umum'!E33</f>
        <v>Jumlah Program RKPD yang  diakomodir dalam RENJA SKPD </v>
      </c>
      <c r="G277" s="69" t="str">
        <f>'[1]Pelaksana Kebijakan Umum (1)'!F18</f>
        <v>…….%</v>
      </c>
      <c r="H277" s="70" t="s">
        <v>20</v>
      </c>
      <c r="I277" s="79">
        <f>'Pelaksana Kebijakan Umum'!L33</f>
        <v>100</v>
      </c>
    </row>
    <row r="278" spans="2:9">
      <c r="B278" s="66"/>
      <c r="C278" s="85"/>
      <c r="D278" s="68"/>
      <c r="E278" s="69"/>
      <c r="F278" s="83"/>
      <c r="G278" s="69"/>
      <c r="H278" s="70" t="s">
        <v>21</v>
      </c>
      <c r="I278" s="79">
        <f>'Pelaksana Kebijakan Umum'!L98</f>
        <v>89.2857142857143</v>
      </c>
    </row>
    <row r="279" spans="2:9">
      <c r="B279" s="66"/>
      <c r="C279" s="85"/>
      <c r="D279" s="68"/>
      <c r="E279" s="69"/>
      <c r="F279" s="83"/>
      <c r="G279" s="69"/>
      <c r="H279" s="70" t="s">
        <v>22</v>
      </c>
      <c r="I279" s="79">
        <f>'Pelaksana Kebijakan Umum'!L163</f>
        <v>100</v>
      </c>
    </row>
    <row r="280" ht="30" spans="2:9">
      <c r="B280" s="66"/>
      <c r="C280" s="85"/>
      <c r="D280" s="68"/>
      <c r="E280" s="69"/>
      <c r="F280" s="83"/>
      <c r="G280" s="69"/>
      <c r="H280" s="70" t="s">
        <v>23</v>
      </c>
      <c r="I280" s="79">
        <f>'Pelaksana Kebijakan Umum'!L228</f>
        <v>100</v>
      </c>
    </row>
    <row r="281" ht="30" spans="2:9">
      <c r="B281" s="66"/>
      <c r="C281" s="85"/>
      <c r="D281" s="68"/>
      <c r="E281" s="69"/>
      <c r="F281" s="83"/>
      <c r="G281" s="69"/>
      <c r="H281" s="70" t="s">
        <v>24</v>
      </c>
      <c r="I281" s="79">
        <f>'Pelaksana Kebijakan Umum'!L293</f>
        <v>100</v>
      </c>
    </row>
    <row r="282" ht="30" spans="2:9">
      <c r="B282" s="66"/>
      <c r="C282" s="85"/>
      <c r="D282" s="68"/>
      <c r="E282" s="69"/>
      <c r="F282" s="83"/>
      <c r="G282" s="69"/>
      <c r="H282" s="70" t="s">
        <v>25</v>
      </c>
      <c r="I282" s="79">
        <f>'Pelaksana Kebijakan Umum'!L358</f>
        <v>41.6666666666667</v>
      </c>
    </row>
    <row r="283" spans="2:9">
      <c r="B283" s="66"/>
      <c r="C283" s="85"/>
      <c r="D283" s="68"/>
      <c r="E283" s="69"/>
      <c r="F283" s="83"/>
      <c r="G283" s="69"/>
      <c r="H283" s="70" t="s">
        <v>26</v>
      </c>
      <c r="I283" s="79">
        <f>'Pelaksana Kebijakan Umum'!L423</f>
        <v>100</v>
      </c>
    </row>
    <row r="284" spans="2:9">
      <c r="B284" s="66"/>
      <c r="C284" s="85"/>
      <c r="D284" s="68"/>
      <c r="E284" s="69"/>
      <c r="F284" s="83"/>
      <c r="G284" s="69"/>
      <c r="H284" s="70" t="s">
        <v>27</v>
      </c>
      <c r="I284" s="79">
        <f>'Pelaksana Kebijakan Umum'!L488</f>
        <v>85.7142857142857</v>
      </c>
    </row>
    <row r="285" ht="45" spans="2:9">
      <c r="B285" s="66"/>
      <c r="C285" s="85"/>
      <c r="D285" s="68"/>
      <c r="E285" s="69"/>
      <c r="F285" s="83"/>
      <c r="G285" s="69"/>
      <c r="H285" s="70" t="s">
        <v>780</v>
      </c>
      <c r="I285" s="79">
        <f>'Pelaksana Kebijakan Umum'!L553</f>
        <v>66.6666666666667</v>
      </c>
    </row>
    <row r="286" spans="2:9">
      <c r="B286" s="66"/>
      <c r="C286" s="85"/>
      <c r="D286" s="68"/>
      <c r="E286" s="69"/>
      <c r="F286" s="83"/>
      <c r="G286" s="69"/>
      <c r="H286" s="70" t="s">
        <v>29</v>
      </c>
      <c r="I286" s="79">
        <f>'Pelaksana Kebijakan Umum'!L618</f>
        <v>83.3333333333333</v>
      </c>
    </row>
    <row r="287" spans="2:9">
      <c r="B287" s="66"/>
      <c r="C287" s="85"/>
      <c r="D287" s="68"/>
      <c r="E287" s="69"/>
      <c r="F287" s="83"/>
      <c r="G287" s="69"/>
      <c r="H287" s="70" t="s">
        <v>30</v>
      </c>
      <c r="I287" s="79">
        <f>'Pelaksana Kebijakan Umum'!L683</f>
        <v>100</v>
      </c>
    </row>
    <row r="288" ht="45" spans="2:9">
      <c r="B288" s="66"/>
      <c r="C288" s="85"/>
      <c r="D288" s="68"/>
      <c r="E288" s="69"/>
      <c r="F288" s="83"/>
      <c r="G288" s="69"/>
      <c r="H288" s="70" t="s">
        <v>781</v>
      </c>
      <c r="I288" s="79">
        <f>'Pelaksana Kebijakan Umum'!L748</f>
        <v>75</v>
      </c>
    </row>
    <row r="289" ht="45" spans="2:9">
      <c r="B289" s="66"/>
      <c r="C289" s="85"/>
      <c r="D289" s="68"/>
      <c r="E289" s="69"/>
      <c r="F289" s="83"/>
      <c r="G289" s="69"/>
      <c r="H289" s="70" t="s">
        <v>32</v>
      </c>
      <c r="I289" s="79">
        <f>'Pelaksana Kebijakan Umum'!L813</f>
        <v>60</v>
      </c>
    </row>
    <row r="290" spans="2:9">
      <c r="B290" s="66"/>
      <c r="C290" s="85"/>
      <c r="D290" s="68"/>
      <c r="E290" s="69"/>
      <c r="F290" s="83"/>
      <c r="G290" s="69"/>
      <c r="H290" s="70" t="s">
        <v>33</v>
      </c>
      <c r="I290" s="79">
        <f>'Pelaksana Kebijakan Umum'!L878</f>
        <v>83.3333333333333</v>
      </c>
    </row>
    <row r="291" ht="30" spans="2:9">
      <c r="B291" s="66"/>
      <c r="C291" s="85"/>
      <c r="D291" s="68"/>
      <c r="E291" s="69"/>
      <c r="F291" s="83"/>
      <c r="G291" s="69"/>
      <c r="H291" s="70" t="s">
        <v>34</v>
      </c>
      <c r="I291" s="79">
        <f>'Pelaksana Kebijakan Umum'!L943</f>
        <v>100</v>
      </c>
    </row>
    <row r="292" spans="2:9">
      <c r="B292" s="66"/>
      <c r="C292" s="85"/>
      <c r="D292" s="68"/>
      <c r="E292" s="69"/>
      <c r="F292" s="83"/>
      <c r="G292" s="69"/>
      <c r="H292" s="70" t="s">
        <v>35</v>
      </c>
      <c r="I292" s="79">
        <f>'Pelaksana Kebijakan Umum'!L1008</f>
        <v>100</v>
      </c>
    </row>
    <row r="293" spans="2:9">
      <c r="B293" s="66"/>
      <c r="C293" s="85"/>
      <c r="D293" s="68"/>
      <c r="E293" s="69"/>
      <c r="F293" s="83"/>
      <c r="G293" s="69"/>
      <c r="H293" s="70" t="s">
        <v>782</v>
      </c>
      <c r="I293" s="79">
        <f>'Pelaksana Kebijakan Umum'!L1073</f>
        <v>50</v>
      </c>
    </row>
    <row r="294" spans="2:9">
      <c r="B294" s="66"/>
      <c r="C294" s="85"/>
      <c r="D294" s="68"/>
      <c r="E294" s="69"/>
      <c r="F294" s="83"/>
      <c r="G294" s="69"/>
      <c r="H294" s="70" t="s">
        <v>37</v>
      </c>
      <c r="I294" s="79">
        <f>'Pelaksana Kebijakan Umum'!L1138</f>
        <v>89.6774193548387</v>
      </c>
    </row>
    <row r="295" ht="30" spans="2:9">
      <c r="B295" s="66"/>
      <c r="C295" s="85"/>
      <c r="D295" s="68"/>
      <c r="E295" s="69"/>
      <c r="F295" s="83"/>
      <c r="G295" s="69"/>
      <c r="H295" s="70" t="s">
        <v>38</v>
      </c>
      <c r="I295" s="79">
        <f>'Pelaksana Kebijakan Umum'!L1203</f>
        <v>88.8888888888889</v>
      </c>
    </row>
    <row r="296" spans="2:9">
      <c r="B296" s="66"/>
      <c r="C296" s="85"/>
      <c r="D296" s="68"/>
      <c r="E296" s="69"/>
      <c r="F296" s="83"/>
      <c r="G296" s="69"/>
      <c r="H296" s="70" t="s">
        <v>39</v>
      </c>
      <c r="I296" s="79">
        <f>'Pelaksana Kebijakan Umum'!L1268</f>
        <v>58.3333333333333</v>
      </c>
    </row>
    <row r="297" spans="2:9">
      <c r="B297" s="66"/>
      <c r="C297" s="85"/>
      <c r="D297" s="68"/>
      <c r="E297" s="69"/>
      <c r="F297" s="83"/>
      <c r="G297" s="69"/>
      <c r="H297" s="70" t="s">
        <v>40</v>
      </c>
      <c r="I297" s="79">
        <f>'Pelaksana Kebijakan Umum'!L1333</f>
        <v>100</v>
      </c>
    </row>
    <row r="298" spans="2:9">
      <c r="B298" s="66"/>
      <c r="C298" s="85"/>
      <c r="D298" s="68"/>
      <c r="E298" s="69"/>
      <c r="F298" s="83"/>
      <c r="G298" s="69"/>
      <c r="H298" s="70" t="s">
        <v>41</v>
      </c>
      <c r="I298" s="79">
        <f>'Pelaksana Kebijakan Umum'!L1398</f>
        <v>100</v>
      </c>
    </row>
    <row r="299" spans="2:9">
      <c r="B299" s="66"/>
      <c r="C299" s="85"/>
      <c r="D299" s="68"/>
      <c r="E299" s="69"/>
      <c r="F299" s="83"/>
      <c r="G299" s="69"/>
      <c r="H299" s="70" t="s">
        <v>783</v>
      </c>
      <c r="I299" s="79">
        <f>'Pelaksana Kebijakan Umum'!L1463</f>
        <v>100</v>
      </c>
    </row>
    <row r="300" spans="2:9">
      <c r="B300" s="66"/>
      <c r="C300" s="85"/>
      <c r="D300" s="68"/>
      <c r="E300" s="69"/>
      <c r="F300" s="83"/>
      <c r="G300" s="69"/>
      <c r="H300" s="70" t="s">
        <v>43</v>
      </c>
      <c r="I300" s="79">
        <f>'Pelaksana Kebijakan Umum'!L1528</f>
        <v>83.3333333333333</v>
      </c>
    </row>
    <row r="301" spans="2:9">
      <c r="B301" s="66"/>
      <c r="C301" s="85"/>
      <c r="D301" s="68"/>
      <c r="E301" s="69"/>
      <c r="F301" s="83"/>
      <c r="G301" s="69"/>
      <c r="H301" s="71" t="s">
        <v>784</v>
      </c>
      <c r="I301" s="79">
        <f>'Pelaksana Kebijakan Umum'!L1593</f>
        <v>100</v>
      </c>
    </row>
    <row r="302" spans="2:9">
      <c r="B302" s="66"/>
      <c r="C302" s="85"/>
      <c r="D302" s="68"/>
      <c r="E302" s="69"/>
      <c r="F302" s="83"/>
      <c r="G302" s="69"/>
      <c r="H302" s="72" t="s">
        <v>47</v>
      </c>
      <c r="I302" s="79">
        <f>'Pelaksana Kebijakan Umum'!L1658</f>
        <v>86.3636363636364</v>
      </c>
    </row>
    <row r="303" spans="2:9">
      <c r="B303" s="66"/>
      <c r="C303" s="85"/>
      <c r="D303" s="68"/>
      <c r="E303" s="69"/>
      <c r="F303" s="83"/>
      <c r="G303" s="69"/>
      <c r="H303" s="73" t="s">
        <v>48</v>
      </c>
      <c r="I303" s="79">
        <f>'Pelaksana Kebijakan Umum'!L1723</f>
        <v>100</v>
      </c>
    </row>
    <row r="304" spans="2:9">
      <c r="B304" s="66"/>
      <c r="C304" s="85"/>
      <c r="D304" s="68"/>
      <c r="E304" s="69"/>
      <c r="F304" s="83"/>
      <c r="G304" s="69"/>
      <c r="H304" s="73" t="s">
        <v>785</v>
      </c>
      <c r="I304" s="79">
        <f>'Pelaksana Kebijakan Umum'!L1788</f>
        <v>100</v>
      </c>
    </row>
    <row r="305" spans="2:9">
      <c r="B305" s="66"/>
      <c r="C305" s="85"/>
      <c r="D305" s="68"/>
      <c r="E305" s="69"/>
      <c r="F305" s="83"/>
      <c r="G305" s="69"/>
      <c r="H305" s="73" t="s">
        <v>49</v>
      </c>
      <c r="I305" s="79">
        <f>'Pelaksana Kebijakan Umum'!L1853</f>
        <v>100</v>
      </c>
    </row>
    <row r="306" spans="2:9">
      <c r="B306" s="66"/>
      <c r="C306" s="85"/>
      <c r="D306" s="68"/>
      <c r="E306" s="69"/>
      <c r="F306" s="84"/>
      <c r="G306" s="69"/>
      <c r="H306" s="73" t="s">
        <v>51</v>
      </c>
      <c r="I306" s="79">
        <f>'Pelaksana Kebijakan Umum'!L1918</f>
        <v>0</v>
      </c>
    </row>
    <row r="307" ht="16.5" customHeight="1" spans="2:9">
      <c r="B307" s="66"/>
      <c r="C307" s="85"/>
      <c r="D307" s="68" t="s">
        <v>793</v>
      </c>
      <c r="E307" s="69">
        <v>11</v>
      </c>
      <c r="F307" s="82" t="str">
        <f>'Pelaksana Kebijakan Umum'!E35</f>
        <v>Jumlah Program RENJA SKPD yang diakomodir dalam RKA SKPD</v>
      </c>
      <c r="G307" s="87" t="str">
        <f>'[1]Pelaksana Kebijakan Umum (1)'!F19</f>
        <v>Jumlah/tidak dokumen perencanaan</v>
      </c>
      <c r="H307" s="70" t="s">
        <v>20</v>
      </c>
      <c r="I307" s="79">
        <f>'Pelaksana Kebijakan Umum'!L35</f>
        <v>100</v>
      </c>
    </row>
    <row r="308" spans="2:9">
      <c r="B308" s="66"/>
      <c r="C308" s="85"/>
      <c r="D308" s="68"/>
      <c r="E308" s="69"/>
      <c r="F308" s="83"/>
      <c r="G308" s="88"/>
      <c r="H308" s="70" t="s">
        <v>21</v>
      </c>
      <c r="I308" s="79">
        <f>'Pelaksana Kebijakan Umum'!L100</f>
        <v>100</v>
      </c>
    </row>
    <row r="309" spans="2:9">
      <c r="B309" s="66"/>
      <c r="C309" s="85"/>
      <c r="D309" s="68"/>
      <c r="E309" s="69"/>
      <c r="F309" s="83"/>
      <c r="G309" s="88"/>
      <c r="H309" s="70" t="s">
        <v>22</v>
      </c>
      <c r="I309" s="79">
        <f>'Pelaksana Kebijakan Umum'!L165</f>
        <v>100</v>
      </c>
    </row>
    <row r="310" ht="30" spans="2:9">
      <c r="B310" s="66"/>
      <c r="C310" s="85"/>
      <c r="D310" s="68"/>
      <c r="E310" s="69"/>
      <c r="F310" s="83"/>
      <c r="G310" s="88"/>
      <c r="H310" s="70" t="s">
        <v>23</v>
      </c>
      <c r="I310" s="79">
        <f>'Pelaksana Kebijakan Umum'!L230</f>
        <v>73.6842105263158</v>
      </c>
    </row>
    <row r="311" ht="30" spans="2:9">
      <c r="B311" s="66"/>
      <c r="C311" s="85"/>
      <c r="D311" s="68"/>
      <c r="E311" s="69"/>
      <c r="F311" s="83"/>
      <c r="G311" s="88"/>
      <c r="H311" s="70" t="s">
        <v>24</v>
      </c>
      <c r="I311" s="79">
        <f>'Pelaksana Kebijakan Umum'!L295</f>
        <v>83.3333333333333</v>
      </c>
    </row>
    <row r="312" ht="30" spans="2:9">
      <c r="B312" s="66"/>
      <c r="C312" s="85"/>
      <c r="D312" s="68"/>
      <c r="E312" s="69"/>
      <c r="F312" s="83"/>
      <c r="G312" s="88"/>
      <c r="H312" s="70" t="s">
        <v>25</v>
      </c>
      <c r="I312" s="79">
        <f>'Pelaksana Kebijakan Umum'!L360</f>
        <v>100</v>
      </c>
    </row>
    <row r="313" spans="2:9">
      <c r="B313" s="66"/>
      <c r="C313" s="85"/>
      <c r="D313" s="68"/>
      <c r="E313" s="69"/>
      <c r="F313" s="83"/>
      <c r="G313" s="88"/>
      <c r="H313" s="70" t="s">
        <v>26</v>
      </c>
      <c r="I313" s="79">
        <f>'Pelaksana Kebijakan Umum'!L425</f>
        <v>100</v>
      </c>
    </row>
    <row r="314" spans="2:9">
      <c r="B314" s="66"/>
      <c r="C314" s="85"/>
      <c r="D314" s="68"/>
      <c r="E314" s="69"/>
      <c r="F314" s="83"/>
      <c r="G314" s="88"/>
      <c r="H314" s="70" t="s">
        <v>27</v>
      </c>
      <c r="I314" s="79">
        <f>'Pelaksana Kebijakan Umum'!L490</f>
        <v>100</v>
      </c>
    </row>
    <row r="315" ht="45" spans="2:9">
      <c r="B315" s="66"/>
      <c r="C315" s="85"/>
      <c r="D315" s="68"/>
      <c r="E315" s="69"/>
      <c r="F315" s="83"/>
      <c r="G315" s="88"/>
      <c r="H315" s="70" t="s">
        <v>780</v>
      </c>
      <c r="I315" s="79">
        <f>'Pelaksana Kebijakan Umum'!L555</f>
        <v>100</v>
      </c>
    </row>
    <row r="316" spans="2:9">
      <c r="B316" s="66"/>
      <c r="C316" s="85"/>
      <c r="D316" s="68"/>
      <c r="E316" s="69"/>
      <c r="F316" s="83"/>
      <c r="G316" s="88"/>
      <c r="H316" s="70" t="s">
        <v>29</v>
      </c>
      <c r="I316" s="79">
        <f>'Pelaksana Kebijakan Umum'!L620</f>
        <v>100</v>
      </c>
    </row>
    <row r="317" spans="2:9">
      <c r="B317" s="66"/>
      <c r="C317" s="85"/>
      <c r="D317" s="68"/>
      <c r="E317" s="69"/>
      <c r="F317" s="83"/>
      <c r="G317" s="88"/>
      <c r="H317" s="70" t="s">
        <v>30</v>
      </c>
      <c r="I317" s="79">
        <f>'Pelaksana Kebijakan Umum'!L685</f>
        <v>100</v>
      </c>
    </row>
    <row r="318" ht="45" spans="2:9">
      <c r="B318" s="66"/>
      <c r="C318" s="85"/>
      <c r="D318" s="68"/>
      <c r="E318" s="69"/>
      <c r="F318" s="83"/>
      <c r="G318" s="88"/>
      <c r="H318" s="70" t="s">
        <v>781</v>
      </c>
      <c r="I318" s="79">
        <f>'Pelaksana Kebijakan Umum'!L750</f>
        <v>100</v>
      </c>
    </row>
    <row r="319" ht="45" spans="2:9">
      <c r="B319" s="66"/>
      <c r="C319" s="85"/>
      <c r="D319" s="68"/>
      <c r="E319" s="69"/>
      <c r="F319" s="83"/>
      <c r="G319" s="88"/>
      <c r="H319" s="70" t="s">
        <v>32</v>
      </c>
      <c r="I319" s="79">
        <f>'Pelaksana Kebijakan Umum'!L815</f>
        <v>100</v>
      </c>
    </row>
    <row r="320" spans="2:9">
      <c r="B320" s="66"/>
      <c r="C320" s="85"/>
      <c r="D320" s="68"/>
      <c r="E320" s="69"/>
      <c r="F320" s="83"/>
      <c r="G320" s="88"/>
      <c r="H320" s="70" t="s">
        <v>33</v>
      </c>
      <c r="I320" s="79">
        <f>'Pelaksana Kebijakan Umum'!L880</f>
        <v>100</v>
      </c>
    </row>
    <row r="321" ht="30" spans="2:9">
      <c r="B321" s="66"/>
      <c r="C321" s="85"/>
      <c r="D321" s="68"/>
      <c r="E321" s="69"/>
      <c r="F321" s="83"/>
      <c r="G321" s="88"/>
      <c r="H321" s="70" t="s">
        <v>34</v>
      </c>
      <c r="I321" s="79">
        <f>'Pelaksana Kebijakan Umum'!L945</f>
        <v>85.7142857142857</v>
      </c>
    </row>
    <row r="322" spans="2:9">
      <c r="B322" s="66"/>
      <c r="C322" s="85"/>
      <c r="D322" s="68"/>
      <c r="E322" s="69"/>
      <c r="F322" s="83"/>
      <c r="G322" s="88"/>
      <c r="H322" s="70" t="s">
        <v>35</v>
      </c>
      <c r="I322" s="79">
        <f>'Pelaksana Kebijakan Umum'!L1010</f>
        <v>100</v>
      </c>
    </row>
    <row r="323" spans="2:9">
      <c r="B323" s="66"/>
      <c r="C323" s="85"/>
      <c r="D323" s="68"/>
      <c r="E323" s="69"/>
      <c r="F323" s="83"/>
      <c r="G323" s="88"/>
      <c r="H323" s="70" t="s">
        <v>782</v>
      </c>
      <c r="I323" s="79">
        <f>'Pelaksana Kebijakan Umum'!L1075</f>
        <v>68</v>
      </c>
    </row>
    <row r="324" spans="2:9">
      <c r="B324" s="66"/>
      <c r="C324" s="85"/>
      <c r="D324" s="68"/>
      <c r="E324" s="69"/>
      <c r="F324" s="83"/>
      <c r="G324" s="88"/>
      <c r="H324" s="70" t="s">
        <v>37</v>
      </c>
      <c r="I324" s="79">
        <f>'Pelaksana Kebijakan Umum'!L1140</f>
        <v>92.6229508196721</v>
      </c>
    </row>
    <row r="325" ht="30" spans="2:9">
      <c r="B325" s="66"/>
      <c r="C325" s="85"/>
      <c r="D325" s="68"/>
      <c r="E325" s="69"/>
      <c r="F325" s="83"/>
      <c r="G325" s="88"/>
      <c r="H325" s="70" t="s">
        <v>38</v>
      </c>
      <c r="I325" s="79">
        <f>'Pelaksana Kebijakan Umum'!L1205</f>
        <v>100</v>
      </c>
    </row>
    <row r="326" spans="2:9">
      <c r="B326" s="66"/>
      <c r="C326" s="85"/>
      <c r="D326" s="68"/>
      <c r="E326" s="69"/>
      <c r="F326" s="83"/>
      <c r="G326" s="88"/>
      <c r="H326" s="70" t="s">
        <v>39</v>
      </c>
      <c r="I326" s="79">
        <f>'Pelaksana Kebijakan Umum'!L1270</f>
        <v>100</v>
      </c>
    </row>
    <row r="327" spans="2:9">
      <c r="B327" s="66"/>
      <c r="C327" s="85"/>
      <c r="D327" s="68"/>
      <c r="E327" s="69"/>
      <c r="F327" s="83"/>
      <c r="G327" s="88"/>
      <c r="H327" s="70" t="s">
        <v>40</v>
      </c>
      <c r="I327" s="79">
        <f>'Pelaksana Kebijakan Umum'!L1335</f>
        <v>100</v>
      </c>
    </row>
    <row r="328" spans="2:9">
      <c r="B328" s="66"/>
      <c r="C328" s="85"/>
      <c r="D328" s="68"/>
      <c r="E328" s="69"/>
      <c r="F328" s="83"/>
      <c r="G328" s="88"/>
      <c r="H328" s="70" t="s">
        <v>41</v>
      </c>
      <c r="I328" s="79">
        <f>'Pelaksana Kebijakan Umum'!L1400</f>
        <v>100</v>
      </c>
    </row>
    <row r="329" spans="2:9">
      <c r="B329" s="66"/>
      <c r="C329" s="85"/>
      <c r="D329" s="68"/>
      <c r="E329" s="69"/>
      <c r="F329" s="83"/>
      <c r="G329" s="88"/>
      <c r="H329" s="70" t="s">
        <v>783</v>
      </c>
      <c r="I329" s="79">
        <f>'Pelaksana Kebijakan Umum'!L1465</f>
        <v>100</v>
      </c>
    </row>
    <row r="330" spans="2:9">
      <c r="B330" s="66"/>
      <c r="C330" s="85"/>
      <c r="D330" s="68"/>
      <c r="E330" s="69"/>
      <c r="F330" s="83"/>
      <c r="G330" s="88"/>
      <c r="H330" s="70" t="s">
        <v>43</v>
      </c>
      <c r="I330" s="79">
        <f>'Pelaksana Kebijakan Umum'!L1530</f>
        <v>100</v>
      </c>
    </row>
    <row r="331" spans="2:9">
      <c r="B331" s="66"/>
      <c r="C331" s="85"/>
      <c r="D331" s="68"/>
      <c r="E331" s="69"/>
      <c r="F331" s="83"/>
      <c r="G331" s="88"/>
      <c r="H331" s="71" t="s">
        <v>784</v>
      </c>
      <c r="I331" s="79">
        <f>'Pelaksana Kebijakan Umum'!L1595</f>
        <v>100</v>
      </c>
    </row>
    <row r="332" spans="2:9">
      <c r="B332" s="66"/>
      <c r="C332" s="85"/>
      <c r="D332" s="68"/>
      <c r="E332" s="69"/>
      <c r="F332" s="83"/>
      <c r="G332" s="88"/>
      <c r="H332" s="72" t="s">
        <v>47</v>
      </c>
      <c r="I332" s="79">
        <f>'Pelaksana Kebijakan Umum'!L1660</f>
        <v>100</v>
      </c>
    </row>
    <row r="333" spans="2:9">
      <c r="B333" s="66"/>
      <c r="C333" s="85"/>
      <c r="D333" s="68"/>
      <c r="E333" s="69"/>
      <c r="F333" s="83"/>
      <c r="G333" s="88"/>
      <c r="H333" s="73" t="s">
        <v>48</v>
      </c>
      <c r="I333" s="79">
        <f>'Pelaksana Kebijakan Umum'!L1725</f>
        <v>100</v>
      </c>
    </row>
    <row r="334" spans="2:9">
      <c r="B334" s="66"/>
      <c r="C334" s="85"/>
      <c r="D334" s="68"/>
      <c r="E334" s="69"/>
      <c r="F334" s="83"/>
      <c r="G334" s="88"/>
      <c r="H334" s="73" t="s">
        <v>785</v>
      </c>
      <c r="I334" s="79">
        <f>'Pelaksana Kebijakan Umum'!L1790</f>
        <v>100</v>
      </c>
    </row>
    <row r="335" spans="2:9">
      <c r="B335" s="66"/>
      <c r="C335" s="85"/>
      <c r="D335" s="68"/>
      <c r="E335" s="69"/>
      <c r="F335" s="83"/>
      <c r="G335" s="88"/>
      <c r="H335" s="73" t="s">
        <v>49</v>
      </c>
      <c r="I335" s="79">
        <f>'Pelaksana Kebijakan Umum'!L1855</f>
        <v>100</v>
      </c>
    </row>
    <row r="336" spans="2:9">
      <c r="B336" s="66"/>
      <c r="C336" s="85"/>
      <c r="D336" s="68"/>
      <c r="E336" s="69"/>
      <c r="F336" s="84"/>
      <c r="G336" s="89"/>
      <c r="H336" s="73" t="s">
        <v>51</v>
      </c>
      <c r="I336" s="79">
        <f>'Pelaksana Kebijakan Umum'!L1920</f>
        <v>50</v>
      </c>
    </row>
    <row r="337" spans="2:9">
      <c r="B337" s="90"/>
      <c r="C337" s="100"/>
      <c r="D337" s="87" t="s">
        <v>794</v>
      </c>
      <c r="E337" s="87">
        <v>12</v>
      </c>
      <c r="F337" s="87" t="str">
        <f>'Pelaksana Kebijakan Umum'!E37</f>
        <v>Jumlah Program RKA SKPD yang diakomodir dalam DPA SKPD</v>
      </c>
      <c r="G337" s="87" t="str">
        <f>'[1]Pelaksana Kebijakan Umum (1)'!F23</f>
        <v>…….%</v>
      </c>
      <c r="H337" s="70" t="s">
        <v>20</v>
      </c>
      <c r="I337" s="79">
        <f>'Pelaksana Kebijakan Umum'!L37</f>
        <v>100</v>
      </c>
    </row>
    <row r="338" spans="2:9">
      <c r="B338" s="93"/>
      <c r="C338" s="101"/>
      <c r="D338" s="88"/>
      <c r="E338" s="88"/>
      <c r="F338" s="88"/>
      <c r="G338" s="88"/>
      <c r="H338" s="70" t="s">
        <v>21</v>
      </c>
      <c r="I338" s="79">
        <f>'Pelaksana Kebijakan Umum'!L102</f>
        <v>100</v>
      </c>
    </row>
    <row r="339" spans="2:9">
      <c r="B339" s="93"/>
      <c r="C339" s="101"/>
      <c r="D339" s="88"/>
      <c r="E339" s="88"/>
      <c r="F339" s="88"/>
      <c r="G339" s="88"/>
      <c r="H339" s="70" t="s">
        <v>22</v>
      </c>
      <c r="I339" s="79">
        <f>'Pelaksana Kebijakan Umum'!L167</f>
        <v>100</v>
      </c>
    </row>
    <row r="340" ht="30" spans="2:9">
      <c r="B340" s="93"/>
      <c r="C340" s="101"/>
      <c r="D340" s="88"/>
      <c r="E340" s="88"/>
      <c r="F340" s="88"/>
      <c r="G340" s="88"/>
      <c r="H340" s="70" t="s">
        <v>23</v>
      </c>
      <c r="I340" s="79">
        <f>'Pelaksana Kebijakan Umum'!L232</f>
        <v>100</v>
      </c>
    </row>
    <row r="341" ht="30" spans="2:9">
      <c r="B341" s="93"/>
      <c r="C341" s="101"/>
      <c r="D341" s="88"/>
      <c r="E341" s="88"/>
      <c r="F341" s="88"/>
      <c r="G341" s="88"/>
      <c r="H341" s="70" t="s">
        <v>24</v>
      </c>
      <c r="I341" s="79">
        <f>'Pelaksana Kebijakan Umum'!L297</f>
        <v>100</v>
      </c>
    </row>
    <row r="342" ht="30" spans="2:9">
      <c r="B342" s="93"/>
      <c r="C342" s="101"/>
      <c r="D342" s="88"/>
      <c r="E342" s="88"/>
      <c r="F342" s="88"/>
      <c r="G342" s="88"/>
      <c r="H342" s="70" t="s">
        <v>25</v>
      </c>
      <c r="I342" s="79">
        <f>'Pelaksana Kebijakan Umum'!L362</f>
        <v>100</v>
      </c>
    </row>
    <row r="343" spans="2:9">
      <c r="B343" s="93"/>
      <c r="C343" s="101"/>
      <c r="D343" s="88"/>
      <c r="E343" s="88"/>
      <c r="F343" s="88"/>
      <c r="G343" s="88"/>
      <c r="H343" s="70" t="s">
        <v>26</v>
      </c>
      <c r="I343" s="79">
        <f>'Pelaksana Kebijakan Umum'!L427</f>
        <v>100</v>
      </c>
    </row>
    <row r="344" spans="2:9">
      <c r="B344" s="93"/>
      <c r="C344" s="101"/>
      <c r="D344" s="88"/>
      <c r="E344" s="88"/>
      <c r="F344" s="88"/>
      <c r="G344" s="88"/>
      <c r="H344" s="70" t="s">
        <v>27</v>
      </c>
      <c r="I344" s="79">
        <f>'Pelaksana Kebijakan Umum'!L492</f>
        <v>100</v>
      </c>
    </row>
    <row r="345" ht="45" spans="2:9">
      <c r="B345" s="93"/>
      <c r="C345" s="101"/>
      <c r="D345" s="88"/>
      <c r="E345" s="88"/>
      <c r="F345" s="88"/>
      <c r="G345" s="88"/>
      <c r="H345" s="70" t="s">
        <v>780</v>
      </c>
      <c r="I345" s="79">
        <f>'Pelaksana Kebijakan Umum'!L557</f>
        <v>100</v>
      </c>
    </row>
    <row r="346" spans="2:9">
      <c r="B346" s="93"/>
      <c r="C346" s="101"/>
      <c r="D346" s="88"/>
      <c r="E346" s="88"/>
      <c r="F346" s="88"/>
      <c r="G346" s="88"/>
      <c r="H346" s="70" t="s">
        <v>29</v>
      </c>
      <c r="I346" s="79">
        <f>'Pelaksana Kebijakan Umum'!L622</f>
        <v>100</v>
      </c>
    </row>
    <row r="347" spans="2:9">
      <c r="B347" s="93"/>
      <c r="C347" s="101"/>
      <c r="D347" s="88"/>
      <c r="E347" s="88"/>
      <c r="F347" s="88"/>
      <c r="G347" s="88"/>
      <c r="H347" s="70" t="s">
        <v>30</v>
      </c>
      <c r="I347" s="79">
        <f>'Pelaksana Kebijakan Umum'!L687</f>
        <v>100</v>
      </c>
    </row>
    <row r="348" ht="45" spans="2:9">
      <c r="B348" s="93"/>
      <c r="C348" s="101"/>
      <c r="D348" s="88"/>
      <c r="E348" s="88"/>
      <c r="F348" s="88"/>
      <c r="G348" s="88"/>
      <c r="H348" s="70" t="s">
        <v>781</v>
      </c>
      <c r="I348" s="79">
        <f>'Pelaksana Kebijakan Umum'!L752</f>
        <v>100</v>
      </c>
    </row>
    <row r="349" ht="45" spans="2:9">
      <c r="B349" s="93"/>
      <c r="C349" s="101"/>
      <c r="D349" s="88"/>
      <c r="E349" s="88"/>
      <c r="F349" s="88"/>
      <c r="G349" s="88"/>
      <c r="H349" s="70" t="s">
        <v>32</v>
      </c>
      <c r="I349" s="79">
        <f>'Pelaksana Kebijakan Umum'!L817</f>
        <v>100</v>
      </c>
    </row>
    <row r="350" spans="2:9">
      <c r="B350" s="93"/>
      <c r="C350" s="101"/>
      <c r="D350" s="88"/>
      <c r="E350" s="88"/>
      <c r="F350" s="88"/>
      <c r="G350" s="88"/>
      <c r="H350" s="70" t="s">
        <v>33</v>
      </c>
      <c r="I350" s="79">
        <f>'Pelaksana Kebijakan Umum'!L882</f>
        <v>100</v>
      </c>
    </row>
    <row r="351" ht="30" spans="2:9">
      <c r="B351" s="93"/>
      <c r="C351" s="101"/>
      <c r="D351" s="88"/>
      <c r="E351" s="88"/>
      <c r="F351" s="88"/>
      <c r="G351" s="88"/>
      <c r="H351" s="70" t="s">
        <v>34</v>
      </c>
      <c r="I351" s="79">
        <f>'Pelaksana Kebijakan Umum'!L947</f>
        <v>100</v>
      </c>
    </row>
    <row r="352" spans="2:9">
      <c r="B352" s="93"/>
      <c r="C352" s="101"/>
      <c r="D352" s="88"/>
      <c r="E352" s="88"/>
      <c r="F352" s="88"/>
      <c r="G352" s="88"/>
      <c r="H352" s="70" t="s">
        <v>35</v>
      </c>
      <c r="I352" s="79">
        <f>'Pelaksana Kebijakan Umum'!L1012</f>
        <v>100</v>
      </c>
    </row>
    <row r="353" spans="2:9">
      <c r="B353" s="93"/>
      <c r="C353" s="101"/>
      <c r="D353" s="88"/>
      <c r="E353" s="88"/>
      <c r="F353" s="88"/>
      <c r="G353" s="88"/>
      <c r="H353" s="70" t="s">
        <v>782</v>
      </c>
      <c r="I353" s="79">
        <f>'Pelaksana Kebijakan Umum'!L1077</f>
        <v>72</v>
      </c>
    </row>
    <row r="354" spans="2:9">
      <c r="B354" s="93"/>
      <c r="C354" s="101"/>
      <c r="D354" s="88"/>
      <c r="E354" s="88"/>
      <c r="F354" s="88"/>
      <c r="G354" s="88"/>
      <c r="H354" s="70" t="s">
        <v>37</v>
      </c>
      <c r="I354" s="79">
        <f>'Pelaksana Kebijakan Umum'!L1142</f>
        <v>98.3739837398374</v>
      </c>
    </row>
    <row r="355" ht="30" spans="2:9">
      <c r="B355" s="93"/>
      <c r="C355" s="101"/>
      <c r="D355" s="88"/>
      <c r="E355" s="88"/>
      <c r="F355" s="88"/>
      <c r="G355" s="88"/>
      <c r="H355" s="70" t="s">
        <v>38</v>
      </c>
      <c r="I355" s="79">
        <f>'Pelaksana Kebijakan Umum'!L1207</f>
        <v>100</v>
      </c>
    </row>
    <row r="356" spans="2:9">
      <c r="B356" s="93"/>
      <c r="C356" s="101"/>
      <c r="D356" s="88"/>
      <c r="E356" s="88"/>
      <c r="F356" s="88"/>
      <c r="G356" s="88"/>
      <c r="H356" s="70" t="s">
        <v>39</v>
      </c>
      <c r="I356" s="79">
        <f>'Pelaksana Kebijakan Umum'!L1272</f>
        <v>100</v>
      </c>
    </row>
    <row r="357" spans="2:9">
      <c r="B357" s="93"/>
      <c r="C357" s="101"/>
      <c r="D357" s="88"/>
      <c r="E357" s="88"/>
      <c r="F357" s="88"/>
      <c r="G357" s="88"/>
      <c r="H357" s="70" t="s">
        <v>40</v>
      </c>
      <c r="I357" s="79">
        <f>'Pelaksana Kebijakan Umum'!L1337</f>
        <v>100</v>
      </c>
    </row>
    <row r="358" spans="2:9">
      <c r="B358" s="93"/>
      <c r="C358" s="101"/>
      <c r="D358" s="88"/>
      <c r="E358" s="88"/>
      <c r="F358" s="88"/>
      <c r="G358" s="88"/>
      <c r="H358" s="70" t="s">
        <v>41</v>
      </c>
      <c r="I358" s="79">
        <f>'Pelaksana Kebijakan Umum'!L1402</f>
        <v>100</v>
      </c>
    </row>
    <row r="359" spans="2:9">
      <c r="B359" s="93"/>
      <c r="C359" s="101"/>
      <c r="D359" s="88"/>
      <c r="E359" s="88"/>
      <c r="F359" s="88"/>
      <c r="G359" s="88"/>
      <c r="H359" s="70" t="s">
        <v>783</v>
      </c>
      <c r="I359" s="79">
        <f>'Pelaksana Kebijakan Umum'!L1467</f>
        <v>100</v>
      </c>
    </row>
    <row r="360" spans="2:9">
      <c r="B360" s="93"/>
      <c r="C360" s="101"/>
      <c r="D360" s="88"/>
      <c r="E360" s="88"/>
      <c r="F360" s="88"/>
      <c r="G360" s="88"/>
      <c r="H360" s="70" t="s">
        <v>43</v>
      </c>
      <c r="I360" s="79">
        <f>'Pelaksana Kebijakan Umum'!L1532</f>
        <v>100</v>
      </c>
    </row>
    <row r="361" spans="2:9">
      <c r="B361" s="93"/>
      <c r="C361" s="101"/>
      <c r="D361" s="88"/>
      <c r="E361" s="88"/>
      <c r="F361" s="88"/>
      <c r="G361" s="88"/>
      <c r="H361" s="71" t="s">
        <v>784</v>
      </c>
      <c r="I361" s="79">
        <f>'Pelaksana Kebijakan Umum'!L1597</f>
        <v>100</v>
      </c>
    </row>
    <row r="362" spans="2:9">
      <c r="B362" s="93"/>
      <c r="C362" s="101"/>
      <c r="D362" s="88"/>
      <c r="E362" s="88"/>
      <c r="F362" s="88"/>
      <c r="G362" s="88"/>
      <c r="H362" s="72" t="s">
        <v>47</v>
      </c>
      <c r="I362" s="79">
        <f>'Pelaksana Kebijakan Umum'!L1662</f>
        <v>100</v>
      </c>
    </row>
    <row r="363" spans="2:9">
      <c r="B363" s="93"/>
      <c r="C363" s="101"/>
      <c r="D363" s="88"/>
      <c r="E363" s="88"/>
      <c r="F363" s="88"/>
      <c r="G363" s="88"/>
      <c r="H363" s="73" t="s">
        <v>48</v>
      </c>
      <c r="I363" s="79">
        <f>'Pelaksana Kebijakan Umum'!L1727</f>
        <v>100</v>
      </c>
    </row>
    <row r="364" spans="2:9">
      <c r="B364" s="93"/>
      <c r="C364" s="101"/>
      <c r="D364" s="88"/>
      <c r="E364" s="88"/>
      <c r="F364" s="88"/>
      <c r="G364" s="88"/>
      <c r="H364" s="73" t="s">
        <v>785</v>
      </c>
      <c r="I364" s="79">
        <f>'Pelaksana Kebijakan Umum'!L1792</f>
        <v>100</v>
      </c>
    </row>
    <row r="365" spans="2:9">
      <c r="B365" s="93"/>
      <c r="C365" s="101"/>
      <c r="D365" s="88"/>
      <c r="E365" s="88"/>
      <c r="F365" s="88"/>
      <c r="G365" s="88"/>
      <c r="H365" s="73" t="s">
        <v>49</v>
      </c>
      <c r="I365" s="79">
        <f>'Pelaksana Kebijakan Umum'!L1857</f>
        <v>100</v>
      </c>
    </row>
    <row r="366" spans="2:9">
      <c r="B366" s="102"/>
      <c r="C366" s="103"/>
      <c r="D366" s="89"/>
      <c r="E366" s="89"/>
      <c r="F366" s="89"/>
      <c r="G366" s="89"/>
      <c r="H366" s="73" t="s">
        <v>51</v>
      </c>
      <c r="I366" s="79">
        <f>'Pelaksana Kebijakan Umum'!L1922</f>
        <v>100</v>
      </c>
    </row>
    <row r="367" spans="2:9">
      <c r="B367" s="69">
        <v>6</v>
      </c>
      <c r="C367" s="104" t="s">
        <v>795</v>
      </c>
      <c r="D367" s="105" t="s">
        <v>796</v>
      </c>
      <c r="E367" s="69">
        <v>13</v>
      </c>
      <c r="F367" s="105" t="str">
        <f>'Pelaksana Kebijakan Umum'!E39</f>
        <v>Anggaran SKPD terhadap total belanja APBD</v>
      </c>
      <c r="G367" s="69" t="str">
        <f>'[1]Pelaksana Kebijakan Umum (1)'!F26</f>
        <v>…….%</v>
      </c>
      <c r="H367" s="70" t="s">
        <v>20</v>
      </c>
      <c r="I367" s="79">
        <f>'Pelaksana Kebijakan Umum'!L39</f>
        <v>17.3319580284663</v>
      </c>
    </row>
    <row r="368" spans="2:9">
      <c r="B368" s="69"/>
      <c r="C368" s="104"/>
      <c r="D368" s="105"/>
      <c r="E368" s="69"/>
      <c r="F368" s="105"/>
      <c r="G368" s="69"/>
      <c r="H368" s="70" t="s">
        <v>21</v>
      </c>
      <c r="I368" s="79">
        <f>'Pelaksana Kebijakan Umum'!L104</f>
        <v>13.4979799031671</v>
      </c>
    </row>
    <row r="369" spans="2:9">
      <c r="B369" s="69"/>
      <c r="C369" s="104"/>
      <c r="D369" s="105"/>
      <c r="E369" s="69"/>
      <c r="F369" s="105"/>
      <c r="G369" s="69"/>
      <c r="H369" s="70" t="s">
        <v>22</v>
      </c>
      <c r="I369" s="79">
        <f>'Pelaksana Kebijakan Umum'!L169</f>
        <v>5.031363489463</v>
      </c>
    </row>
    <row r="370" ht="30" spans="2:9">
      <c r="B370" s="69"/>
      <c r="C370" s="104"/>
      <c r="D370" s="105"/>
      <c r="E370" s="69"/>
      <c r="F370" s="105"/>
      <c r="G370" s="69"/>
      <c r="H370" s="70" t="s">
        <v>23</v>
      </c>
      <c r="I370" s="79">
        <f>'Pelaksana Kebijakan Umum'!L234</f>
        <v>33.2439075637019</v>
      </c>
    </row>
    <row r="371" ht="30" spans="2:9">
      <c r="B371" s="69"/>
      <c r="C371" s="104"/>
      <c r="D371" s="105"/>
      <c r="E371" s="69"/>
      <c r="F371" s="105"/>
      <c r="G371" s="69"/>
      <c r="H371" s="70" t="s">
        <v>24</v>
      </c>
      <c r="I371" s="79">
        <f>'Pelaksana Kebijakan Umum'!L299</f>
        <v>0.750470613633648</v>
      </c>
    </row>
    <row r="372" ht="30" spans="2:9">
      <c r="B372" s="69"/>
      <c r="C372" s="104"/>
      <c r="D372" s="105"/>
      <c r="E372" s="69"/>
      <c r="F372" s="105"/>
      <c r="G372" s="69"/>
      <c r="H372" s="70" t="s">
        <v>25</v>
      </c>
      <c r="I372" s="79">
        <f>'Pelaksana Kebijakan Umum'!L364</f>
        <v>0.792880050282982</v>
      </c>
    </row>
    <row r="373" spans="2:9">
      <c r="B373" s="69"/>
      <c r="C373" s="104"/>
      <c r="D373" s="105"/>
      <c r="E373" s="69"/>
      <c r="F373" s="105"/>
      <c r="G373" s="69"/>
      <c r="H373" s="70" t="s">
        <v>26</v>
      </c>
      <c r="I373" s="79">
        <f>'Pelaksana Kebijakan Umum'!L429</f>
        <v>0.291776420104391</v>
      </c>
    </row>
    <row r="374" spans="2:9">
      <c r="B374" s="69"/>
      <c r="C374" s="104"/>
      <c r="D374" s="105"/>
      <c r="E374" s="69"/>
      <c r="F374" s="105"/>
      <c r="G374" s="69"/>
      <c r="H374" s="70" t="s">
        <v>27</v>
      </c>
      <c r="I374" s="79">
        <f>'Pelaksana Kebijakan Umum'!L494</f>
        <v>0.407572178972049</v>
      </c>
    </row>
    <row r="375" ht="45" spans="2:9">
      <c r="B375" s="69"/>
      <c r="C375" s="104"/>
      <c r="D375" s="105"/>
      <c r="E375" s="69"/>
      <c r="F375" s="105"/>
      <c r="G375" s="69"/>
      <c r="H375" s="70" t="s">
        <v>780</v>
      </c>
      <c r="I375" s="79">
        <f>'Pelaksana Kebijakan Umum'!L559</f>
        <v>0.419995430754106</v>
      </c>
    </row>
    <row r="376" spans="2:9">
      <c r="B376" s="69"/>
      <c r="C376" s="104"/>
      <c r="D376" s="105"/>
      <c r="E376" s="69"/>
      <c r="F376" s="105"/>
      <c r="G376" s="69"/>
      <c r="H376" s="70" t="s">
        <v>29</v>
      </c>
      <c r="I376" s="79">
        <f>'Pelaksana Kebijakan Umum'!L624</f>
        <v>0.293225461177954</v>
      </c>
    </row>
    <row r="377" spans="2:9">
      <c r="B377" s="69"/>
      <c r="C377" s="104"/>
      <c r="D377" s="105"/>
      <c r="E377" s="69"/>
      <c r="F377" s="105"/>
      <c r="G377" s="69"/>
      <c r="H377" s="70" t="s">
        <v>30</v>
      </c>
      <c r="I377" s="79">
        <f>'Pelaksana Kebijakan Umum'!L689</f>
        <v>0.393789879445867</v>
      </c>
    </row>
    <row r="378" ht="45" spans="2:9">
      <c r="B378" s="69"/>
      <c r="C378" s="104"/>
      <c r="D378" s="105"/>
      <c r="E378" s="69"/>
      <c r="F378" s="105"/>
      <c r="G378" s="69"/>
      <c r="H378" s="70" t="s">
        <v>781</v>
      </c>
      <c r="I378" s="79">
        <f>'Pelaksana Kebijakan Umum'!L754</f>
        <v>0.0821282750927906</v>
      </c>
    </row>
    <row r="379" ht="45" spans="2:9">
      <c r="B379" s="69"/>
      <c r="C379" s="104"/>
      <c r="D379" s="105"/>
      <c r="E379" s="69"/>
      <c r="F379" s="105"/>
      <c r="G379" s="69"/>
      <c r="H379" s="70" t="s">
        <v>32</v>
      </c>
      <c r="I379" s="79">
        <f>'Pelaksana Kebijakan Umum'!L819</f>
        <v>0.500511668826496</v>
      </c>
    </row>
    <row r="380" spans="2:9">
      <c r="B380" s="69"/>
      <c r="C380" s="104"/>
      <c r="D380" s="105"/>
      <c r="E380" s="69"/>
      <c r="F380" s="105"/>
      <c r="G380" s="69"/>
      <c r="H380" s="70" t="s">
        <v>33</v>
      </c>
      <c r="I380" s="79">
        <f>'Pelaksana Kebijakan Umum'!L884</f>
        <v>1.13128974629071</v>
      </c>
    </row>
    <row r="381" ht="30" spans="2:9">
      <c r="B381" s="69"/>
      <c r="C381" s="104"/>
      <c r="D381" s="105"/>
      <c r="E381" s="69"/>
      <c r="F381" s="105"/>
      <c r="G381" s="69"/>
      <c r="H381" s="70" t="s">
        <v>34</v>
      </c>
      <c r="I381" s="79">
        <f>'Pelaksana Kebijakan Umum'!L949</f>
        <v>0.350028162119255</v>
      </c>
    </row>
    <row r="382" spans="2:9">
      <c r="B382" s="69"/>
      <c r="C382" s="104"/>
      <c r="D382" s="105"/>
      <c r="E382" s="69"/>
      <c r="F382" s="105"/>
      <c r="G382" s="69"/>
      <c r="H382" s="70" t="s">
        <v>35</v>
      </c>
      <c r="I382" s="79">
        <f>'Pelaksana Kebijakan Umum'!L1014</f>
        <v>0.556052996307809</v>
      </c>
    </row>
    <row r="383" spans="2:9">
      <c r="B383" s="69"/>
      <c r="C383" s="104"/>
      <c r="D383" s="105"/>
      <c r="E383" s="69"/>
      <c r="F383" s="105"/>
      <c r="G383" s="69"/>
      <c r="H383" s="70" t="s">
        <v>782</v>
      </c>
      <c r="I383" s="79">
        <f>'Pelaksana Kebijakan Umum'!L1079</f>
        <v>6.72527169611642</v>
      </c>
    </row>
    <row r="384" spans="2:9">
      <c r="B384" s="69"/>
      <c r="C384" s="104"/>
      <c r="D384" s="105"/>
      <c r="E384" s="69"/>
      <c r="F384" s="105"/>
      <c r="G384" s="69"/>
      <c r="H384" s="70" t="s">
        <v>37</v>
      </c>
      <c r="I384" s="79">
        <f>'Pelaksana Kebijakan Umum'!L1144</f>
        <v>13.5428094296614</v>
      </c>
    </row>
    <row r="385" ht="30" spans="2:9">
      <c r="B385" s="69"/>
      <c r="C385" s="104"/>
      <c r="D385" s="105"/>
      <c r="E385" s="69"/>
      <c r="F385" s="105"/>
      <c r="G385" s="69"/>
      <c r="H385" s="70" t="s">
        <v>38</v>
      </c>
      <c r="I385" s="79">
        <f>'Pelaksana Kebijakan Umum'!L1209</f>
        <v>0.529046412218579</v>
      </c>
    </row>
    <row r="386" spans="2:9">
      <c r="B386" s="69"/>
      <c r="C386" s="104"/>
      <c r="D386" s="105"/>
      <c r="E386" s="69"/>
      <c r="F386" s="105"/>
      <c r="G386" s="69"/>
      <c r="H386" s="70" t="s">
        <v>39</v>
      </c>
      <c r="I386" s="79">
        <f>'Pelaksana Kebijakan Umum'!L1274</f>
        <v>0.453678469627317</v>
      </c>
    </row>
    <row r="387" spans="2:9">
      <c r="B387" s="69"/>
      <c r="C387" s="104"/>
      <c r="D387" s="105"/>
      <c r="E387" s="69"/>
      <c r="F387" s="105"/>
      <c r="G387" s="69"/>
      <c r="H387" s="70" t="s">
        <v>40</v>
      </c>
      <c r="I387" s="79">
        <f>'Pelaksana Kebijakan Umum'!L1339</f>
        <v>0.36364247831679</v>
      </c>
    </row>
    <row r="388" spans="2:9">
      <c r="B388" s="69"/>
      <c r="C388" s="104"/>
      <c r="D388" s="105"/>
      <c r="E388" s="69"/>
      <c r="F388" s="105"/>
      <c r="G388" s="69"/>
      <c r="H388" s="70" t="s">
        <v>41</v>
      </c>
      <c r="I388" s="79">
        <f>'Pelaksana Kebijakan Umum'!L1404</f>
        <v>0.00267721214515178</v>
      </c>
    </row>
    <row r="389" spans="2:9">
      <c r="B389" s="69"/>
      <c r="C389" s="104"/>
      <c r="D389" s="105"/>
      <c r="E389" s="69"/>
      <c r="F389" s="105"/>
      <c r="G389" s="69"/>
      <c r="H389" s="70" t="s">
        <v>783</v>
      </c>
      <c r="I389" s="79">
        <f>'Pelaksana Kebijakan Umum'!L1469</f>
        <v>0.0228058812364781</v>
      </c>
    </row>
    <row r="390" spans="2:9">
      <c r="B390" s="69"/>
      <c r="C390" s="104"/>
      <c r="D390" s="105"/>
      <c r="E390" s="69"/>
      <c r="F390" s="105"/>
      <c r="G390" s="69"/>
      <c r="H390" s="70" t="s">
        <v>43</v>
      </c>
      <c r="I390" s="79">
        <f>'Pelaksana Kebijakan Umum'!L1534</f>
        <v>0.348811092636659</v>
      </c>
    </row>
    <row r="391" spans="2:9">
      <c r="B391" s="69"/>
      <c r="C391" s="104"/>
      <c r="D391" s="105"/>
      <c r="E391" s="69"/>
      <c r="F391" s="105"/>
      <c r="G391" s="69"/>
      <c r="H391" s="71" t="s">
        <v>784</v>
      </c>
      <c r="I391" s="79">
        <f>'Pelaksana Kebijakan Umum'!L1599</f>
        <v>0.920574600031263</v>
      </c>
    </row>
    <row r="392" spans="2:9">
      <c r="B392" s="69"/>
      <c r="C392" s="104"/>
      <c r="D392" s="105"/>
      <c r="E392" s="69"/>
      <c r="F392" s="105"/>
      <c r="G392" s="69"/>
      <c r="H392" s="72" t="s">
        <v>47</v>
      </c>
      <c r="I392" s="79">
        <f>'Pelaksana Kebijakan Umum'!L1664</f>
        <v>1.35659678846574</v>
      </c>
    </row>
    <row r="393" spans="2:9">
      <c r="B393" s="69"/>
      <c r="C393" s="104"/>
      <c r="D393" s="105"/>
      <c r="E393" s="69"/>
      <c r="F393" s="105"/>
      <c r="G393" s="69"/>
      <c r="H393" s="73" t="s">
        <v>48</v>
      </c>
      <c r="I393" s="79">
        <f>'Pelaksana Kebijakan Umum'!L1729</f>
        <v>0.0621956043720908</v>
      </c>
    </row>
    <row r="394" spans="2:9">
      <c r="B394" s="69"/>
      <c r="C394" s="104"/>
      <c r="D394" s="105"/>
      <c r="E394" s="69"/>
      <c r="F394" s="105"/>
      <c r="G394" s="69"/>
      <c r="H394" s="73" t="s">
        <v>785</v>
      </c>
      <c r="I394" s="79">
        <f>'Pelaksana Kebijakan Umum'!L1794</f>
        <v>0.0751106740723137</v>
      </c>
    </row>
    <row r="395" spans="2:9">
      <c r="B395" s="69"/>
      <c r="C395" s="104"/>
      <c r="D395" s="105"/>
      <c r="E395" s="69"/>
      <c r="F395" s="105"/>
      <c r="G395" s="69"/>
      <c r="H395" s="73" t="s">
        <v>49</v>
      </c>
      <c r="I395" s="79">
        <f>'Pelaksana Kebijakan Umum'!L1859</f>
        <v>0.514619667901397</v>
      </c>
    </row>
    <row r="396" spans="2:9">
      <c r="B396" s="69"/>
      <c r="C396" s="104"/>
      <c r="D396" s="105"/>
      <c r="E396" s="69"/>
      <c r="F396" s="105"/>
      <c r="G396" s="69"/>
      <c r="H396" s="73" t="s">
        <v>51</v>
      </c>
      <c r="I396" s="79">
        <f>'Pelaksana Kebijakan Umum'!L1924</f>
        <v>0.0072301253919994</v>
      </c>
    </row>
    <row r="397" spans="2:9">
      <c r="B397" s="76"/>
      <c r="C397" s="76"/>
      <c r="D397" s="105" t="s">
        <v>797</v>
      </c>
      <c r="E397" s="69">
        <v>14</v>
      </c>
      <c r="F397" s="105" t="str">
        <f>'Pelaksana Kebijakan Umum'!E41</f>
        <v>Belanja modal terhadap total belanja SKPD</v>
      </c>
      <c r="G397" s="69" t="str">
        <f>'[1]Pelaksana Kebijakan Umum (1)'!F27</f>
        <v>…….%</v>
      </c>
      <c r="H397" s="70" t="s">
        <v>20</v>
      </c>
      <c r="I397" s="79">
        <f>'Pelaksana Kebijakan Umum'!L41</f>
        <v>11.9241863865416</v>
      </c>
    </row>
    <row r="398" spans="2:9">
      <c r="B398" s="76"/>
      <c r="C398" s="76"/>
      <c r="D398" s="105"/>
      <c r="E398" s="69"/>
      <c r="F398" s="105"/>
      <c r="G398" s="69"/>
      <c r="H398" s="70" t="s">
        <v>21</v>
      </c>
      <c r="I398" s="79">
        <f>'Pelaksana Kebijakan Umum'!L106</f>
        <v>8.00811604922731</v>
      </c>
    </row>
    <row r="399" spans="2:9">
      <c r="B399" s="76"/>
      <c r="C399" s="76"/>
      <c r="D399" s="105"/>
      <c r="E399" s="69"/>
      <c r="F399" s="105"/>
      <c r="G399" s="69"/>
      <c r="H399" s="70" t="s">
        <v>22</v>
      </c>
      <c r="I399" s="79">
        <f>'Pelaksana Kebijakan Umum'!L171</f>
        <v>16.8178109203937</v>
      </c>
    </row>
    <row r="400" ht="30" spans="2:9">
      <c r="B400" s="76"/>
      <c r="C400" s="76"/>
      <c r="D400" s="105"/>
      <c r="E400" s="69"/>
      <c r="F400" s="105"/>
      <c r="G400" s="69"/>
      <c r="H400" s="70" t="s">
        <v>23</v>
      </c>
      <c r="I400" s="79">
        <f>'Pelaksana Kebijakan Umum'!L236</f>
        <v>92.7320871020484</v>
      </c>
    </row>
    <row r="401" ht="30" spans="2:9">
      <c r="B401" s="76"/>
      <c r="C401" s="76"/>
      <c r="D401" s="105"/>
      <c r="E401" s="69"/>
      <c r="F401" s="105"/>
      <c r="G401" s="69"/>
      <c r="H401" s="70" t="s">
        <v>24</v>
      </c>
      <c r="I401" s="79">
        <f>'Pelaksana Kebijakan Umum'!L301</f>
        <v>62.3834543847824</v>
      </c>
    </row>
    <row r="402" ht="30" spans="2:9">
      <c r="B402" s="76"/>
      <c r="C402" s="76"/>
      <c r="D402" s="105"/>
      <c r="E402" s="69"/>
      <c r="F402" s="105"/>
      <c r="G402" s="69"/>
      <c r="H402" s="70" t="s">
        <v>25</v>
      </c>
      <c r="I402" s="79">
        <f>'Pelaksana Kebijakan Umum'!L366</f>
        <v>5.50087035647186</v>
      </c>
    </row>
    <row r="403" spans="2:9">
      <c r="B403" s="76"/>
      <c r="C403" s="76"/>
      <c r="D403" s="105"/>
      <c r="E403" s="69"/>
      <c r="F403" s="105"/>
      <c r="G403" s="69"/>
      <c r="H403" s="70" t="s">
        <v>26</v>
      </c>
      <c r="I403" s="79">
        <f>'Pelaksana Kebijakan Umum'!L431</f>
        <v>0.524442023543609</v>
      </c>
    </row>
    <row r="404" spans="2:9">
      <c r="B404" s="76"/>
      <c r="C404" s="76"/>
      <c r="D404" s="105"/>
      <c r="E404" s="69"/>
      <c r="F404" s="105"/>
      <c r="G404" s="69"/>
      <c r="H404" s="70" t="s">
        <v>27</v>
      </c>
      <c r="I404" s="79">
        <f>'Pelaksana Kebijakan Umum'!L496</f>
        <v>0.418268920026528</v>
      </c>
    </row>
    <row r="405" ht="45" spans="2:9">
      <c r="B405" s="76"/>
      <c r="C405" s="76"/>
      <c r="D405" s="105"/>
      <c r="E405" s="69"/>
      <c r="F405" s="105"/>
      <c r="G405" s="69"/>
      <c r="H405" s="70" t="s">
        <v>780</v>
      </c>
      <c r="I405" s="79">
        <f>'Pelaksana Kebijakan Umum'!L561</f>
        <v>1.97865765439763</v>
      </c>
    </row>
    <row r="406" spans="2:9">
      <c r="B406" s="76"/>
      <c r="C406" s="76"/>
      <c r="D406" s="105"/>
      <c r="E406" s="69"/>
      <c r="F406" s="105"/>
      <c r="G406" s="69"/>
      <c r="H406" s="70" t="s">
        <v>29</v>
      </c>
      <c r="I406" s="79">
        <f>'Pelaksana Kebijakan Umum'!L626</f>
        <v>1.36897854793281</v>
      </c>
    </row>
    <row r="407" spans="2:9">
      <c r="B407" s="76"/>
      <c r="C407" s="76"/>
      <c r="D407" s="105"/>
      <c r="E407" s="69"/>
      <c r="F407" s="105"/>
      <c r="G407" s="69"/>
      <c r="H407" s="70" t="s">
        <v>30</v>
      </c>
      <c r="I407" s="79">
        <f>'Pelaksana Kebijakan Umum'!L691</f>
        <v>2.02989722564531</v>
      </c>
    </row>
    <row r="408" ht="45" spans="2:9">
      <c r="B408" s="76"/>
      <c r="C408" s="76"/>
      <c r="D408" s="105"/>
      <c r="E408" s="69"/>
      <c r="F408" s="105"/>
      <c r="G408" s="69"/>
      <c r="H408" s="70" t="s">
        <v>781</v>
      </c>
      <c r="I408" s="79">
        <f>'Pelaksana Kebijakan Umum'!L756</f>
        <v>0.32396226147418</v>
      </c>
    </row>
    <row r="409" ht="45" spans="2:9">
      <c r="B409" s="76"/>
      <c r="C409" s="76"/>
      <c r="D409" s="105"/>
      <c r="E409" s="69"/>
      <c r="F409" s="105"/>
      <c r="G409" s="69"/>
      <c r="H409" s="70" t="s">
        <v>32</v>
      </c>
      <c r="I409" s="79">
        <f>'Pelaksana Kebijakan Umum'!L821</f>
        <v>8.09989667147156</v>
      </c>
    </row>
    <row r="410" spans="2:9">
      <c r="B410" s="76"/>
      <c r="C410" s="76"/>
      <c r="D410" s="105"/>
      <c r="E410" s="69"/>
      <c r="F410" s="105"/>
      <c r="G410" s="69"/>
      <c r="H410" s="70" t="s">
        <v>33</v>
      </c>
      <c r="I410" s="79">
        <f>'Pelaksana Kebijakan Umum'!L886</f>
        <v>7.85434788274559</v>
      </c>
    </row>
    <row r="411" ht="30" spans="2:9">
      <c r="B411" s="76"/>
      <c r="C411" s="76"/>
      <c r="D411" s="105"/>
      <c r="E411" s="69"/>
      <c r="F411" s="105"/>
      <c r="G411" s="69"/>
      <c r="H411" s="70" t="s">
        <v>34</v>
      </c>
      <c r="I411" s="79">
        <f>'Pelaksana Kebijakan Umum'!L951</f>
        <v>10.4058084920946</v>
      </c>
    </row>
    <row r="412" spans="2:9">
      <c r="B412" s="76"/>
      <c r="C412" s="76"/>
      <c r="D412" s="105"/>
      <c r="E412" s="69"/>
      <c r="F412" s="105"/>
      <c r="G412" s="69"/>
      <c r="H412" s="70" t="s">
        <v>35</v>
      </c>
      <c r="I412" s="79">
        <f>'Pelaksana Kebijakan Umum'!L1016</f>
        <v>34.0093811972483</v>
      </c>
    </row>
    <row r="413" spans="2:9">
      <c r="B413" s="76"/>
      <c r="C413" s="76"/>
      <c r="D413" s="105"/>
      <c r="E413" s="69"/>
      <c r="F413" s="105"/>
      <c r="G413" s="69"/>
      <c r="H413" s="70" t="s">
        <v>782</v>
      </c>
      <c r="I413" s="79">
        <f>'Pelaksana Kebijakan Umum'!L1081</f>
        <v>27.9360631724026</v>
      </c>
    </row>
    <row r="414" spans="2:9">
      <c r="B414" s="76"/>
      <c r="C414" s="76"/>
      <c r="D414" s="105"/>
      <c r="E414" s="69"/>
      <c r="F414" s="105"/>
      <c r="G414" s="69"/>
      <c r="H414" s="70" t="s">
        <v>37</v>
      </c>
      <c r="I414" s="79">
        <f>'Pelaksana Kebijakan Umum'!L1146</f>
        <v>2.47340726342322</v>
      </c>
    </row>
    <row r="415" ht="30" spans="2:9">
      <c r="B415" s="76"/>
      <c r="C415" s="76"/>
      <c r="D415" s="105"/>
      <c r="E415" s="69"/>
      <c r="F415" s="105"/>
      <c r="G415" s="69"/>
      <c r="H415" s="70" t="s">
        <v>38</v>
      </c>
      <c r="I415" s="79">
        <f>'Pelaksana Kebijakan Umum'!L1211</f>
        <v>1.29132226662066</v>
      </c>
    </row>
    <row r="416" spans="2:9">
      <c r="B416" s="76"/>
      <c r="C416" s="76"/>
      <c r="D416" s="105"/>
      <c r="E416" s="69"/>
      <c r="F416" s="105"/>
      <c r="G416" s="69"/>
      <c r="H416" s="70" t="s">
        <v>39</v>
      </c>
      <c r="I416" s="79">
        <f>'Pelaksana Kebijakan Umum'!L1276</f>
        <v>1.70981619995027</v>
      </c>
    </row>
    <row r="417" spans="2:9">
      <c r="B417" s="76"/>
      <c r="C417" s="76"/>
      <c r="D417" s="105"/>
      <c r="E417" s="69"/>
      <c r="F417" s="105"/>
      <c r="G417" s="69"/>
      <c r="H417" s="70" t="s">
        <v>40</v>
      </c>
      <c r="I417" s="79">
        <f>'Pelaksana Kebijakan Umum'!L1341</f>
        <v>0.382999029664581</v>
      </c>
    </row>
    <row r="418" spans="2:9">
      <c r="B418" s="76"/>
      <c r="C418" s="76"/>
      <c r="D418" s="105"/>
      <c r="E418" s="69"/>
      <c r="F418" s="105"/>
      <c r="G418" s="69"/>
      <c r="H418" s="70" t="s">
        <v>41</v>
      </c>
      <c r="I418" s="79">
        <f>'Pelaksana Kebijakan Umum'!L1406</f>
        <v>5.56454876568191</v>
      </c>
    </row>
    <row r="419" spans="2:9">
      <c r="B419" s="76"/>
      <c r="C419" s="76"/>
      <c r="D419" s="105"/>
      <c r="E419" s="69"/>
      <c r="F419" s="105"/>
      <c r="G419" s="69"/>
      <c r="H419" s="70" t="s">
        <v>783</v>
      </c>
      <c r="I419" s="79">
        <f>'Pelaksana Kebijakan Umum'!L1471</f>
        <v>9.65393000608102</v>
      </c>
    </row>
    <row r="420" spans="2:9">
      <c r="B420" s="76"/>
      <c r="C420" s="76"/>
      <c r="D420" s="105"/>
      <c r="E420" s="69"/>
      <c r="F420" s="105"/>
      <c r="G420" s="69"/>
      <c r="H420" s="70" t="s">
        <v>43</v>
      </c>
      <c r="I420" s="79">
        <f>'Pelaksana Kebijakan Umum'!L1536</f>
        <v>1.99884398208677</v>
      </c>
    </row>
    <row r="421" spans="2:9">
      <c r="B421" s="76"/>
      <c r="C421" s="76"/>
      <c r="D421" s="105"/>
      <c r="E421" s="69"/>
      <c r="F421" s="105"/>
      <c r="G421" s="69"/>
      <c r="H421" s="71" t="s">
        <v>784</v>
      </c>
      <c r="I421" s="79">
        <f>'Pelaksana Kebijakan Umum'!L1601</f>
        <v>7.12443647035074</v>
      </c>
    </row>
    <row r="422" spans="2:9">
      <c r="B422" s="76"/>
      <c r="C422" s="76"/>
      <c r="D422" s="105"/>
      <c r="E422" s="69"/>
      <c r="F422" s="105"/>
      <c r="G422" s="69"/>
      <c r="H422" s="72" t="s">
        <v>47</v>
      </c>
      <c r="I422" s="79">
        <f>'Pelaksana Kebijakan Umum'!L1666</f>
        <v>5.07413629527964</v>
      </c>
    </row>
    <row r="423" spans="2:9">
      <c r="B423" s="76"/>
      <c r="C423" s="76"/>
      <c r="D423" s="105"/>
      <c r="E423" s="69"/>
      <c r="F423" s="105"/>
      <c r="G423" s="69"/>
      <c r="H423" s="73" t="s">
        <v>48</v>
      </c>
      <c r="I423" s="79">
        <f>'Pelaksana Kebijakan Umum'!L1731</f>
        <v>19.6574019537309</v>
      </c>
    </row>
    <row r="424" spans="2:9">
      <c r="B424" s="76"/>
      <c r="C424" s="76"/>
      <c r="D424" s="105"/>
      <c r="E424" s="69"/>
      <c r="F424" s="105"/>
      <c r="G424" s="69"/>
      <c r="H424" s="73" t="s">
        <v>785</v>
      </c>
      <c r="I424" s="79">
        <f>'Pelaksana Kebijakan Umum'!L1796</f>
        <v>22.7500071643937</v>
      </c>
    </row>
    <row r="425" spans="2:9">
      <c r="B425" s="76"/>
      <c r="C425" s="76"/>
      <c r="D425" s="105"/>
      <c r="E425" s="69"/>
      <c r="F425" s="105"/>
      <c r="G425" s="69"/>
      <c r="H425" s="73" t="s">
        <v>49</v>
      </c>
      <c r="I425" s="79">
        <f>'Pelaksana Kebijakan Umum'!L1861</f>
        <v>32.7816415919556</v>
      </c>
    </row>
    <row r="426" spans="2:9">
      <c r="B426" s="76"/>
      <c r="C426" s="76"/>
      <c r="D426" s="105"/>
      <c r="E426" s="69"/>
      <c r="F426" s="105"/>
      <c r="G426" s="69"/>
      <c r="H426" s="73" t="s">
        <v>51</v>
      </c>
      <c r="I426" s="79">
        <f>'Pelaksana Kebijakan Umum'!L1926</f>
        <v>1.75300077650338</v>
      </c>
    </row>
    <row r="427" spans="2:9">
      <c r="B427" s="39"/>
      <c r="C427" s="76"/>
      <c r="D427" s="105" t="s">
        <v>798</v>
      </c>
      <c r="E427" s="69">
        <v>15</v>
      </c>
      <c r="F427" s="105" t="str">
        <f>'Pelaksana Kebijakan Umum'!E43</f>
        <v>Total Belanja pemeliharaan dari total belanja barang dan jasa</v>
      </c>
      <c r="G427" s="69" t="str">
        <f>'[1]Pelaksana Kebijakan Umum (1)'!F28</f>
        <v>…….%</v>
      </c>
      <c r="H427" s="70" t="s">
        <v>20</v>
      </c>
      <c r="I427" s="79">
        <f>'Pelaksana Kebijakan Umum'!L43</f>
        <v>0.145989748518289</v>
      </c>
    </row>
    <row r="428" spans="2:9">
      <c r="B428" s="39"/>
      <c r="C428" s="76"/>
      <c r="D428" s="105"/>
      <c r="E428" s="69"/>
      <c r="F428" s="105"/>
      <c r="G428" s="69"/>
      <c r="H428" s="70" t="s">
        <v>21</v>
      </c>
      <c r="I428" s="79">
        <f>'Pelaksana Kebijakan Umum'!L108</f>
        <v>2.87881639797573</v>
      </c>
    </row>
    <row r="429" spans="2:9">
      <c r="B429" s="39"/>
      <c r="C429" s="76"/>
      <c r="D429" s="105"/>
      <c r="E429" s="69"/>
      <c r="F429" s="105"/>
      <c r="G429" s="69"/>
      <c r="H429" s="70" t="s">
        <v>22</v>
      </c>
      <c r="I429" s="79">
        <f>'Pelaksana Kebijakan Umum'!L173</f>
        <v>16.7661023746413</v>
      </c>
    </row>
    <row r="430" ht="30" spans="2:9">
      <c r="B430" s="39"/>
      <c r="C430" s="76"/>
      <c r="D430" s="105"/>
      <c r="E430" s="69"/>
      <c r="F430" s="105"/>
      <c r="G430" s="69"/>
      <c r="H430" s="70" t="s">
        <v>23</v>
      </c>
      <c r="I430" s="79">
        <f>'Pelaksana Kebijakan Umum'!L238</f>
        <v>18.0251752889196</v>
      </c>
    </row>
    <row r="431" ht="30" spans="2:9">
      <c r="B431" s="39"/>
      <c r="C431" s="76"/>
      <c r="D431" s="105"/>
      <c r="E431" s="69"/>
      <c r="F431" s="105"/>
      <c r="G431" s="69"/>
      <c r="H431" s="70" t="s">
        <v>24</v>
      </c>
      <c r="I431" s="79">
        <f>'Pelaksana Kebijakan Umum'!L303</f>
        <v>2.56611820813381</v>
      </c>
    </row>
    <row r="432" ht="30" spans="2:9">
      <c r="B432" s="39"/>
      <c r="C432" s="76"/>
      <c r="D432" s="105"/>
      <c r="E432" s="69"/>
      <c r="F432" s="105"/>
      <c r="G432" s="69"/>
      <c r="H432" s="70" t="s">
        <v>25</v>
      </c>
      <c r="I432" s="79">
        <f>'Pelaksana Kebijakan Umum'!L368</f>
        <v>3.12407217376575</v>
      </c>
    </row>
    <row r="433" spans="2:9">
      <c r="B433" s="39"/>
      <c r="C433" s="76"/>
      <c r="D433" s="105"/>
      <c r="E433" s="69"/>
      <c r="F433" s="105"/>
      <c r="G433" s="69"/>
      <c r="H433" s="70" t="s">
        <v>26</v>
      </c>
      <c r="I433" s="79">
        <f>'Pelaksana Kebijakan Umum'!L433</f>
        <v>11.5832859918204</v>
      </c>
    </row>
    <row r="434" spans="2:9">
      <c r="B434" s="39"/>
      <c r="C434" s="76"/>
      <c r="D434" s="105"/>
      <c r="E434" s="69"/>
      <c r="F434" s="105"/>
      <c r="G434" s="69"/>
      <c r="H434" s="70" t="s">
        <v>27</v>
      </c>
      <c r="I434" s="79">
        <f>'Pelaksana Kebijakan Umum'!L498</f>
        <v>4.51333953270686</v>
      </c>
    </row>
    <row r="435" ht="45" spans="2:9">
      <c r="B435" s="39"/>
      <c r="C435" s="76"/>
      <c r="D435" s="105"/>
      <c r="E435" s="69"/>
      <c r="F435" s="105"/>
      <c r="G435" s="69"/>
      <c r="H435" s="70" t="s">
        <v>780</v>
      </c>
      <c r="I435" s="79">
        <f>'Pelaksana Kebijakan Umum'!L563</f>
        <v>2.7688798151211</v>
      </c>
    </row>
    <row r="436" spans="2:9">
      <c r="B436" s="39"/>
      <c r="C436" s="76"/>
      <c r="D436" s="105"/>
      <c r="E436" s="69"/>
      <c r="F436" s="105"/>
      <c r="G436" s="69"/>
      <c r="H436" s="70" t="s">
        <v>29</v>
      </c>
      <c r="I436" s="79">
        <f>'Pelaksana Kebijakan Umum'!L628</f>
        <v>3.94514011164279</v>
      </c>
    </row>
    <row r="437" spans="2:9">
      <c r="B437" s="39"/>
      <c r="C437" s="76"/>
      <c r="D437" s="105"/>
      <c r="E437" s="69"/>
      <c r="F437" s="105"/>
      <c r="G437" s="69"/>
      <c r="H437" s="70" t="s">
        <v>30</v>
      </c>
      <c r="I437" s="79">
        <f>'Pelaksana Kebijakan Umum'!L693</f>
        <v>16.28418477393</v>
      </c>
    </row>
    <row r="438" ht="45" spans="2:9">
      <c r="B438" s="39"/>
      <c r="C438" s="76"/>
      <c r="D438" s="105"/>
      <c r="E438" s="69"/>
      <c r="F438" s="105"/>
      <c r="G438" s="69"/>
      <c r="H438" s="70" t="s">
        <v>781</v>
      </c>
      <c r="I438" s="79">
        <f>'Pelaksana Kebijakan Umum'!L758</f>
        <v>4.53334817319227</v>
      </c>
    </row>
    <row r="439" ht="45" spans="2:9">
      <c r="B439" s="39"/>
      <c r="C439" s="76"/>
      <c r="D439" s="105"/>
      <c r="E439" s="69"/>
      <c r="F439" s="105"/>
      <c r="G439" s="69"/>
      <c r="H439" s="70" t="s">
        <v>32</v>
      </c>
      <c r="I439" s="79">
        <f>'Pelaksana Kebijakan Umum'!L823</f>
        <v>5.35395718835658</v>
      </c>
    </row>
    <row r="440" spans="2:9">
      <c r="B440" s="39"/>
      <c r="C440" s="76"/>
      <c r="D440" s="105"/>
      <c r="E440" s="69"/>
      <c r="F440" s="105"/>
      <c r="G440" s="69"/>
      <c r="H440" s="70" t="s">
        <v>33</v>
      </c>
      <c r="I440" s="79">
        <f>'Pelaksana Kebijakan Umum'!L888</f>
        <v>28.2803919589726</v>
      </c>
    </row>
    <row r="441" ht="30" spans="2:9">
      <c r="B441" s="39"/>
      <c r="C441" s="76"/>
      <c r="D441" s="105"/>
      <c r="E441" s="69"/>
      <c r="F441" s="105"/>
      <c r="G441" s="69"/>
      <c r="H441" s="70" t="s">
        <v>34</v>
      </c>
      <c r="I441" s="79">
        <f>'Pelaksana Kebijakan Umum'!L953</f>
        <v>7.28005596079165</v>
      </c>
    </row>
    <row r="442" spans="2:9">
      <c r="B442" s="39"/>
      <c r="C442" s="76"/>
      <c r="D442" s="105"/>
      <c r="E442" s="69"/>
      <c r="F442" s="105"/>
      <c r="G442" s="69"/>
      <c r="H442" s="70" t="s">
        <v>35</v>
      </c>
      <c r="I442" s="79">
        <f>'Pelaksana Kebijakan Umum'!L1018</f>
        <v>7.68040281028113</v>
      </c>
    </row>
    <row r="443" spans="2:9">
      <c r="B443" s="39"/>
      <c r="C443" s="76"/>
      <c r="D443" s="105"/>
      <c r="E443" s="69"/>
      <c r="F443" s="105"/>
      <c r="G443" s="69"/>
      <c r="H443" s="70" t="s">
        <v>782</v>
      </c>
      <c r="I443" s="79">
        <f>'Pelaksana Kebijakan Umum'!L1083</f>
        <v>8.5061935828641</v>
      </c>
    </row>
    <row r="444" spans="2:9">
      <c r="B444" s="39"/>
      <c r="C444" s="76"/>
      <c r="D444" s="105"/>
      <c r="E444" s="69"/>
      <c r="F444" s="105"/>
      <c r="G444" s="69"/>
      <c r="H444" s="70" t="s">
        <v>37</v>
      </c>
      <c r="I444" s="79">
        <f>'Pelaksana Kebijakan Umum'!L1148</f>
        <v>5.39871337225801</v>
      </c>
    </row>
    <row r="445" ht="30" spans="2:9">
      <c r="B445" s="39"/>
      <c r="C445" s="76"/>
      <c r="D445" s="105"/>
      <c r="E445" s="69"/>
      <c r="F445" s="105"/>
      <c r="G445" s="69"/>
      <c r="H445" s="70" t="s">
        <v>38</v>
      </c>
      <c r="I445" s="79">
        <f>'Pelaksana Kebijakan Umum'!L1213</f>
        <v>4.42915915290618</v>
      </c>
    </row>
    <row r="446" spans="2:9">
      <c r="B446" s="39"/>
      <c r="C446" s="76"/>
      <c r="D446" s="105"/>
      <c r="E446" s="69"/>
      <c r="F446" s="105"/>
      <c r="G446" s="69"/>
      <c r="H446" s="70" t="s">
        <v>39</v>
      </c>
      <c r="I446" s="79">
        <f>'Pelaksana Kebijakan Umum'!L1278</f>
        <v>5.00936665621726</v>
      </c>
    </row>
    <row r="447" spans="2:9">
      <c r="B447" s="39"/>
      <c r="C447" s="76"/>
      <c r="D447" s="105"/>
      <c r="E447" s="69"/>
      <c r="F447" s="105"/>
      <c r="G447" s="69"/>
      <c r="H447" s="70" t="s">
        <v>40</v>
      </c>
      <c r="I447" s="79">
        <f>'Pelaksana Kebijakan Umum'!L1343</f>
        <v>7.40260369097841</v>
      </c>
    </row>
    <row r="448" spans="2:9">
      <c r="B448" s="39"/>
      <c r="C448" s="76"/>
      <c r="D448" s="105"/>
      <c r="E448" s="69"/>
      <c r="F448" s="105"/>
      <c r="G448" s="69"/>
      <c r="H448" s="70" t="s">
        <v>41</v>
      </c>
      <c r="I448" s="79">
        <f>'Pelaksana Kebijakan Umum'!L1408</f>
        <v>5.02108857200241</v>
      </c>
    </row>
    <row r="449" spans="2:9">
      <c r="B449" s="39"/>
      <c r="C449" s="76"/>
      <c r="D449" s="105"/>
      <c r="E449" s="69"/>
      <c r="F449" s="105"/>
      <c r="G449" s="69"/>
      <c r="H449" s="70" t="s">
        <v>783</v>
      </c>
      <c r="I449" s="79">
        <f>'Pelaksana Kebijakan Umum'!L1473</f>
        <v>25.5963947477572</v>
      </c>
    </row>
    <row r="450" spans="2:9">
      <c r="B450" s="39"/>
      <c r="C450" s="76"/>
      <c r="D450" s="105"/>
      <c r="E450" s="69"/>
      <c r="F450" s="105"/>
      <c r="G450" s="69"/>
      <c r="H450" s="70" t="s">
        <v>43</v>
      </c>
      <c r="I450" s="79">
        <f>'Pelaksana Kebijakan Umum'!L1538</f>
        <v>8.70489422837888</v>
      </c>
    </row>
    <row r="451" spans="2:9">
      <c r="B451" s="39"/>
      <c r="C451" s="76"/>
      <c r="D451" s="105"/>
      <c r="E451" s="69"/>
      <c r="F451" s="105"/>
      <c r="G451" s="69"/>
      <c r="H451" s="71" t="s">
        <v>784</v>
      </c>
      <c r="I451" s="79">
        <f>'Pelaksana Kebijakan Umum'!L1603</f>
        <v>7.40145377460198</v>
      </c>
    </row>
    <row r="452" spans="2:9">
      <c r="B452" s="39"/>
      <c r="C452" s="76"/>
      <c r="D452" s="105"/>
      <c r="E452" s="69"/>
      <c r="F452" s="105"/>
      <c r="G452" s="69"/>
      <c r="H452" s="72" t="s">
        <v>47</v>
      </c>
      <c r="I452" s="79">
        <f>'Pelaksana Kebijakan Umum'!L1668</f>
        <v>11.0957865311386</v>
      </c>
    </row>
    <row r="453" spans="2:9">
      <c r="B453" s="39"/>
      <c r="C453" s="76"/>
      <c r="D453" s="105"/>
      <c r="E453" s="69"/>
      <c r="F453" s="105"/>
      <c r="G453" s="69"/>
      <c r="H453" s="73" t="s">
        <v>48</v>
      </c>
      <c r="I453" s="79">
        <f>'Pelaksana Kebijakan Umum'!L1733</f>
        <v>14.4151822226201</v>
      </c>
    </row>
    <row r="454" spans="2:9">
      <c r="B454" s="39"/>
      <c r="C454" s="76"/>
      <c r="D454" s="105"/>
      <c r="E454" s="69"/>
      <c r="F454" s="105"/>
      <c r="G454" s="69"/>
      <c r="H454" s="73" t="s">
        <v>785</v>
      </c>
      <c r="I454" s="79">
        <f>'Pelaksana Kebijakan Umum'!L1798</f>
        <v>10.2812459895007</v>
      </c>
    </row>
    <row r="455" spans="2:9">
      <c r="B455" s="39"/>
      <c r="C455" s="76"/>
      <c r="D455" s="105"/>
      <c r="E455" s="69"/>
      <c r="F455" s="105"/>
      <c r="G455" s="69"/>
      <c r="H455" s="73" t="s">
        <v>49</v>
      </c>
      <c r="I455" s="79">
        <f>'Pelaksana Kebijakan Umum'!L1863</f>
        <v>1.56744308387079</v>
      </c>
    </row>
    <row r="456" spans="2:9">
      <c r="B456" s="39"/>
      <c r="C456" s="76"/>
      <c r="D456" s="105"/>
      <c r="E456" s="69"/>
      <c r="F456" s="105"/>
      <c r="G456" s="69"/>
      <c r="H456" s="73" t="s">
        <v>51</v>
      </c>
      <c r="I456" s="79">
        <f>'Pelaksana Kebijakan Umum'!L1928</f>
        <v>19.2155217355666</v>
      </c>
    </row>
    <row r="457" spans="2:9">
      <c r="B457" s="39"/>
      <c r="C457" s="39"/>
      <c r="D457" s="69" t="s">
        <v>799</v>
      </c>
      <c r="E457" s="69">
        <v>16</v>
      </c>
      <c r="F457" s="82" t="str">
        <f>'Pelaksana Kebijakan Umum'!E45</f>
        <v>Total Belanja pemeliharaan dari total belanja SKPD</v>
      </c>
      <c r="G457" s="69" t="str">
        <f>'[1]Pelaksana Kebijakan Umum (1)'!F29</f>
        <v>…….%</v>
      </c>
      <c r="H457" s="70" t="s">
        <v>20</v>
      </c>
      <c r="I457" s="79">
        <f>'Pelaksana Kebijakan Umum'!L45</f>
        <v>0.0419651961723054</v>
      </c>
    </row>
    <row r="458" spans="2:9">
      <c r="B458" s="39"/>
      <c r="C458" s="39"/>
      <c r="D458" s="69"/>
      <c r="E458" s="69"/>
      <c r="F458" s="83"/>
      <c r="G458" s="69"/>
      <c r="H458" s="70" t="s">
        <v>21</v>
      </c>
      <c r="I458" s="79">
        <f>'Pelaksana Kebijakan Umum'!L110</f>
        <v>1.53105525497299</v>
      </c>
    </row>
    <row r="459" spans="2:9">
      <c r="B459" s="39"/>
      <c r="C459" s="39"/>
      <c r="D459" s="69"/>
      <c r="E459" s="69"/>
      <c r="F459" s="83"/>
      <c r="G459" s="69"/>
      <c r="H459" s="70" t="s">
        <v>22</v>
      </c>
      <c r="I459" s="79">
        <f>'Pelaksana Kebijakan Umum'!L175</f>
        <v>9.36670580376732</v>
      </c>
    </row>
    <row r="460" ht="30" spans="2:9">
      <c r="B460" s="39"/>
      <c r="C460" s="39"/>
      <c r="D460" s="69"/>
      <c r="E460" s="69"/>
      <c r="F460" s="83"/>
      <c r="G460" s="69"/>
      <c r="H460" s="70" t="s">
        <v>23</v>
      </c>
      <c r="I460" s="79">
        <f>'Pelaksana Kebijakan Umum'!L240</f>
        <v>0.742644871178662</v>
      </c>
    </row>
    <row r="461" ht="30" spans="2:9">
      <c r="B461" s="39"/>
      <c r="C461" s="39"/>
      <c r="D461" s="69"/>
      <c r="E461" s="69"/>
      <c r="F461" s="83"/>
      <c r="G461" s="69"/>
      <c r="H461" s="70" t="s">
        <v>24</v>
      </c>
      <c r="I461" s="79">
        <f>'Pelaksana Kebijakan Umum'!L305</f>
        <v>0.428572244788725</v>
      </c>
    </row>
    <row r="462" ht="30" spans="2:9">
      <c r="B462" s="39"/>
      <c r="C462" s="39"/>
      <c r="D462" s="69"/>
      <c r="E462" s="69"/>
      <c r="F462" s="83"/>
      <c r="G462" s="69"/>
      <c r="H462" s="70" t="s">
        <v>25</v>
      </c>
      <c r="I462" s="79">
        <f>'Pelaksana Kebijakan Umum'!L370</f>
        <v>2.3103528760006</v>
      </c>
    </row>
    <row r="463" spans="2:9">
      <c r="B463" s="39"/>
      <c r="C463" s="39"/>
      <c r="D463" s="69"/>
      <c r="E463" s="69"/>
      <c r="F463" s="83"/>
      <c r="G463" s="69"/>
      <c r="H463" s="70" t="s">
        <v>26</v>
      </c>
      <c r="I463" s="79">
        <f>'Pelaksana Kebijakan Umum'!L435</f>
        <v>3.83511498327809</v>
      </c>
    </row>
    <row r="464" spans="2:9">
      <c r="B464" s="39"/>
      <c r="C464" s="39"/>
      <c r="D464" s="69"/>
      <c r="E464" s="69"/>
      <c r="F464" s="83"/>
      <c r="G464" s="69"/>
      <c r="H464" s="70" t="s">
        <v>27</v>
      </c>
      <c r="I464" s="79">
        <f>'Pelaksana Kebijakan Umum'!L500</f>
        <v>1.32062702230067</v>
      </c>
    </row>
    <row r="465" ht="45" spans="2:9">
      <c r="B465" s="39"/>
      <c r="C465" s="39"/>
      <c r="D465" s="69"/>
      <c r="E465" s="69"/>
      <c r="F465" s="83"/>
      <c r="G465" s="69"/>
      <c r="H465" s="70" t="s">
        <v>780</v>
      </c>
      <c r="I465" s="79">
        <f>'Pelaksana Kebijakan Umum'!L565</f>
        <v>1.42448355059575</v>
      </c>
    </row>
    <row r="466" spans="2:9">
      <c r="B466" s="39"/>
      <c r="C466" s="39"/>
      <c r="D466" s="69"/>
      <c r="E466" s="69"/>
      <c r="F466" s="83"/>
      <c r="G466" s="69"/>
      <c r="H466" s="70" t="s">
        <v>29</v>
      </c>
      <c r="I466" s="79">
        <f>'Pelaksana Kebijakan Umum'!L630</f>
        <v>1.36608875322014</v>
      </c>
    </row>
    <row r="467" spans="2:9">
      <c r="B467" s="39"/>
      <c r="C467" s="39"/>
      <c r="D467" s="69"/>
      <c r="E467" s="69"/>
      <c r="F467" s="83"/>
      <c r="G467" s="69"/>
      <c r="H467" s="70" t="s">
        <v>30</v>
      </c>
      <c r="I467" s="79">
        <f>'Pelaksana Kebijakan Umum'!L695</f>
        <v>3.72533975995877</v>
      </c>
    </row>
    <row r="468" ht="45" spans="2:9">
      <c r="B468" s="39"/>
      <c r="C468" s="39"/>
      <c r="D468" s="69"/>
      <c r="E468" s="69"/>
      <c r="F468" s="83"/>
      <c r="G468" s="69"/>
      <c r="H468" s="70" t="s">
        <v>781</v>
      </c>
      <c r="I468" s="79">
        <f>'Pelaksana Kebijakan Umum'!L760</f>
        <v>3.89704058179411</v>
      </c>
    </row>
    <row r="469" ht="45" spans="2:9">
      <c r="B469" s="39"/>
      <c r="C469" s="39"/>
      <c r="D469" s="69"/>
      <c r="E469" s="69"/>
      <c r="F469" s="83"/>
      <c r="G469" s="69"/>
      <c r="H469" s="70" t="s">
        <v>32</v>
      </c>
      <c r="I469" s="79">
        <f>'Pelaksana Kebijakan Umum'!L825</f>
        <v>2.27764467530355</v>
      </c>
    </row>
    <row r="470" spans="2:9">
      <c r="B470" s="39"/>
      <c r="C470" s="39"/>
      <c r="D470" s="69"/>
      <c r="E470" s="69"/>
      <c r="F470" s="83"/>
      <c r="G470" s="69"/>
      <c r="H470" s="70" t="s">
        <v>33</v>
      </c>
      <c r="I470" s="79">
        <f>'Pelaksana Kebijakan Umum'!L890</f>
        <v>9.1289242384836</v>
      </c>
    </row>
    <row r="471" ht="30" spans="2:9">
      <c r="B471" s="39"/>
      <c r="C471" s="39"/>
      <c r="D471" s="69"/>
      <c r="E471" s="69"/>
      <c r="F471" s="83"/>
      <c r="G471" s="69"/>
      <c r="H471" s="70" t="s">
        <v>34</v>
      </c>
      <c r="I471" s="79">
        <f>'Pelaksana Kebijakan Umum'!L955</f>
        <v>2.29688145894384</v>
      </c>
    </row>
    <row r="472" spans="2:9">
      <c r="B472" s="39"/>
      <c r="C472" s="39"/>
      <c r="D472" s="69"/>
      <c r="E472" s="69"/>
      <c r="F472" s="83"/>
      <c r="G472" s="69"/>
      <c r="H472" s="70" t="s">
        <v>35</v>
      </c>
      <c r="I472" s="79">
        <f>'Pelaksana Kebijakan Umum'!L1020</f>
        <v>2.4074104845109</v>
      </c>
    </row>
    <row r="473" spans="2:9">
      <c r="B473" s="39"/>
      <c r="C473" s="39"/>
      <c r="D473" s="69"/>
      <c r="E473" s="69"/>
      <c r="F473" s="83"/>
      <c r="G473" s="69"/>
      <c r="H473" s="70" t="s">
        <v>782</v>
      </c>
      <c r="I473" s="79">
        <f>'Pelaksana Kebijakan Umum'!L1085</f>
        <v>3.08725777648529</v>
      </c>
    </row>
    <row r="474" spans="2:9">
      <c r="B474" s="39"/>
      <c r="C474" s="39"/>
      <c r="D474" s="69"/>
      <c r="E474" s="69"/>
      <c r="F474" s="83"/>
      <c r="G474" s="69"/>
      <c r="H474" s="70" t="s">
        <v>37</v>
      </c>
      <c r="I474" s="79">
        <f>'Pelaksana Kebijakan Umum'!L1150</f>
        <v>2.59022763716827</v>
      </c>
    </row>
    <row r="475" ht="30" spans="2:9">
      <c r="B475" s="39"/>
      <c r="C475" s="39"/>
      <c r="D475" s="69"/>
      <c r="E475" s="69"/>
      <c r="F475" s="83"/>
      <c r="G475" s="69"/>
      <c r="H475" s="70" t="s">
        <v>38</v>
      </c>
      <c r="I475" s="79">
        <f>'Pelaksana Kebijakan Umum'!L1215</f>
        <v>2.72144611848044</v>
      </c>
    </row>
    <row r="476" spans="2:9">
      <c r="B476" s="39"/>
      <c r="C476" s="39"/>
      <c r="D476" s="69"/>
      <c r="E476" s="69"/>
      <c r="F476" s="83"/>
      <c r="G476" s="69"/>
      <c r="H476" s="70" t="s">
        <v>39</v>
      </c>
      <c r="I476" s="79">
        <f>'Pelaksana Kebijakan Umum'!L1280</f>
        <v>2.94053593853518</v>
      </c>
    </row>
    <row r="477" spans="2:9">
      <c r="B477" s="39"/>
      <c r="C477" s="39"/>
      <c r="D477" s="69"/>
      <c r="E477" s="69"/>
      <c r="F477" s="83"/>
      <c r="G477" s="69"/>
      <c r="H477" s="70" t="s">
        <v>40</v>
      </c>
      <c r="I477" s="79">
        <f>'Pelaksana Kebijakan Umum'!L1345</f>
        <v>3.00222914792699</v>
      </c>
    </row>
    <row r="478" spans="2:9">
      <c r="B478" s="39"/>
      <c r="C478" s="39"/>
      <c r="D478" s="69"/>
      <c r="E478" s="69"/>
      <c r="F478" s="83"/>
      <c r="G478" s="69"/>
      <c r="H478" s="70" t="s">
        <v>41</v>
      </c>
      <c r="I478" s="79">
        <f>'Pelaksana Kebijakan Umum'!L1410</f>
        <v>0.843113449345744</v>
      </c>
    </row>
    <row r="479" spans="2:9">
      <c r="B479" s="39"/>
      <c r="C479" s="39"/>
      <c r="D479" s="69"/>
      <c r="E479" s="69"/>
      <c r="F479" s="83"/>
      <c r="G479" s="69"/>
      <c r="H479" s="70" t="s">
        <v>783</v>
      </c>
      <c r="I479" s="79">
        <f>'Pelaksana Kebijakan Umum'!L1475</f>
        <v>13.8516178379535</v>
      </c>
    </row>
    <row r="480" spans="2:9">
      <c r="B480" s="39"/>
      <c r="C480" s="39"/>
      <c r="D480" s="69"/>
      <c r="E480" s="69"/>
      <c r="F480" s="83"/>
      <c r="G480" s="69"/>
      <c r="H480" s="70" t="s">
        <v>43</v>
      </c>
      <c r="I480" s="79">
        <f>'Pelaksana Kebijakan Umum'!L1540</f>
        <v>2.8810159157496</v>
      </c>
    </row>
    <row r="481" spans="2:9">
      <c r="B481" s="39"/>
      <c r="C481" s="39"/>
      <c r="D481" s="69"/>
      <c r="E481" s="69"/>
      <c r="F481" s="83"/>
      <c r="G481" s="69"/>
      <c r="H481" s="71" t="s">
        <v>784</v>
      </c>
      <c r="I481" s="79">
        <f>'Pelaksana Kebijakan Umum'!L1605</f>
        <v>1.66175348254543</v>
      </c>
    </row>
    <row r="482" spans="2:9">
      <c r="B482" s="39"/>
      <c r="C482" s="39"/>
      <c r="D482" s="69"/>
      <c r="E482" s="69"/>
      <c r="F482" s="83"/>
      <c r="G482" s="69"/>
      <c r="H482" s="72" t="s">
        <v>47</v>
      </c>
      <c r="I482" s="79">
        <f>'Pelaksana Kebijakan Umum'!L1670</f>
        <v>3.45782642199614</v>
      </c>
    </row>
    <row r="483" spans="2:9">
      <c r="B483" s="39"/>
      <c r="C483" s="39"/>
      <c r="D483" s="69"/>
      <c r="E483" s="69"/>
      <c r="F483" s="83"/>
      <c r="G483" s="69"/>
      <c r="H483" s="73" t="s">
        <v>48</v>
      </c>
      <c r="I483" s="79">
        <f>'Pelaksana Kebijakan Umum'!L1735</f>
        <v>10.5221896060212</v>
      </c>
    </row>
    <row r="484" spans="2:9">
      <c r="B484" s="39"/>
      <c r="C484" s="39"/>
      <c r="D484" s="69"/>
      <c r="E484" s="69"/>
      <c r="F484" s="83"/>
      <c r="G484" s="69"/>
      <c r="H484" s="73" t="s">
        <v>785</v>
      </c>
      <c r="I484" s="79">
        <f>'Pelaksana Kebijakan Umum'!L1800</f>
        <v>7.26370998170932</v>
      </c>
    </row>
    <row r="485" spans="2:9">
      <c r="B485" s="39"/>
      <c r="C485" s="39"/>
      <c r="D485" s="69"/>
      <c r="E485" s="69"/>
      <c r="F485" s="83"/>
      <c r="G485" s="69"/>
      <c r="H485" s="73" t="s">
        <v>49</v>
      </c>
      <c r="I485" s="79">
        <f>'Pelaksana Kebijakan Umum'!L1865</f>
        <v>1.01237998985403</v>
      </c>
    </row>
    <row r="486" spans="2:9">
      <c r="B486" s="39"/>
      <c r="C486" s="39"/>
      <c r="D486" s="69"/>
      <c r="E486" s="69"/>
      <c r="F486" s="84"/>
      <c r="G486" s="69"/>
      <c r="H486" s="73" t="s">
        <v>51</v>
      </c>
      <c r="I486" s="79">
        <f>'Pelaksana Kebijakan Umum'!L1930</f>
        <v>17.5299331164174</v>
      </c>
    </row>
    <row r="487" spans="2:9">
      <c r="B487" s="69"/>
      <c r="C487" s="69"/>
      <c r="D487" s="69" t="s">
        <v>800</v>
      </c>
      <c r="E487" s="69">
        <v>17</v>
      </c>
      <c r="F487" s="82" t="str">
        <f>'Pelaksana Kebijakan Umum'!E47</f>
        <v>Keberadaan laporan keuangan SKPD (Neraca, LRA,Calk)</v>
      </c>
      <c r="G487" s="69" t="s">
        <v>168</v>
      </c>
      <c r="H487" s="70" t="s">
        <v>20</v>
      </c>
      <c r="I487" s="79">
        <f>'Pelaksana Kebijakan Umum'!L47</f>
        <v>3</v>
      </c>
    </row>
    <row r="488" spans="2:9">
      <c r="B488" s="69"/>
      <c r="C488" s="69"/>
      <c r="D488" s="69"/>
      <c r="E488" s="69"/>
      <c r="F488" s="83"/>
      <c r="G488" s="69"/>
      <c r="H488" s="70" t="s">
        <v>21</v>
      </c>
      <c r="I488" s="79">
        <f>'Pelaksana Kebijakan Umum'!L112</f>
        <v>3</v>
      </c>
    </row>
    <row r="489" spans="2:9">
      <c r="B489" s="69"/>
      <c r="C489" s="69"/>
      <c r="D489" s="69"/>
      <c r="E489" s="69"/>
      <c r="F489" s="83"/>
      <c r="G489" s="69"/>
      <c r="H489" s="70" t="s">
        <v>22</v>
      </c>
      <c r="I489" s="79">
        <f>'Pelaksana Kebijakan Umum'!L177</f>
        <v>3</v>
      </c>
    </row>
    <row r="490" ht="30" spans="2:9">
      <c r="B490" s="69"/>
      <c r="C490" s="69"/>
      <c r="D490" s="69"/>
      <c r="E490" s="69"/>
      <c r="F490" s="83"/>
      <c r="G490" s="69"/>
      <c r="H490" s="70" t="s">
        <v>23</v>
      </c>
      <c r="I490" s="79">
        <f>'Pelaksana Kebijakan Umum'!L242</f>
        <v>3</v>
      </c>
    </row>
    <row r="491" ht="30" spans="2:9">
      <c r="B491" s="69"/>
      <c r="C491" s="69"/>
      <c r="D491" s="69"/>
      <c r="E491" s="69"/>
      <c r="F491" s="83"/>
      <c r="G491" s="69"/>
      <c r="H491" s="70" t="s">
        <v>24</v>
      </c>
      <c r="I491" s="79">
        <f>'Pelaksana Kebijakan Umum'!L307</f>
        <v>3</v>
      </c>
    </row>
    <row r="492" ht="30" spans="2:9">
      <c r="B492" s="69"/>
      <c r="C492" s="69"/>
      <c r="D492" s="69"/>
      <c r="E492" s="69"/>
      <c r="F492" s="83"/>
      <c r="G492" s="69"/>
      <c r="H492" s="70" t="s">
        <v>25</v>
      </c>
      <c r="I492" s="79">
        <f>'Pelaksana Kebijakan Umum'!L372</f>
        <v>3</v>
      </c>
    </row>
    <row r="493" spans="2:9">
      <c r="B493" s="69"/>
      <c r="C493" s="69"/>
      <c r="D493" s="69"/>
      <c r="E493" s="69"/>
      <c r="F493" s="83"/>
      <c r="G493" s="69"/>
      <c r="H493" s="70" t="s">
        <v>26</v>
      </c>
      <c r="I493" s="79">
        <f>'Pelaksana Kebijakan Umum'!L437</f>
        <v>3</v>
      </c>
    </row>
    <row r="494" spans="2:9">
      <c r="B494" s="69"/>
      <c r="C494" s="69"/>
      <c r="D494" s="69"/>
      <c r="E494" s="69"/>
      <c r="F494" s="83"/>
      <c r="G494" s="69"/>
      <c r="H494" s="70" t="s">
        <v>27</v>
      </c>
      <c r="I494" s="79">
        <f>'Pelaksana Kebijakan Umum'!L502</f>
        <v>3</v>
      </c>
    </row>
    <row r="495" ht="45" spans="2:9">
      <c r="B495" s="69"/>
      <c r="C495" s="69"/>
      <c r="D495" s="69"/>
      <c r="E495" s="69"/>
      <c r="F495" s="83"/>
      <c r="G495" s="69"/>
      <c r="H495" s="70" t="s">
        <v>780</v>
      </c>
      <c r="I495" s="79">
        <f>'Pelaksana Kebijakan Umum'!L567</f>
        <v>3</v>
      </c>
    </row>
    <row r="496" spans="2:9">
      <c r="B496" s="69"/>
      <c r="C496" s="69"/>
      <c r="D496" s="69"/>
      <c r="E496" s="69"/>
      <c r="F496" s="83"/>
      <c r="G496" s="69"/>
      <c r="H496" s="70" t="s">
        <v>29</v>
      </c>
      <c r="I496" s="79">
        <f>'Pelaksana Kebijakan Umum'!L632</f>
        <v>3</v>
      </c>
    </row>
    <row r="497" spans="2:9">
      <c r="B497" s="69"/>
      <c r="C497" s="69"/>
      <c r="D497" s="69"/>
      <c r="E497" s="69"/>
      <c r="F497" s="83"/>
      <c r="G497" s="69"/>
      <c r="H497" s="70" t="s">
        <v>30</v>
      </c>
      <c r="I497" s="79">
        <f>'Pelaksana Kebijakan Umum'!L697</f>
        <v>3</v>
      </c>
    </row>
    <row r="498" ht="45" spans="2:9">
      <c r="B498" s="69"/>
      <c r="C498" s="69"/>
      <c r="D498" s="69"/>
      <c r="E498" s="69"/>
      <c r="F498" s="83"/>
      <c r="G498" s="69"/>
      <c r="H498" s="70" t="s">
        <v>781</v>
      </c>
      <c r="I498" s="79">
        <f>'Pelaksana Kebijakan Umum'!L762</f>
        <v>3</v>
      </c>
    </row>
    <row r="499" ht="45" spans="2:9">
      <c r="B499" s="69"/>
      <c r="C499" s="69"/>
      <c r="D499" s="69"/>
      <c r="E499" s="69"/>
      <c r="F499" s="83"/>
      <c r="G499" s="69"/>
      <c r="H499" s="70" t="s">
        <v>32</v>
      </c>
      <c r="I499" s="79">
        <f>'Pelaksana Kebijakan Umum'!L827</f>
        <v>3</v>
      </c>
    </row>
    <row r="500" spans="2:9">
      <c r="B500" s="69"/>
      <c r="C500" s="69"/>
      <c r="D500" s="69"/>
      <c r="E500" s="69"/>
      <c r="F500" s="83"/>
      <c r="G500" s="69"/>
      <c r="H500" s="70" t="s">
        <v>33</v>
      </c>
      <c r="I500" s="79">
        <f>'Pelaksana Kebijakan Umum'!L892</f>
        <v>3</v>
      </c>
    </row>
    <row r="501" ht="30" spans="2:9">
      <c r="B501" s="69"/>
      <c r="C501" s="69"/>
      <c r="D501" s="69"/>
      <c r="E501" s="69"/>
      <c r="F501" s="83"/>
      <c r="G501" s="69"/>
      <c r="H501" s="70" t="s">
        <v>34</v>
      </c>
      <c r="I501" s="79">
        <f>'Pelaksana Kebijakan Umum'!L957</f>
        <v>3</v>
      </c>
    </row>
    <row r="502" spans="2:9">
      <c r="B502" s="69"/>
      <c r="C502" s="69"/>
      <c r="D502" s="69"/>
      <c r="E502" s="69"/>
      <c r="F502" s="83"/>
      <c r="G502" s="69"/>
      <c r="H502" s="70" t="s">
        <v>35</v>
      </c>
      <c r="I502" s="79">
        <f>'Pelaksana Kebijakan Umum'!L1022</f>
        <v>3</v>
      </c>
    </row>
    <row r="503" spans="2:9">
      <c r="B503" s="69"/>
      <c r="C503" s="69"/>
      <c r="D503" s="69"/>
      <c r="E503" s="69"/>
      <c r="F503" s="83"/>
      <c r="G503" s="69"/>
      <c r="H503" s="70" t="s">
        <v>782</v>
      </c>
      <c r="I503" s="79">
        <f>'Pelaksana Kebijakan Umum'!L1087</f>
        <v>3</v>
      </c>
    </row>
    <row r="504" spans="2:9">
      <c r="B504" s="69"/>
      <c r="C504" s="69"/>
      <c r="D504" s="69"/>
      <c r="E504" s="69"/>
      <c r="F504" s="83"/>
      <c r="G504" s="69"/>
      <c r="H504" s="70" t="s">
        <v>37</v>
      </c>
      <c r="I504" s="79">
        <f>'Pelaksana Kebijakan Umum'!L1152</f>
        <v>3</v>
      </c>
    </row>
    <row r="505" ht="30" spans="2:9">
      <c r="B505" s="69"/>
      <c r="C505" s="69"/>
      <c r="D505" s="69"/>
      <c r="E505" s="69"/>
      <c r="F505" s="83"/>
      <c r="G505" s="69"/>
      <c r="H505" s="70" t="s">
        <v>38</v>
      </c>
      <c r="I505" s="79">
        <f>'Pelaksana Kebijakan Umum'!L1217</f>
        <v>3</v>
      </c>
    </row>
    <row r="506" spans="2:9">
      <c r="B506" s="69"/>
      <c r="C506" s="69"/>
      <c r="D506" s="69"/>
      <c r="E506" s="69"/>
      <c r="F506" s="83"/>
      <c r="G506" s="69"/>
      <c r="H506" s="70" t="s">
        <v>39</v>
      </c>
      <c r="I506" s="79">
        <f>'Pelaksana Kebijakan Umum'!L1282</f>
        <v>3</v>
      </c>
    </row>
    <row r="507" spans="2:9">
      <c r="B507" s="69"/>
      <c r="C507" s="69"/>
      <c r="D507" s="69"/>
      <c r="E507" s="69"/>
      <c r="F507" s="83"/>
      <c r="G507" s="69"/>
      <c r="H507" s="70" t="s">
        <v>40</v>
      </c>
      <c r="I507" s="79">
        <f>'Pelaksana Kebijakan Umum'!L1347</f>
        <v>3</v>
      </c>
    </row>
    <row r="508" spans="2:9">
      <c r="B508" s="69"/>
      <c r="C508" s="69"/>
      <c r="D508" s="69"/>
      <c r="E508" s="69"/>
      <c r="F508" s="83"/>
      <c r="G508" s="69"/>
      <c r="H508" s="70" t="s">
        <v>41</v>
      </c>
      <c r="I508" s="79">
        <f>'Pelaksana Kebijakan Umum'!L1412</f>
        <v>3</v>
      </c>
    </row>
    <row r="509" spans="2:9">
      <c r="B509" s="69"/>
      <c r="C509" s="69"/>
      <c r="D509" s="69"/>
      <c r="E509" s="69"/>
      <c r="F509" s="83"/>
      <c r="G509" s="69"/>
      <c r="H509" s="70" t="s">
        <v>783</v>
      </c>
      <c r="I509" s="79">
        <f>'Pelaksana Kebijakan Umum'!L1477</f>
        <v>3</v>
      </c>
    </row>
    <row r="510" spans="2:9">
      <c r="B510" s="69"/>
      <c r="C510" s="69"/>
      <c r="D510" s="69"/>
      <c r="E510" s="69"/>
      <c r="F510" s="83"/>
      <c r="G510" s="69"/>
      <c r="H510" s="70" t="s">
        <v>43</v>
      </c>
      <c r="I510" s="79">
        <f>'Pelaksana Kebijakan Umum'!L1542</f>
        <v>3</v>
      </c>
    </row>
    <row r="511" spans="2:9">
      <c r="B511" s="69"/>
      <c r="C511" s="69"/>
      <c r="D511" s="69"/>
      <c r="E511" s="69"/>
      <c r="F511" s="83"/>
      <c r="G511" s="69"/>
      <c r="H511" s="71" t="s">
        <v>784</v>
      </c>
      <c r="I511" s="79">
        <f>'Pelaksana Kebijakan Umum'!L1607</f>
        <v>3</v>
      </c>
    </row>
    <row r="512" spans="2:9">
      <c r="B512" s="69"/>
      <c r="C512" s="69"/>
      <c r="D512" s="69"/>
      <c r="E512" s="69"/>
      <c r="F512" s="83"/>
      <c r="G512" s="69"/>
      <c r="H512" s="72" t="s">
        <v>47</v>
      </c>
      <c r="I512" s="79">
        <f>'Pelaksana Kebijakan Umum'!L1672</f>
        <v>3</v>
      </c>
    </row>
    <row r="513" spans="2:9">
      <c r="B513" s="69"/>
      <c r="C513" s="69"/>
      <c r="D513" s="69"/>
      <c r="E513" s="69"/>
      <c r="F513" s="83"/>
      <c r="G513" s="69"/>
      <c r="H513" s="73" t="s">
        <v>48</v>
      </c>
      <c r="I513" s="79">
        <f>'Pelaksana Kebijakan Umum'!L1737</f>
        <v>3</v>
      </c>
    </row>
    <row r="514" spans="2:9">
      <c r="B514" s="69"/>
      <c r="C514" s="69"/>
      <c r="D514" s="69"/>
      <c r="E514" s="69"/>
      <c r="F514" s="83"/>
      <c r="G514" s="69"/>
      <c r="H514" s="73" t="s">
        <v>785</v>
      </c>
      <c r="I514" s="79">
        <f>'Pelaksana Kebijakan Umum'!L1802</f>
        <v>3</v>
      </c>
    </row>
    <row r="515" spans="2:9">
      <c r="B515" s="69"/>
      <c r="C515" s="69"/>
      <c r="D515" s="69"/>
      <c r="E515" s="69"/>
      <c r="F515" s="83"/>
      <c r="G515" s="69"/>
      <c r="H515" s="73" t="s">
        <v>49</v>
      </c>
      <c r="I515" s="79">
        <f>'Pelaksana Kebijakan Umum'!L1867</f>
        <v>3</v>
      </c>
    </row>
    <row r="516" spans="2:9">
      <c r="B516" s="69"/>
      <c r="C516" s="69"/>
      <c r="D516" s="69"/>
      <c r="E516" s="69"/>
      <c r="F516" s="84"/>
      <c r="G516" s="69"/>
      <c r="H516" s="73" t="s">
        <v>51</v>
      </c>
      <c r="I516" s="79">
        <f>'Pelaksana Kebijakan Umum'!L1932</f>
        <v>3</v>
      </c>
    </row>
    <row r="517" spans="2:9">
      <c r="B517" s="69">
        <v>7</v>
      </c>
      <c r="C517" s="69" t="s">
        <v>526</v>
      </c>
      <c r="D517" s="69" t="s">
        <v>800</v>
      </c>
      <c r="E517" s="69">
        <v>18</v>
      </c>
      <c r="F517" s="82" t="str">
        <f>'Pelaksana Kebijakan Umum'!E51</f>
        <v>Adanya inventarisasi barang / asset SKPD </v>
      </c>
      <c r="G517" s="69" t="str">
        <f>'[1]Pelaksana Kebijakan Umum (1)'!F34</f>
        <v>Ada atau tidak</v>
      </c>
      <c r="H517" s="70" t="s">
        <v>20</v>
      </c>
      <c r="I517" s="79" t="str">
        <f>'Pelaksana Kebijakan Umum'!L51</f>
        <v>ada</v>
      </c>
    </row>
    <row r="518" spans="2:9">
      <c r="B518" s="69"/>
      <c r="C518" s="69"/>
      <c r="D518" s="69"/>
      <c r="E518" s="69"/>
      <c r="F518" s="83"/>
      <c r="G518" s="69"/>
      <c r="H518" s="70" t="s">
        <v>21</v>
      </c>
      <c r="I518" s="79" t="str">
        <f>'Pelaksana Kebijakan Umum'!L116</f>
        <v>ada</v>
      </c>
    </row>
    <row r="519" spans="2:9">
      <c r="B519" s="69"/>
      <c r="C519" s="69"/>
      <c r="D519" s="69"/>
      <c r="E519" s="69"/>
      <c r="F519" s="83"/>
      <c r="G519" s="69"/>
      <c r="H519" s="70" t="s">
        <v>22</v>
      </c>
      <c r="I519" s="79" t="str">
        <f>'Pelaksana Kebijakan Umum'!L181</f>
        <v>ada</v>
      </c>
    </row>
    <row r="520" ht="30" spans="2:9">
      <c r="B520" s="69"/>
      <c r="C520" s="69"/>
      <c r="D520" s="69"/>
      <c r="E520" s="69"/>
      <c r="F520" s="83"/>
      <c r="G520" s="69"/>
      <c r="H520" s="70" t="s">
        <v>23</v>
      </c>
      <c r="I520" s="79" t="str">
        <f>'Pelaksana Kebijakan Umum'!L246</f>
        <v>ada</v>
      </c>
    </row>
    <row r="521" ht="30" spans="2:9">
      <c r="B521" s="69"/>
      <c r="C521" s="69"/>
      <c r="D521" s="69"/>
      <c r="E521" s="69"/>
      <c r="F521" s="83"/>
      <c r="G521" s="69"/>
      <c r="H521" s="70" t="s">
        <v>24</v>
      </c>
      <c r="I521" s="79" t="str">
        <f>'Pelaksana Kebijakan Umum'!L311</f>
        <v>ada</v>
      </c>
    </row>
    <row r="522" ht="30" spans="2:9">
      <c r="B522" s="69"/>
      <c r="C522" s="69"/>
      <c r="D522" s="69"/>
      <c r="E522" s="69"/>
      <c r="F522" s="83"/>
      <c r="G522" s="69"/>
      <c r="H522" s="70" t="s">
        <v>25</v>
      </c>
      <c r="I522" s="79" t="str">
        <f>'Pelaksana Kebijakan Umum'!L376</f>
        <v>ada</v>
      </c>
    </row>
    <row r="523" spans="2:9">
      <c r="B523" s="69"/>
      <c r="C523" s="69"/>
      <c r="D523" s="69"/>
      <c r="E523" s="69"/>
      <c r="F523" s="83"/>
      <c r="G523" s="69"/>
      <c r="H523" s="70" t="s">
        <v>26</v>
      </c>
      <c r="I523" s="79" t="str">
        <f>'Pelaksana Kebijakan Umum'!L441</f>
        <v>ada</v>
      </c>
    </row>
    <row r="524" spans="2:9">
      <c r="B524" s="69"/>
      <c r="C524" s="69"/>
      <c r="D524" s="69"/>
      <c r="E524" s="69"/>
      <c r="F524" s="83"/>
      <c r="G524" s="69"/>
      <c r="H524" s="70" t="s">
        <v>27</v>
      </c>
      <c r="I524" s="79" t="str">
        <f>'Pelaksana Kebijakan Umum'!L506</f>
        <v>ada</v>
      </c>
    </row>
    <row r="525" ht="45" spans="2:9">
      <c r="B525" s="69"/>
      <c r="C525" s="69"/>
      <c r="D525" s="69"/>
      <c r="E525" s="69"/>
      <c r="F525" s="83"/>
      <c r="G525" s="69"/>
      <c r="H525" s="70" t="s">
        <v>780</v>
      </c>
      <c r="I525" s="79" t="str">
        <f>'Pelaksana Kebijakan Umum'!L571</f>
        <v>ada</v>
      </c>
    </row>
    <row r="526" spans="2:9">
      <c r="B526" s="69"/>
      <c r="C526" s="69"/>
      <c r="D526" s="69"/>
      <c r="E526" s="69"/>
      <c r="F526" s="83"/>
      <c r="G526" s="69"/>
      <c r="H526" s="70" t="s">
        <v>29</v>
      </c>
      <c r="I526" s="79" t="str">
        <f>'Pelaksana Kebijakan Umum'!L636</f>
        <v>ada</v>
      </c>
    </row>
    <row r="527" spans="2:9">
      <c r="B527" s="69"/>
      <c r="C527" s="69"/>
      <c r="D527" s="69"/>
      <c r="E527" s="69"/>
      <c r="F527" s="83"/>
      <c r="G527" s="69"/>
      <c r="H527" s="70" t="s">
        <v>30</v>
      </c>
      <c r="I527" s="79" t="str">
        <f>'Pelaksana Kebijakan Umum'!L701</f>
        <v>ada</v>
      </c>
    </row>
    <row r="528" ht="45" spans="2:9">
      <c r="B528" s="69"/>
      <c r="C528" s="69"/>
      <c r="D528" s="69"/>
      <c r="E528" s="69"/>
      <c r="F528" s="83"/>
      <c r="G528" s="69"/>
      <c r="H528" s="70" t="s">
        <v>781</v>
      </c>
      <c r="I528" s="79" t="str">
        <f>'Pelaksana Kebijakan Umum'!L766</f>
        <v>ada</v>
      </c>
    </row>
    <row r="529" ht="45" spans="2:9">
      <c r="B529" s="69"/>
      <c r="C529" s="69"/>
      <c r="D529" s="69"/>
      <c r="E529" s="69"/>
      <c r="F529" s="83"/>
      <c r="G529" s="69"/>
      <c r="H529" s="70" t="s">
        <v>32</v>
      </c>
      <c r="I529" s="79" t="str">
        <f>'Pelaksana Kebijakan Umum'!L831</f>
        <v>ada</v>
      </c>
    </row>
    <row r="530" spans="2:9">
      <c r="B530" s="69"/>
      <c r="C530" s="69"/>
      <c r="D530" s="69"/>
      <c r="E530" s="69"/>
      <c r="F530" s="83"/>
      <c r="G530" s="69"/>
      <c r="H530" s="70" t="s">
        <v>33</v>
      </c>
      <c r="I530" s="79" t="str">
        <f>'Pelaksana Kebijakan Umum'!L896</f>
        <v>ada</v>
      </c>
    </row>
    <row r="531" ht="30" spans="2:9">
      <c r="B531" s="69"/>
      <c r="C531" s="69"/>
      <c r="D531" s="69"/>
      <c r="E531" s="69"/>
      <c r="F531" s="83"/>
      <c r="G531" s="69"/>
      <c r="H531" s="70" t="s">
        <v>34</v>
      </c>
      <c r="I531" s="79" t="str">
        <f>'Pelaksana Kebijakan Umum'!L961</f>
        <v>ada</v>
      </c>
    </row>
    <row r="532" spans="2:9">
      <c r="B532" s="69"/>
      <c r="C532" s="69"/>
      <c r="D532" s="69"/>
      <c r="E532" s="69"/>
      <c r="F532" s="83"/>
      <c r="G532" s="69"/>
      <c r="H532" s="70" t="s">
        <v>35</v>
      </c>
      <c r="I532" s="79" t="str">
        <f>'Pelaksana Kebijakan Umum'!L1026</f>
        <v>ada</v>
      </c>
    </row>
    <row r="533" spans="2:9">
      <c r="B533" s="69"/>
      <c r="C533" s="69"/>
      <c r="D533" s="69"/>
      <c r="E533" s="69"/>
      <c r="F533" s="83"/>
      <c r="G533" s="69"/>
      <c r="H533" s="70" t="s">
        <v>782</v>
      </c>
      <c r="I533" s="79" t="str">
        <f>'Pelaksana Kebijakan Umum'!L1091</f>
        <v>ada</v>
      </c>
    </row>
    <row r="534" spans="2:9">
      <c r="B534" s="69"/>
      <c r="C534" s="69"/>
      <c r="D534" s="69"/>
      <c r="E534" s="69"/>
      <c r="F534" s="83"/>
      <c r="G534" s="69"/>
      <c r="H534" s="70" t="s">
        <v>37</v>
      </c>
      <c r="I534" s="79" t="str">
        <f>'Pelaksana Kebijakan Umum'!L1156</f>
        <v>ada</v>
      </c>
    </row>
    <row r="535" ht="30" spans="2:9">
      <c r="B535" s="69"/>
      <c r="C535" s="69"/>
      <c r="D535" s="69"/>
      <c r="E535" s="69"/>
      <c r="F535" s="83"/>
      <c r="G535" s="69"/>
      <c r="H535" s="70" t="s">
        <v>38</v>
      </c>
      <c r="I535" s="79" t="str">
        <f>'Pelaksana Kebijakan Umum'!L1221</f>
        <v>ada</v>
      </c>
    </row>
    <row r="536" spans="2:9">
      <c r="B536" s="69"/>
      <c r="C536" s="69"/>
      <c r="D536" s="69"/>
      <c r="E536" s="69"/>
      <c r="F536" s="83"/>
      <c r="G536" s="69"/>
      <c r="H536" s="70" t="s">
        <v>39</v>
      </c>
      <c r="I536" s="79" t="str">
        <f>'Pelaksana Kebijakan Umum'!L1286</f>
        <v>ada</v>
      </c>
    </row>
    <row r="537" spans="2:9">
      <c r="B537" s="69"/>
      <c r="C537" s="69"/>
      <c r="D537" s="69"/>
      <c r="E537" s="69"/>
      <c r="F537" s="83"/>
      <c r="G537" s="69"/>
      <c r="H537" s="70" t="s">
        <v>40</v>
      </c>
      <c r="I537" s="79" t="str">
        <f>'Pelaksana Kebijakan Umum'!L1351</f>
        <v>ada</v>
      </c>
    </row>
    <row r="538" spans="2:9">
      <c r="B538" s="69"/>
      <c r="C538" s="69"/>
      <c r="D538" s="69"/>
      <c r="E538" s="69"/>
      <c r="F538" s="83"/>
      <c r="G538" s="69"/>
      <c r="H538" s="70" t="s">
        <v>41</v>
      </c>
      <c r="I538" s="79" t="str">
        <f>'Pelaksana Kebijakan Umum'!L1416</f>
        <v>ada</v>
      </c>
    </row>
    <row r="539" spans="2:9">
      <c r="B539" s="69"/>
      <c r="C539" s="69"/>
      <c r="D539" s="69"/>
      <c r="E539" s="69"/>
      <c r="F539" s="83"/>
      <c r="G539" s="69"/>
      <c r="H539" s="70" t="s">
        <v>783</v>
      </c>
      <c r="I539" s="79" t="str">
        <f>'Pelaksana Kebijakan Umum'!L1481</f>
        <v>ada</v>
      </c>
    </row>
    <row r="540" spans="2:9">
      <c r="B540" s="69"/>
      <c r="C540" s="69"/>
      <c r="D540" s="69"/>
      <c r="E540" s="69"/>
      <c r="F540" s="83"/>
      <c r="G540" s="69"/>
      <c r="H540" s="70" t="s">
        <v>43</v>
      </c>
      <c r="I540" s="79" t="str">
        <f>'Pelaksana Kebijakan Umum'!L1546</f>
        <v>ada</v>
      </c>
    </row>
    <row r="541" spans="2:9">
      <c r="B541" s="69"/>
      <c r="C541" s="69"/>
      <c r="D541" s="69"/>
      <c r="E541" s="69"/>
      <c r="F541" s="83"/>
      <c r="G541" s="69"/>
      <c r="H541" s="71" t="s">
        <v>784</v>
      </c>
      <c r="I541" s="79" t="str">
        <f>'Pelaksana Kebijakan Umum'!L1611</f>
        <v>ada</v>
      </c>
    </row>
    <row r="542" spans="2:9">
      <c r="B542" s="69"/>
      <c r="C542" s="69"/>
      <c r="D542" s="69"/>
      <c r="E542" s="69"/>
      <c r="F542" s="83"/>
      <c r="G542" s="69"/>
      <c r="H542" s="72" t="s">
        <v>47</v>
      </c>
      <c r="I542" s="79" t="str">
        <f>'Pelaksana Kebijakan Umum'!L1676</f>
        <v>ada</v>
      </c>
    </row>
    <row r="543" spans="2:9">
      <c r="B543" s="69"/>
      <c r="C543" s="69"/>
      <c r="D543" s="69"/>
      <c r="E543" s="69"/>
      <c r="F543" s="83"/>
      <c r="G543" s="69"/>
      <c r="H543" s="73" t="s">
        <v>48</v>
      </c>
      <c r="I543" s="79" t="str">
        <f>'Pelaksana Kebijakan Umum'!L1741</f>
        <v>ada</v>
      </c>
    </row>
    <row r="544" spans="2:9">
      <c r="B544" s="69"/>
      <c r="C544" s="69"/>
      <c r="D544" s="69"/>
      <c r="E544" s="69"/>
      <c r="F544" s="83"/>
      <c r="G544" s="69"/>
      <c r="H544" s="73" t="s">
        <v>785</v>
      </c>
      <c r="I544" s="79" t="str">
        <f>'Pelaksana Kebijakan Umum'!L1806</f>
        <v>ada</v>
      </c>
    </row>
    <row r="545" spans="2:9">
      <c r="B545" s="69"/>
      <c r="C545" s="69"/>
      <c r="D545" s="69"/>
      <c r="E545" s="69"/>
      <c r="F545" s="83"/>
      <c r="G545" s="69"/>
      <c r="H545" s="73" t="s">
        <v>49</v>
      </c>
      <c r="I545" s="79" t="str">
        <f>'Pelaksana Kebijakan Umum'!L1871</f>
        <v>ada</v>
      </c>
    </row>
    <row r="546" spans="2:9">
      <c r="B546" s="69"/>
      <c r="C546" s="69"/>
      <c r="D546" s="69"/>
      <c r="E546" s="69"/>
      <c r="F546" s="84"/>
      <c r="G546" s="69"/>
      <c r="H546" s="73" t="s">
        <v>51</v>
      </c>
      <c r="I546" s="79" t="str">
        <f>'Pelaksana Kebijakan Umum'!L1936</f>
        <v>ada</v>
      </c>
    </row>
    <row r="547" spans="2:9">
      <c r="B547" s="105"/>
      <c r="C547" s="105"/>
      <c r="D547" s="69" t="s">
        <v>801</v>
      </c>
      <c r="E547" s="69">
        <v>19</v>
      </c>
      <c r="F547" s="82" t="str">
        <f>'Pelaksana Kebijakan Umum'!E52</f>
        <v>Jumlah asset yang tidak digunakan oleh SKPD </v>
      </c>
      <c r="G547" s="87" t="str">
        <f>'[1]Pelaksana Kebijakan Umum (1)'!F35</f>
        <v>…….%</v>
      </c>
      <c r="H547" s="70" t="s">
        <v>20</v>
      </c>
      <c r="I547" s="79">
        <f>'Pelaksana Kebijakan Umum'!L52</f>
        <v>0</v>
      </c>
    </row>
    <row r="548" spans="2:9">
      <c r="B548" s="105"/>
      <c r="C548" s="105"/>
      <c r="D548" s="69"/>
      <c r="E548" s="69"/>
      <c r="F548" s="83"/>
      <c r="G548" s="88"/>
      <c r="H548" s="70" t="s">
        <v>21</v>
      </c>
      <c r="I548" s="79">
        <f>'Pelaksana Kebijakan Umum'!L117</f>
        <v>0</v>
      </c>
    </row>
    <row r="549" spans="2:9">
      <c r="B549" s="105"/>
      <c r="C549" s="105"/>
      <c r="D549" s="69"/>
      <c r="E549" s="69"/>
      <c r="F549" s="83"/>
      <c r="G549" s="88"/>
      <c r="H549" s="70" t="s">
        <v>22</v>
      </c>
      <c r="I549" s="79">
        <f>'Pelaksana Kebijakan Umum'!L182</f>
        <v>0</v>
      </c>
    </row>
    <row r="550" ht="30" spans="2:9">
      <c r="B550" s="105"/>
      <c r="C550" s="105"/>
      <c r="D550" s="69"/>
      <c r="E550" s="69"/>
      <c r="F550" s="83"/>
      <c r="G550" s="88"/>
      <c r="H550" s="70" t="s">
        <v>23</v>
      </c>
      <c r="I550" s="79">
        <f>'Pelaksana Kebijakan Umum'!L247</f>
        <v>0</v>
      </c>
    </row>
    <row r="551" ht="30" spans="2:9">
      <c r="B551" s="105"/>
      <c r="C551" s="105"/>
      <c r="D551" s="69"/>
      <c r="E551" s="69"/>
      <c r="F551" s="83"/>
      <c r="G551" s="88"/>
      <c r="H551" s="70" t="s">
        <v>24</v>
      </c>
      <c r="I551" s="79">
        <f>'Pelaksana Kebijakan Umum'!L312</f>
        <v>0</v>
      </c>
    </row>
    <row r="552" ht="30" spans="2:9">
      <c r="B552" s="105"/>
      <c r="C552" s="105"/>
      <c r="D552" s="69"/>
      <c r="E552" s="69"/>
      <c r="F552" s="83"/>
      <c r="G552" s="88"/>
      <c r="H552" s="70" t="s">
        <v>25</v>
      </c>
      <c r="I552" s="79">
        <f>'Pelaksana Kebijakan Umum'!L377</f>
        <v>0</v>
      </c>
    </row>
    <row r="553" spans="2:9">
      <c r="B553" s="105"/>
      <c r="C553" s="105"/>
      <c r="D553" s="69"/>
      <c r="E553" s="69"/>
      <c r="F553" s="83"/>
      <c r="G553" s="88"/>
      <c r="H553" s="70" t="s">
        <v>26</v>
      </c>
      <c r="I553" s="79">
        <f>'Pelaksana Kebijakan Umum'!L442</f>
        <v>0</v>
      </c>
    </row>
    <row r="554" spans="2:9">
      <c r="B554" s="105"/>
      <c r="C554" s="105"/>
      <c r="D554" s="69"/>
      <c r="E554" s="69"/>
      <c r="F554" s="83"/>
      <c r="G554" s="88"/>
      <c r="H554" s="70" t="s">
        <v>27</v>
      </c>
      <c r="I554" s="79">
        <f>'Pelaksana Kebijakan Umum'!L507</f>
        <v>0</v>
      </c>
    </row>
    <row r="555" ht="45" spans="2:9">
      <c r="B555" s="105"/>
      <c r="C555" s="105"/>
      <c r="D555" s="69"/>
      <c r="E555" s="69"/>
      <c r="F555" s="83"/>
      <c r="G555" s="88"/>
      <c r="H555" s="70" t="s">
        <v>780</v>
      </c>
      <c r="I555" s="79">
        <f>'Pelaksana Kebijakan Umum'!L572</f>
        <v>0</v>
      </c>
    </row>
    <row r="556" spans="2:9">
      <c r="B556" s="105"/>
      <c r="C556" s="105"/>
      <c r="D556" s="69"/>
      <c r="E556" s="69"/>
      <c r="F556" s="83"/>
      <c r="G556" s="88"/>
      <c r="H556" s="70" t="s">
        <v>29</v>
      </c>
      <c r="I556" s="79">
        <f>'Pelaksana Kebijakan Umum'!L637</f>
        <v>0</v>
      </c>
    </row>
    <row r="557" spans="2:9">
      <c r="B557" s="105"/>
      <c r="C557" s="105"/>
      <c r="D557" s="69"/>
      <c r="E557" s="69"/>
      <c r="F557" s="83"/>
      <c r="G557" s="88"/>
      <c r="H557" s="70" t="s">
        <v>30</v>
      </c>
      <c r="I557" s="79">
        <f>'Pelaksana Kebijakan Umum'!L702</f>
        <v>0</v>
      </c>
    </row>
    <row r="558" ht="45" spans="2:9">
      <c r="B558" s="105"/>
      <c r="C558" s="105"/>
      <c r="D558" s="69"/>
      <c r="E558" s="69"/>
      <c r="F558" s="83"/>
      <c r="G558" s="88"/>
      <c r="H558" s="70" t="s">
        <v>781</v>
      </c>
      <c r="I558" s="79">
        <f>'Pelaksana Kebijakan Umum'!L767</f>
        <v>0</v>
      </c>
    </row>
    <row r="559" ht="45" spans="2:9">
      <c r="B559" s="105"/>
      <c r="C559" s="105"/>
      <c r="D559" s="69"/>
      <c r="E559" s="69"/>
      <c r="F559" s="83"/>
      <c r="G559" s="88"/>
      <c r="H559" s="70" t="s">
        <v>32</v>
      </c>
      <c r="I559" s="79">
        <f>'Pelaksana Kebijakan Umum'!L832</f>
        <v>0</v>
      </c>
    </row>
    <row r="560" spans="2:9">
      <c r="B560" s="105"/>
      <c r="C560" s="105"/>
      <c r="D560" s="69"/>
      <c r="E560" s="69"/>
      <c r="F560" s="83"/>
      <c r="G560" s="88"/>
      <c r="H560" s="70" t="s">
        <v>33</v>
      </c>
      <c r="I560" s="79">
        <f>'Pelaksana Kebijakan Umum'!L897</f>
        <v>0</v>
      </c>
    </row>
    <row r="561" ht="30" spans="2:9">
      <c r="B561" s="105"/>
      <c r="C561" s="105"/>
      <c r="D561" s="69"/>
      <c r="E561" s="69"/>
      <c r="F561" s="83"/>
      <c r="G561" s="88"/>
      <c r="H561" s="70" t="s">
        <v>34</v>
      </c>
      <c r="I561" s="79">
        <f>'Pelaksana Kebijakan Umum'!L962</f>
        <v>0</v>
      </c>
    </row>
    <row r="562" spans="2:9">
      <c r="B562" s="105"/>
      <c r="C562" s="105"/>
      <c r="D562" s="69"/>
      <c r="E562" s="69"/>
      <c r="F562" s="83"/>
      <c r="G562" s="88"/>
      <c r="H562" s="70" t="s">
        <v>35</v>
      </c>
      <c r="I562" s="79">
        <f>'Pelaksana Kebijakan Umum'!L1027</f>
        <v>0</v>
      </c>
    </row>
    <row r="563" spans="2:9">
      <c r="B563" s="105"/>
      <c r="C563" s="105"/>
      <c r="D563" s="69"/>
      <c r="E563" s="69"/>
      <c r="F563" s="83"/>
      <c r="G563" s="88"/>
      <c r="H563" s="70" t="s">
        <v>782</v>
      </c>
      <c r="I563" s="79">
        <f>'Pelaksana Kebijakan Umum'!L1092</f>
        <v>0</v>
      </c>
    </row>
    <row r="564" spans="2:9">
      <c r="B564" s="105"/>
      <c r="C564" s="105"/>
      <c r="D564" s="69"/>
      <c r="E564" s="69"/>
      <c r="F564" s="83"/>
      <c r="G564" s="88"/>
      <c r="H564" s="70" t="s">
        <v>37</v>
      </c>
      <c r="I564" s="79">
        <f>'Pelaksana Kebijakan Umum'!L1157</f>
        <v>0</v>
      </c>
    </row>
    <row r="565" ht="30" spans="2:9">
      <c r="B565" s="105"/>
      <c r="C565" s="105"/>
      <c r="D565" s="69"/>
      <c r="E565" s="69"/>
      <c r="F565" s="83"/>
      <c r="G565" s="88"/>
      <c r="H565" s="70" t="s">
        <v>38</v>
      </c>
      <c r="I565" s="79">
        <f>'Pelaksana Kebijakan Umum'!L1222</f>
        <v>0</v>
      </c>
    </row>
    <row r="566" spans="2:9">
      <c r="B566" s="105"/>
      <c r="C566" s="105"/>
      <c r="D566" s="69"/>
      <c r="E566" s="69"/>
      <c r="F566" s="83"/>
      <c r="G566" s="88"/>
      <c r="H566" s="70" t="s">
        <v>39</v>
      </c>
      <c r="I566" s="79">
        <f>'Pelaksana Kebijakan Umum'!L1287</f>
        <v>0</v>
      </c>
    </row>
    <row r="567" spans="2:9">
      <c r="B567" s="105"/>
      <c r="C567" s="105"/>
      <c r="D567" s="69"/>
      <c r="E567" s="69"/>
      <c r="F567" s="83"/>
      <c r="G567" s="88"/>
      <c r="H567" s="70" t="s">
        <v>40</v>
      </c>
      <c r="I567" s="79">
        <f>'Pelaksana Kebijakan Umum'!L1352</f>
        <v>0</v>
      </c>
    </row>
    <row r="568" spans="2:9">
      <c r="B568" s="105"/>
      <c r="C568" s="105"/>
      <c r="D568" s="69"/>
      <c r="E568" s="69"/>
      <c r="F568" s="83"/>
      <c r="G568" s="88"/>
      <c r="H568" s="70" t="s">
        <v>41</v>
      </c>
      <c r="I568" s="79">
        <f>'Pelaksana Kebijakan Umum'!L1417</f>
        <v>0</v>
      </c>
    </row>
    <row r="569" spans="2:9">
      <c r="B569" s="105"/>
      <c r="C569" s="105"/>
      <c r="D569" s="69"/>
      <c r="E569" s="69"/>
      <c r="F569" s="83"/>
      <c r="G569" s="88"/>
      <c r="H569" s="70" t="s">
        <v>783</v>
      </c>
      <c r="I569" s="79">
        <f>'Pelaksana Kebijakan Umum'!L1482</f>
        <v>0</v>
      </c>
    </row>
    <row r="570" spans="2:9">
      <c r="B570" s="105"/>
      <c r="C570" s="105"/>
      <c r="D570" s="69"/>
      <c r="E570" s="69"/>
      <c r="F570" s="83"/>
      <c r="G570" s="88"/>
      <c r="H570" s="70" t="s">
        <v>43</v>
      </c>
      <c r="I570" s="79">
        <f>'Pelaksana Kebijakan Umum'!L1547</f>
        <v>0</v>
      </c>
    </row>
    <row r="571" spans="2:9">
      <c r="B571" s="105"/>
      <c r="C571" s="105"/>
      <c r="D571" s="69"/>
      <c r="E571" s="69"/>
      <c r="F571" s="83"/>
      <c r="G571" s="88"/>
      <c r="H571" s="71" t="s">
        <v>784</v>
      </c>
      <c r="I571" s="79">
        <f>'Pelaksana Kebijakan Umum'!L1612</f>
        <v>0</v>
      </c>
    </row>
    <row r="572" spans="2:9">
      <c r="B572" s="105"/>
      <c r="C572" s="105"/>
      <c r="D572" s="69"/>
      <c r="E572" s="69"/>
      <c r="F572" s="83"/>
      <c r="G572" s="88"/>
      <c r="H572" s="72" t="s">
        <v>47</v>
      </c>
      <c r="I572" s="79">
        <f>'Pelaksana Kebijakan Umum'!L1677</f>
        <v>0</v>
      </c>
    </row>
    <row r="573" spans="2:9">
      <c r="B573" s="105"/>
      <c r="C573" s="105"/>
      <c r="D573" s="69"/>
      <c r="E573" s="69"/>
      <c r="F573" s="83"/>
      <c r="G573" s="88"/>
      <c r="H573" s="73" t="s">
        <v>48</v>
      </c>
      <c r="I573" s="79">
        <f>'Pelaksana Kebijakan Umum'!L1742</f>
        <v>0</v>
      </c>
    </row>
    <row r="574" spans="2:9">
      <c r="B574" s="105"/>
      <c r="C574" s="105"/>
      <c r="D574" s="69"/>
      <c r="E574" s="69"/>
      <c r="F574" s="83"/>
      <c r="G574" s="88"/>
      <c r="H574" s="73" t="s">
        <v>785</v>
      </c>
      <c r="I574" s="79">
        <f>'Pelaksana Kebijakan Umum'!L1807</f>
        <v>0</v>
      </c>
    </row>
    <row r="575" spans="2:9">
      <c r="B575" s="105"/>
      <c r="C575" s="105"/>
      <c r="D575" s="69"/>
      <c r="E575" s="69"/>
      <c r="F575" s="83"/>
      <c r="G575" s="88"/>
      <c r="H575" s="73" t="s">
        <v>49</v>
      </c>
      <c r="I575" s="79">
        <f>'Pelaksana Kebijakan Umum'!L1872</f>
        <v>0</v>
      </c>
    </row>
    <row r="576" spans="2:9">
      <c r="B576" s="105"/>
      <c r="C576" s="105"/>
      <c r="D576" s="69"/>
      <c r="E576" s="69"/>
      <c r="F576" s="84"/>
      <c r="G576" s="89"/>
      <c r="H576" s="73" t="s">
        <v>51</v>
      </c>
      <c r="I576" s="79">
        <f>'Pelaksana Kebijakan Umum'!L1937</f>
        <v>0</v>
      </c>
    </row>
    <row r="577" ht="42.75" spans="2:9">
      <c r="B577" s="87">
        <v>8</v>
      </c>
      <c r="C577" s="90" t="s">
        <v>534</v>
      </c>
      <c r="D577" s="87" t="s">
        <v>802</v>
      </c>
      <c r="E577" s="87">
        <v>20</v>
      </c>
      <c r="F577" s="92" t="str">
        <f>'Pelaksana Kebijakan Umum'!E54</f>
        <v>Jumlah fasilitas / prasarana informasi :</v>
      </c>
      <c r="G577" s="87"/>
      <c r="H577" s="70" t="s">
        <v>20</v>
      </c>
      <c r="I577" s="79">
        <f>'Pelaksana Kebijakan Umum'!L54</f>
        <v>5</v>
      </c>
    </row>
    <row r="578" spans="2:9">
      <c r="B578" s="88"/>
      <c r="C578" s="93"/>
      <c r="D578" s="88"/>
      <c r="E578" s="88"/>
      <c r="F578" s="112" t="s">
        <v>803</v>
      </c>
      <c r="G578" s="88"/>
      <c r="H578" s="70" t="s">
        <v>21</v>
      </c>
      <c r="I578" s="79">
        <f>'Pelaksana Kebijakan Umum'!L119</f>
        <v>5</v>
      </c>
    </row>
    <row r="579" ht="28.5" spans="2:9">
      <c r="B579" s="88"/>
      <c r="C579" s="93"/>
      <c r="D579" s="88"/>
      <c r="E579" s="88"/>
      <c r="F579" s="112" t="s">
        <v>804</v>
      </c>
      <c r="G579" s="88"/>
      <c r="H579" s="70" t="s">
        <v>22</v>
      </c>
      <c r="I579" s="79">
        <f>'Pelaksana Kebijakan Umum'!L184</f>
        <v>4</v>
      </c>
    </row>
    <row r="580" ht="30" spans="2:9">
      <c r="B580" s="88"/>
      <c r="C580" s="93"/>
      <c r="D580" s="88"/>
      <c r="E580" s="88"/>
      <c r="F580" s="112" t="s">
        <v>805</v>
      </c>
      <c r="G580" s="88"/>
      <c r="H580" s="70" t="s">
        <v>23</v>
      </c>
      <c r="I580" s="79">
        <f>'Pelaksana Kebijakan Umum'!L249</f>
        <v>5</v>
      </c>
    </row>
    <row r="581" ht="30" spans="2:9">
      <c r="B581" s="88"/>
      <c r="C581" s="93"/>
      <c r="D581" s="88"/>
      <c r="E581" s="88"/>
      <c r="F581" s="112"/>
      <c r="G581" s="88"/>
      <c r="H581" s="70" t="s">
        <v>24</v>
      </c>
      <c r="I581" s="79">
        <f>'Pelaksana Kebijakan Umum'!L314</f>
        <v>5</v>
      </c>
    </row>
    <row r="582" ht="30" spans="2:9">
      <c r="B582" s="88"/>
      <c r="C582" s="93"/>
      <c r="D582" s="88"/>
      <c r="E582" s="88"/>
      <c r="F582" s="112"/>
      <c r="G582" s="88"/>
      <c r="H582" s="70" t="s">
        <v>25</v>
      </c>
      <c r="I582" s="79">
        <f>'Pelaksana Kebijakan Umum'!L379</f>
        <v>4</v>
      </c>
    </row>
    <row r="583" spans="2:9">
      <c r="B583" s="88"/>
      <c r="C583" s="93"/>
      <c r="D583" s="88"/>
      <c r="E583" s="88"/>
      <c r="F583" s="112"/>
      <c r="G583" s="88"/>
      <c r="H583" s="70" t="s">
        <v>26</v>
      </c>
      <c r="I583" s="79">
        <f>'Pelaksana Kebijakan Umum'!L444</f>
        <v>5</v>
      </c>
    </row>
    <row r="584" spans="2:9">
      <c r="B584" s="88"/>
      <c r="C584" s="93"/>
      <c r="D584" s="88"/>
      <c r="E584" s="88"/>
      <c r="F584" s="112"/>
      <c r="G584" s="88"/>
      <c r="H584" s="70" t="s">
        <v>27</v>
      </c>
      <c r="I584" s="79">
        <f>'Pelaksana Kebijakan Umum'!L509</f>
        <v>5</v>
      </c>
    </row>
    <row r="585" ht="45" spans="2:9">
      <c r="B585" s="88"/>
      <c r="C585" s="93"/>
      <c r="D585" s="88"/>
      <c r="E585" s="88"/>
      <c r="F585" s="113"/>
      <c r="G585" s="88"/>
      <c r="H585" s="70" t="s">
        <v>780</v>
      </c>
      <c r="I585" s="79">
        <f>'Pelaksana Kebijakan Umum'!L574</f>
        <v>5</v>
      </c>
    </row>
    <row r="586" spans="2:9">
      <c r="B586" s="88"/>
      <c r="C586" s="93"/>
      <c r="D586" s="88"/>
      <c r="E586" s="88"/>
      <c r="F586" s="113"/>
      <c r="G586" s="88"/>
      <c r="H586" s="70" t="s">
        <v>29</v>
      </c>
      <c r="I586" s="79">
        <f>'Pelaksana Kebijakan Umum'!L639</f>
        <v>5</v>
      </c>
    </row>
    <row r="587" spans="2:9">
      <c r="B587" s="88"/>
      <c r="C587" s="93"/>
      <c r="D587" s="88"/>
      <c r="E587" s="88"/>
      <c r="F587" s="113"/>
      <c r="G587" s="88"/>
      <c r="H587" s="70" t="s">
        <v>30</v>
      </c>
      <c r="I587" s="79">
        <f>'Pelaksana Kebijakan Umum'!L704</f>
        <v>4</v>
      </c>
    </row>
    <row r="588" ht="45" spans="2:9">
      <c r="B588" s="88"/>
      <c r="C588" s="93"/>
      <c r="D588" s="88"/>
      <c r="E588" s="88"/>
      <c r="F588" s="113"/>
      <c r="G588" s="88"/>
      <c r="H588" s="70" t="s">
        <v>781</v>
      </c>
      <c r="I588" s="79">
        <f>'Pelaksana Kebijakan Umum'!L769</f>
        <v>5</v>
      </c>
    </row>
    <row r="589" ht="45" spans="2:9">
      <c r="B589" s="88"/>
      <c r="C589" s="93"/>
      <c r="D589" s="88"/>
      <c r="E589" s="88"/>
      <c r="F589" s="113"/>
      <c r="G589" s="88"/>
      <c r="H589" s="70" t="s">
        <v>32</v>
      </c>
      <c r="I589" s="79">
        <f>'Pelaksana Kebijakan Umum'!L834</f>
        <v>5</v>
      </c>
    </row>
    <row r="590" spans="2:9">
      <c r="B590" s="88"/>
      <c r="C590" s="93"/>
      <c r="D590" s="88"/>
      <c r="E590" s="88"/>
      <c r="F590" s="113"/>
      <c r="G590" s="88"/>
      <c r="H590" s="70" t="s">
        <v>33</v>
      </c>
      <c r="I590" s="79">
        <f>'Pelaksana Kebijakan Umum'!L899</f>
        <v>5</v>
      </c>
    </row>
    <row r="591" ht="30" spans="2:9">
      <c r="B591" s="88"/>
      <c r="C591" s="93"/>
      <c r="D591" s="88"/>
      <c r="E591" s="88"/>
      <c r="F591" s="113"/>
      <c r="G591" s="88"/>
      <c r="H591" s="70" t="s">
        <v>34</v>
      </c>
      <c r="I591" s="79">
        <f>'Pelaksana Kebijakan Umum'!L964</f>
        <v>4</v>
      </c>
    </row>
    <row r="592" spans="2:9">
      <c r="B592" s="88"/>
      <c r="C592" s="93"/>
      <c r="D592" s="88"/>
      <c r="E592" s="88"/>
      <c r="F592" s="113"/>
      <c r="G592" s="88"/>
      <c r="H592" s="70" t="s">
        <v>35</v>
      </c>
      <c r="I592" s="79">
        <f>'Pelaksana Kebijakan Umum'!L1029</f>
        <v>4</v>
      </c>
    </row>
    <row r="593" spans="2:9">
      <c r="B593" s="88"/>
      <c r="C593" s="93"/>
      <c r="D593" s="88"/>
      <c r="E593" s="88"/>
      <c r="F593" s="113"/>
      <c r="G593" s="88"/>
      <c r="H593" s="70" t="s">
        <v>782</v>
      </c>
      <c r="I593" s="79">
        <f>'Pelaksana Kebijakan Umum'!L1094</f>
        <v>5</v>
      </c>
    </row>
    <row r="594" spans="2:9">
      <c r="B594" s="88"/>
      <c r="C594" s="93"/>
      <c r="D594" s="88"/>
      <c r="E594" s="88"/>
      <c r="F594" s="113"/>
      <c r="G594" s="88"/>
      <c r="H594" s="70" t="s">
        <v>37</v>
      </c>
      <c r="I594" s="79">
        <f>'Pelaksana Kebijakan Umum'!L1159</f>
        <v>5</v>
      </c>
    </row>
    <row r="595" ht="30" spans="2:9">
      <c r="B595" s="88"/>
      <c r="C595" s="93"/>
      <c r="D595" s="88"/>
      <c r="E595" s="88"/>
      <c r="F595" s="113"/>
      <c r="G595" s="88"/>
      <c r="H595" s="70" t="s">
        <v>38</v>
      </c>
      <c r="I595" s="79">
        <f>'Pelaksana Kebijakan Umum'!L1224</f>
        <v>5</v>
      </c>
    </row>
    <row r="596" spans="2:9">
      <c r="B596" s="88"/>
      <c r="C596" s="93"/>
      <c r="D596" s="88"/>
      <c r="E596" s="88"/>
      <c r="F596" s="113"/>
      <c r="G596" s="88"/>
      <c r="H596" s="70" t="s">
        <v>39</v>
      </c>
      <c r="I596" s="79">
        <f>'Pelaksana Kebijakan Umum'!L1289</f>
        <v>5</v>
      </c>
    </row>
    <row r="597" spans="2:9">
      <c r="B597" s="88"/>
      <c r="C597" s="93"/>
      <c r="D597" s="88"/>
      <c r="E597" s="88"/>
      <c r="F597" s="113"/>
      <c r="G597" s="88"/>
      <c r="H597" s="70" t="s">
        <v>40</v>
      </c>
      <c r="I597" s="79">
        <f>'Pelaksana Kebijakan Umum'!L1354</f>
        <v>5</v>
      </c>
    </row>
    <row r="598" spans="2:9">
      <c r="B598" s="88"/>
      <c r="C598" s="93"/>
      <c r="D598" s="88"/>
      <c r="E598" s="88"/>
      <c r="F598" s="113"/>
      <c r="G598" s="88"/>
      <c r="H598" s="70" t="s">
        <v>41</v>
      </c>
      <c r="I598" s="79">
        <f>'Pelaksana Kebijakan Umum'!L1419</f>
        <v>4</v>
      </c>
    </row>
    <row r="599" spans="2:9">
      <c r="B599" s="88"/>
      <c r="C599" s="93"/>
      <c r="D599" s="88"/>
      <c r="E599" s="88"/>
      <c r="F599" s="113"/>
      <c r="G599" s="88"/>
      <c r="H599" s="70" t="s">
        <v>783</v>
      </c>
      <c r="I599" s="79">
        <f>'Pelaksana Kebijakan Umum'!L1484</f>
        <v>5</v>
      </c>
    </row>
    <row r="600" spans="2:9">
      <c r="B600" s="88"/>
      <c r="C600" s="93"/>
      <c r="D600" s="88"/>
      <c r="E600" s="88"/>
      <c r="F600" s="113"/>
      <c r="G600" s="88"/>
      <c r="H600" s="70" t="s">
        <v>43</v>
      </c>
      <c r="I600" s="79">
        <f>'Pelaksana Kebijakan Umum'!L1549</f>
        <v>5</v>
      </c>
    </row>
    <row r="601" spans="2:9">
      <c r="B601" s="88"/>
      <c r="C601" s="93"/>
      <c r="D601" s="88"/>
      <c r="E601" s="88"/>
      <c r="F601" s="113"/>
      <c r="G601" s="88"/>
      <c r="H601" s="71" t="s">
        <v>784</v>
      </c>
      <c r="I601" s="79">
        <f>'Pelaksana Kebijakan Umum'!L1614</f>
        <v>5</v>
      </c>
    </row>
    <row r="602" spans="2:9">
      <c r="B602" s="88"/>
      <c r="C602" s="93"/>
      <c r="D602" s="88"/>
      <c r="E602" s="88"/>
      <c r="F602" s="113"/>
      <c r="G602" s="88"/>
      <c r="H602" s="72" t="s">
        <v>47</v>
      </c>
      <c r="I602" s="79">
        <f>'Pelaksana Kebijakan Umum'!L1679</f>
        <v>5</v>
      </c>
    </row>
    <row r="603" spans="2:9">
      <c r="B603" s="88"/>
      <c r="C603" s="93"/>
      <c r="D603" s="88"/>
      <c r="E603" s="88"/>
      <c r="F603" s="113"/>
      <c r="G603" s="88"/>
      <c r="H603" s="73" t="s">
        <v>48</v>
      </c>
      <c r="I603" s="79">
        <f>'Pelaksana Kebijakan Umum'!L1744</f>
        <v>5</v>
      </c>
    </row>
    <row r="604" spans="2:9">
      <c r="B604" s="88"/>
      <c r="C604" s="93"/>
      <c r="D604" s="88"/>
      <c r="E604" s="88"/>
      <c r="F604" s="113"/>
      <c r="G604" s="88"/>
      <c r="H604" s="73" t="s">
        <v>785</v>
      </c>
      <c r="I604" s="79">
        <f>'Pelaksana Kebijakan Umum'!L1809</f>
        <v>5</v>
      </c>
    </row>
    <row r="605" spans="2:9">
      <c r="B605" s="88"/>
      <c r="C605" s="93"/>
      <c r="D605" s="88"/>
      <c r="E605" s="88"/>
      <c r="F605" s="113"/>
      <c r="G605" s="88"/>
      <c r="H605" s="73" t="s">
        <v>49</v>
      </c>
      <c r="I605" s="79">
        <f>'Pelaksana Kebijakan Umum'!L1874</f>
        <v>5</v>
      </c>
    </row>
    <row r="606" spans="2:9">
      <c r="B606" s="89"/>
      <c r="C606" s="102"/>
      <c r="D606" s="89"/>
      <c r="E606" s="89"/>
      <c r="F606" s="114"/>
      <c r="G606" s="89"/>
      <c r="H606" s="73" t="s">
        <v>51</v>
      </c>
      <c r="I606" s="79">
        <f>'Pelaksana Kebijakan Umum'!L1939</f>
        <v>5</v>
      </c>
    </row>
    <row r="607" spans="2:27">
      <c r="B607" s="76"/>
      <c r="C607" s="39"/>
      <c r="D607" s="69" t="s">
        <v>806</v>
      </c>
      <c r="E607" s="69">
        <v>21</v>
      </c>
      <c r="F607" s="82" t="str">
        <f>'Pelaksana Kebijakan Umum'!E60</f>
        <v>Keberadaan Survey Kepuasan Masyarakat</v>
      </c>
      <c r="G607" s="87" t="str">
        <f>'[1]Pelaksana Kebijakan Umum (1)'!F43</f>
        <v>Ada atau tidak</v>
      </c>
      <c r="H607" s="70" t="s">
        <v>20</v>
      </c>
      <c r="I607" s="79" t="str">
        <f>'Pelaksana Kebijakan Umum'!L60</f>
        <v>ada</v>
      </c>
      <c r="J607" s="116"/>
      <c r="K607" s="116"/>
      <c r="L607" s="116"/>
      <c r="M607" s="116"/>
      <c r="N607" s="116"/>
      <c r="O607" s="116"/>
      <c r="P607" s="116"/>
      <c r="Q607" s="116"/>
      <c r="R607" s="116"/>
      <c r="S607" s="116"/>
      <c r="T607" s="116"/>
      <c r="U607" s="116"/>
      <c r="V607" s="116"/>
      <c r="W607" s="116"/>
      <c r="X607" s="116"/>
      <c r="Y607" s="116"/>
      <c r="Z607" s="116"/>
      <c r="AA607" s="116"/>
    </row>
    <row r="608" spans="2:27">
      <c r="B608" s="76"/>
      <c r="C608" s="39"/>
      <c r="D608" s="69"/>
      <c r="E608" s="69"/>
      <c r="F608" s="83"/>
      <c r="G608" s="88"/>
      <c r="H608" s="70" t="s">
        <v>21</v>
      </c>
      <c r="I608" s="79" t="str">
        <f>'Pelaksana Kebijakan Umum'!L125</f>
        <v>ada</v>
      </c>
      <c r="J608" s="116"/>
      <c r="K608" s="116"/>
      <c r="L608" s="116"/>
      <c r="M608" s="116"/>
      <c r="N608" s="116"/>
      <c r="O608" s="116"/>
      <c r="P608" s="116"/>
      <c r="Q608" s="116"/>
      <c r="R608" s="116"/>
      <c r="S608" s="116"/>
      <c r="T608" s="116"/>
      <c r="U608" s="116"/>
      <c r="V608" s="116"/>
      <c r="W608" s="116"/>
      <c r="X608" s="116"/>
      <c r="Y608" s="116"/>
      <c r="Z608" s="116"/>
      <c r="AA608" s="116"/>
    </row>
    <row r="609" spans="2:27">
      <c r="B609" s="76"/>
      <c r="C609" s="39"/>
      <c r="D609" s="69"/>
      <c r="E609" s="69"/>
      <c r="F609" s="83"/>
      <c r="G609" s="88"/>
      <c r="H609" s="70" t="s">
        <v>22</v>
      </c>
      <c r="I609" s="79" t="str">
        <f>'Pelaksana Kebijakan Umum'!L190</f>
        <v>ada</v>
      </c>
      <c r="J609" s="116"/>
      <c r="K609" s="116"/>
      <c r="L609" s="116"/>
      <c r="M609" s="116"/>
      <c r="N609" s="116"/>
      <c r="O609" s="116"/>
      <c r="P609" s="116"/>
      <c r="Q609" s="116"/>
      <c r="R609" s="116"/>
      <c r="S609" s="116"/>
      <c r="T609" s="116"/>
      <c r="U609" s="116"/>
      <c r="V609" s="116"/>
      <c r="W609" s="116"/>
      <c r="X609" s="116"/>
      <c r="Y609" s="116"/>
      <c r="Z609" s="116"/>
      <c r="AA609" s="116"/>
    </row>
    <row r="610" ht="30" spans="2:27">
      <c r="B610" s="76"/>
      <c r="C610" s="39"/>
      <c r="D610" s="69"/>
      <c r="E610" s="69"/>
      <c r="F610" s="83"/>
      <c r="G610" s="88"/>
      <c r="H610" s="70" t="s">
        <v>23</v>
      </c>
      <c r="I610" s="79" t="str">
        <f>'Pelaksana Kebijakan Umum'!L255</f>
        <v>ada</v>
      </c>
      <c r="J610" s="116"/>
      <c r="K610" s="116"/>
      <c r="L610" s="116"/>
      <c r="M610" s="116"/>
      <c r="N610" s="116"/>
      <c r="O610" s="116"/>
      <c r="P610" s="116"/>
      <c r="Q610" s="116"/>
      <c r="R610" s="116"/>
      <c r="S610" s="116"/>
      <c r="T610" s="116"/>
      <c r="U610" s="116"/>
      <c r="V610" s="116"/>
      <c r="W610" s="116"/>
      <c r="X610" s="116"/>
      <c r="Y610" s="116"/>
      <c r="Z610" s="116"/>
      <c r="AA610" s="116"/>
    </row>
    <row r="611" ht="30" spans="2:27">
      <c r="B611" s="76"/>
      <c r="C611" s="39"/>
      <c r="D611" s="69"/>
      <c r="E611" s="69"/>
      <c r="F611" s="83"/>
      <c r="G611" s="88"/>
      <c r="H611" s="70" t="s">
        <v>24</v>
      </c>
      <c r="I611" s="79" t="str">
        <f>'Pelaksana Kebijakan Umum'!L320</f>
        <v>ada</v>
      </c>
      <c r="J611" s="116"/>
      <c r="K611" s="116"/>
      <c r="L611" s="116"/>
      <c r="M611" s="116"/>
      <c r="N611" s="116"/>
      <c r="O611" s="116"/>
      <c r="P611" s="116"/>
      <c r="Q611" s="116"/>
      <c r="R611" s="116"/>
      <c r="S611" s="116"/>
      <c r="T611" s="116"/>
      <c r="U611" s="116"/>
      <c r="V611" s="116"/>
      <c r="W611" s="116"/>
      <c r="X611" s="116"/>
      <c r="Y611" s="116"/>
      <c r="Z611" s="116"/>
      <c r="AA611" s="116"/>
    </row>
    <row r="612" ht="30" spans="2:27">
      <c r="B612" s="76"/>
      <c r="C612" s="39"/>
      <c r="D612" s="69"/>
      <c r="E612" s="69"/>
      <c r="F612" s="83"/>
      <c r="G612" s="88"/>
      <c r="H612" s="70" t="s">
        <v>25</v>
      </c>
      <c r="I612" s="79" t="str">
        <f>'Pelaksana Kebijakan Umum'!L385</f>
        <v>ada</v>
      </c>
      <c r="J612" s="116"/>
      <c r="K612" s="116"/>
      <c r="L612" s="116"/>
      <c r="M612" s="116"/>
      <c r="N612" s="116"/>
      <c r="O612" s="116"/>
      <c r="P612" s="116"/>
      <c r="Q612" s="116"/>
      <c r="R612" s="116"/>
      <c r="S612" s="116"/>
      <c r="T612" s="116"/>
      <c r="U612" s="116"/>
      <c r="V612" s="116"/>
      <c r="W612" s="116"/>
      <c r="X612" s="116"/>
      <c r="Y612" s="116"/>
      <c r="Z612" s="116"/>
      <c r="AA612" s="116"/>
    </row>
    <row r="613" spans="2:27">
      <c r="B613" s="76"/>
      <c r="C613" s="39"/>
      <c r="D613" s="69"/>
      <c r="E613" s="69"/>
      <c r="F613" s="83"/>
      <c r="G613" s="88"/>
      <c r="H613" s="70" t="s">
        <v>26</v>
      </c>
      <c r="I613" s="79" t="str">
        <f>'Pelaksana Kebijakan Umum'!L450</f>
        <v>ada</v>
      </c>
      <c r="J613" s="116"/>
      <c r="K613" s="116"/>
      <c r="L613" s="116"/>
      <c r="M613" s="116"/>
      <c r="N613" s="116"/>
      <c r="O613" s="116"/>
      <c r="P613" s="116"/>
      <c r="Q613" s="116"/>
      <c r="R613" s="116"/>
      <c r="S613" s="116"/>
      <c r="T613" s="116"/>
      <c r="U613" s="116"/>
      <c r="V613" s="116"/>
      <c r="W613" s="116"/>
      <c r="X613" s="116"/>
      <c r="Y613" s="116"/>
      <c r="Z613" s="116"/>
      <c r="AA613" s="116"/>
    </row>
    <row r="614" spans="2:27">
      <c r="B614" s="76"/>
      <c r="C614" s="39"/>
      <c r="D614" s="69"/>
      <c r="E614" s="69"/>
      <c r="F614" s="83"/>
      <c r="G614" s="88"/>
      <c r="H614" s="70" t="s">
        <v>27</v>
      </c>
      <c r="I614" s="79" t="str">
        <f>'Pelaksana Kebijakan Umum'!L515</f>
        <v>ada</v>
      </c>
      <c r="J614" s="116"/>
      <c r="K614" s="116"/>
      <c r="L614" s="116"/>
      <c r="M614" s="116"/>
      <c r="N614" s="116"/>
      <c r="O614" s="116"/>
      <c r="P614" s="116"/>
      <c r="Q614" s="116"/>
      <c r="R614" s="116"/>
      <c r="S614" s="116"/>
      <c r="T614" s="116"/>
      <c r="U614" s="116"/>
      <c r="V614" s="116"/>
      <c r="W614" s="116"/>
      <c r="X614" s="116"/>
      <c r="Y614" s="116"/>
      <c r="Z614" s="116"/>
      <c r="AA614" s="116"/>
    </row>
    <row r="615" ht="45" spans="2:11">
      <c r="B615" s="76"/>
      <c r="C615" s="39"/>
      <c r="D615" s="69"/>
      <c r="E615" s="69"/>
      <c r="F615" s="83"/>
      <c r="G615" s="88"/>
      <c r="H615" s="70" t="s">
        <v>780</v>
      </c>
      <c r="I615" s="79" t="str">
        <f>'Pelaksana Kebijakan Umum'!L580</f>
        <v>ada</v>
      </c>
      <c r="K615" s="116"/>
    </row>
    <row r="616" spans="2:11">
      <c r="B616" s="76"/>
      <c r="C616" s="39"/>
      <c r="D616" s="69"/>
      <c r="E616" s="69"/>
      <c r="F616" s="83"/>
      <c r="G616" s="88"/>
      <c r="H616" s="70" t="s">
        <v>29</v>
      </c>
      <c r="I616" s="79" t="str">
        <f>'Pelaksana Kebijakan Umum'!L645</f>
        <v>ada</v>
      </c>
      <c r="K616" s="116"/>
    </row>
    <row r="617" spans="2:11">
      <c r="B617" s="76"/>
      <c r="C617" s="39"/>
      <c r="D617" s="69"/>
      <c r="E617" s="69"/>
      <c r="F617" s="83"/>
      <c r="G617" s="88"/>
      <c r="H617" s="70" t="s">
        <v>30</v>
      </c>
      <c r="I617" s="79" t="str">
        <f>'Pelaksana Kebijakan Umum'!L710</f>
        <v>ada</v>
      </c>
      <c r="K617" s="116"/>
    </row>
    <row r="618" ht="45" spans="2:11">
      <c r="B618" s="76"/>
      <c r="C618" s="39"/>
      <c r="D618" s="69"/>
      <c r="E618" s="69"/>
      <c r="F618" s="83"/>
      <c r="G618" s="88"/>
      <c r="H618" s="70" t="s">
        <v>781</v>
      </c>
      <c r="I618" s="79" t="str">
        <f>'Pelaksana Kebijakan Umum'!L775</f>
        <v>ada</v>
      </c>
      <c r="K618" s="116"/>
    </row>
    <row r="619" ht="45" spans="2:11">
      <c r="B619" s="76"/>
      <c r="C619" s="39"/>
      <c r="D619" s="69"/>
      <c r="E619" s="69"/>
      <c r="F619" s="83"/>
      <c r="G619" s="88"/>
      <c r="H619" s="70" t="s">
        <v>32</v>
      </c>
      <c r="I619" s="79" t="str">
        <f>'Pelaksana Kebijakan Umum'!L840</f>
        <v>ada</v>
      </c>
      <c r="K619" s="116"/>
    </row>
    <row r="620" spans="2:11">
      <c r="B620" s="76"/>
      <c r="C620" s="39"/>
      <c r="D620" s="69"/>
      <c r="E620" s="69"/>
      <c r="F620" s="83"/>
      <c r="G620" s="88"/>
      <c r="H620" s="70" t="s">
        <v>33</v>
      </c>
      <c r="I620" s="79" t="str">
        <f>'Pelaksana Kebijakan Umum'!L905</f>
        <v>ada</v>
      </c>
      <c r="K620" s="116"/>
    </row>
    <row r="621" ht="30" spans="2:11">
      <c r="B621" s="76"/>
      <c r="C621" s="39"/>
      <c r="D621" s="69"/>
      <c r="E621" s="69"/>
      <c r="F621" s="83"/>
      <c r="G621" s="88"/>
      <c r="H621" s="70" t="s">
        <v>34</v>
      </c>
      <c r="I621" s="79" t="str">
        <f>'Pelaksana Kebijakan Umum'!L970</f>
        <v>ada</v>
      </c>
      <c r="K621" s="116"/>
    </row>
    <row r="622" spans="2:11">
      <c r="B622" s="76"/>
      <c r="C622" s="39"/>
      <c r="D622" s="69"/>
      <c r="E622" s="69"/>
      <c r="F622" s="83"/>
      <c r="G622" s="88"/>
      <c r="H622" s="70" t="s">
        <v>35</v>
      </c>
      <c r="I622" s="79" t="str">
        <f>'Pelaksana Kebijakan Umum'!L1035</f>
        <v>ada</v>
      </c>
      <c r="K622" s="116"/>
    </row>
    <row r="623" spans="2:11">
      <c r="B623" s="76"/>
      <c r="C623" s="39"/>
      <c r="D623" s="69"/>
      <c r="E623" s="69"/>
      <c r="F623" s="83"/>
      <c r="G623" s="88"/>
      <c r="H623" s="70" t="s">
        <v>782</v>
      </c>
      <c r="I623" s="79" t="str">
        <f>'Pelaksana Kebijakan Umum'!L1100</f>
        <v>ada</v>
      </c>
      <c r="K623" s="116"/>
    </row>
    <row r="624" spans="2:11">
      <c r="B624" s="76"/>
      <c r="C624" s="39"/>
      <c r="D624" s="69"/>
      <c r="E624" s="69"/>
      <c r="F624" s="83"/>
      <c r="G624" s="88"/>
      <c r="H624" s="70" t="s">
        <v>37</v>
      </c>
      <c r="I624" s="79" t="str">
        <f>'Pelaksana Kebijakan Umum'!L1165</f>
        <v>ada</v>
      </c>
      <c r="K624" s="116"/>
    </row>
    <row r="625" ht="30" spans="2:11">
      <c r="B625" s="76"/>
      <c r="C625" s="39"/>
      <c r="D625" s="69"/>
      <c r="E625" s="69"/>
      <c r="F625" s="83"/>
      <c r="G625" s="88"/>
      <c r="H625" s="70" t="s">
        <v>38</v>
      </c>
      <c r="I625" s="79" t="str">
        <f>'Pelaksana Kebijakan Umum'!L1230</f>
        <v>ada</v>
      </c>
      <c r="K625" s="116"/>
    </row>
    <row r="626" spans="2:11">
      <c r="B626" s="76"/>
      <c r="C626" s="39"/>
      <c r="D626" s="69"/>
      <c r="E626" s="69"/>
      <c r="F626" s="83"/>
      <c r="G626" s="88"/>
      <c r="H626" s="70" t="s">
        <v>39</v>
      </c>
      <c r="I626" s="79" t="str">
        <f>'Pelaksana Kebijakan Umum'!L1295</f>
        <v>ada</v>
      </c>
      <c r="K626" s="116"/>
    </row>
    <row r="627" spans="2:11">
      <c r="B627" s="76"/>
      <c r="C627" s="39"/>
      <c r="D627" s="69"/>
      <c r="E627" s="69"/>
      <c r="F627" s="83"/>
      <c r="G627" s="88"/>
      <c r="H627" s="70" t="s">
        <v>40</v>
      </c>
      <c r="I627" s="79" t="str">
        <f>'Pelaksana Kebijakan Umum'!L1360</f>
        <v>ada</v>
      </c>
      <c r="K627" s="116"/>
    </row>
    <row r="628" spans="2:11">
      <c r="B628" s="76"/>
      <c r="C628" s="39"/>
      <c r="D628" s="69"/>
      <c r="E628" s="69"/>
      <c r="F628" s="83"/>
      <c r="G628" s="88"/>
      <c r="H628" s="70" t="s">
        <v>41</v>
      </c>
      <c r="I628" s="79" t="str">
        <f>'Pelaksana Kebijakan Umum'!L1425</f>
        <v>ada</v>
      </c>
      <c r="K628" s="116"/>
    </row>
    <row r="629" spans="2:11">
      <c r="B629" s="76"/>
      <c r="C629" s="39"/>
      <c r="D629" s="69"/>
      <c r="E629" s="69"/>
      <c r="F629" s="83"/>
      <c r="G629" s="88"/>
      <c r="H629" s="70" t="s">
        <v>783</v>
      </c>
      <c r="I629" s="79" t="str">
        <f>'Pelaksana Kebijakan Umum'!L1490</f>
        <v>ada</v>
      </c>
      <c r="K629" s="116"/>
    </row>
    <row r="630" spans="2:11">
      <c r="B630" s="76"/>
      <c r="C630" s="39"/>
      <c r="D630" s="69"/>
      <c r="E630" s="69"/>
      <c r="F630" s="83"/>
      <c r="G630" s="88"/>
      <c r="H630" s="70" t="s">
        <v>43</v>
      </c>
      <c r="I630" s="79" t="str">
        <f>'Pelaksana Kebijakan Umum'!L1555</f>
        <v>ada</v>
      </c>
      <c r="K630" s="116"/>
    </row>
    <row r="631" spans="2:11">
      <c r="B631" s="76"/>
      <c r="C631" s="39"/>
      <c r="D631" s="69"/>
      <c r="E631" s="69"/>
      <c r="F631" s="83"/>
      <c r="G631" s="88"/>
      <c r="H631" s="71" t="s">
        <v>784</v>
      </c>
      <c r="I631" s="79" t="str">
        <f>'Pelaksana Kebijakan Umum'!L1620</f>
        <v>ada</v>
      </c>
      <c r="K631" s="116"/>
    </row>
    <row r="632" spans="2:11">
      <c r="B632" s="76"/>
      <c r="C632" s="39"/>
      <c r="D632" s="69"/>
      <c r="E632" s="69"/>
      <c r="F632" s="83"/>
      <c r="G632" s="88"/>
      <c r="H632" s="72" t="s">
        <v>47</v>
      </c>
      <c r="I632" s="79" t="str">
        <f>'Pelaksana Kebijakan Umum'!L1685</f>
        <v>ada</v>
      </c>
      <c r="K632" s="116"/>
    </row>
    <row r="633" spans="2:11">
      <c r="B633" s="76"/>
      <c r="C633" s="39"/>
      <c r="D633" s="69"/>
      <c r="E633" s="69"/>
      <c r="F633" s="83"/>
      <c r="G633" s="88"/>
      <c r="H633" s="73" t="s">
        <v>48</v>
      </c>
      <c r="I633" s="79" t="str">
        <f>'Pelaksana Kebijakan Umum'!L1750</f>
        <v>ada</v>
      </c>
      <c r="K633" s="116"/>
    </row>
    <row r="634" spans="2:11">
      <c r="B634" s="76"/>
      <c r="C634" s="39"/>
      <c r="D634" s="69"/>
      <c r="E634" s="69"/>
      <c r="F634" s="83"/>
      <c r="G634" s="88"/>
      <c r="H634" s="73" t="s">
        <v>785</v>
      </c>
      <c r="I634" s="79" t="str">
        <f>'Pelaksana Kebijakan Umum'!L1815</f>
        <v>ada</v>
      </c>
      <c r="K634" s="116"/>
    </row>
    <row r="635" spans="2:11">
      <c r="B635" s="76"/>
      <c r="C635" s="39"/>
      <c r="D635" s="69"/>
      <c r="E635" s="69"/>
      <c r="F635" s="83"/>
      <c r="G635" s="88"/>
      <c r="H635" s="73" t="s">
        <v>49</v>
      </c>
      <c r="I635" s="79" t="str">
        <f>'Pelaksana Kebijakan Umum'!L1880</f>
        <v>ada</v>
      </c>
      <c r="K635" s="116"/>
    </row>
    <row r="636" spans="2:11">
      <c r="B636" s="76"/>
      <c r="C636" s="39"/>
      <c r="D636" s="69"/>
      <c r="E636" s="69"/>
      <c r="F636" s="84"/>
      <c r="G636" s="89"/>
      <c r="H636" s="73" t="s">
        <v>51</v>
      </c>
      <c r="I636" s="79" t="str">
        <f>'Pelaksana Kebijakan Umum'!L1945</f>
        <v>ada</v>
      </c>
      <c r="K636" s="116"/>
    </row>
  </sheetData>
  <sheetProtection algorithmName="SHA-512" hashValue="YfJEeSdthlU/mL2l+WJeeEZGfGfQnw/iz0hWX3uCp+gddNYhz1rbZBke+0JqFIMOjcXElZ98eEKuhEdZB1x0sw==" saltValue="OBchALOrOF/uWNGS967M2Q==" spinCount="100000" sheet="1" objects="1" scenarios="1"/>
  <customSheetViews>
    <customSheetView guid="{3aa52af0-67b9-4a87-bd51-0ba60eecf6fe}" topLeftCell="H721">
      <selection activeCell="I736" sqref="I736"/>
      <pageMargins left="0.7" right="0.7" top="0.75" bottom="0.75" header="0.3" footer="0.3"/>
      <headerFooter/>
    </customSheetView>
  </customSheetViews>
  <mergeCells count="125">
    <mergeCell ref="B7:B36"/>
    <mergeCell ref="B37:B66"/>
    <mergeCell ref="B67:B96"/>
    <mergeCell ref="B97:B126"/>
    <mergeCell ref="B127:B156"/>
    <mergeCell ref="B157:B186"/>
    <mergeCell ref="B187:B216"/>
    <mergeCell ref="B217:B246"/>
    <mergeCell ref="B277:B306"/>
    <mergeCell ref="B307:B336"/>
    <mergeCell ref="B337:B366"/>
    <mergeCell ref="B367:B396"/>
    <mergeCell ref="B397:B426"/>
    <mergeCell ref="B427:B456"/>
    <mergeCell ref="B457:B486"/>
    <mergeCell ref="B487:B516"/>
    <mergeCell ref="B517:B546"/>
    <mergeCell ref="B547:B576"/>
    <mergeCell ref="B577:B606"/>
    <mergeCell ref="B607:B636"/>
    <mergeCell ref="C7:C36"/>
    <mergeCell ref="C37:C66"/>
    <mergeCell ref="C67:C96"/>
    <mergeCell ref="C97:C126"/>
    <mergeCell ref="C127:C156"/>
    <mergeCell ref="C157:C186"/>
    <mergeCell ref="C187:C216"/>
    <mergeCell ref="C217:C246"/>
    <mergeCell ref="C247:C276"/>
    <mergeCell ref="C277:C306"/>
    <mergeCell ref="C307:C336"/>
    <mergeCell ref="C337:C366"/>
    <mergeCell ref="C367:C396"/>
    <mergeCell ref="C397:C426"/>
    <mergeCell ref="C427:C456"/>
    <mergeCell ref="C457:C486"/>
    <mergeCell ref="C487:C516"/>
    <mergeCell ref="C517:C546"/>
    <mergeCell ref="C547:C576"/>
    <mergeCell ref="C577:C606"/>
    <mergeCell ref="C607:C636"/>
    <mergeCell ref="D7:D36"/>
    <mergeCell ref="D37:D66"/>
    <mergeCell ref="D67:D96"/>
    <mergeCell ref="D97:D126"/>
    <mergeCell ref="D127:D156"/>
    <mergeCell ref="D157:D186"/>
    <mergeCell ref="D187:D216"/>
    <mergeCell ref="D217:D246"/>
    <mergeCell ref="D247:D276"/>
    <mergeCell ref="D277:D306"/>
    <mergeCell ref="D307:D336"/>
    <mergeCell ref="D337:D366"/>
    <mergeCell ref="D367:D396"/>
    <mergeCell ref="D397:D426"/>
    <mergeCell ref="D427:D456"/>
    <mergeCell ref="D457:D486"/>
    <mergeCell ref="D487:D516"/>
    <mergeCell ref="D517:D546"/>
    <mergeCell ref="D547:D576"/>
    <mergeCell ref="D577:D606"/>
    <mergeCell ref="D607:D636"/>
    <mergeCell ref="E7:E36"/>
    <mergeCell ref="E37:E66"/>
    <mergeCell ref="E67:E96"/>
    <mergeCell ref="E97:E126"/>
    <mergeCell ref="E127:E156"/>
    <mergeCell ref="E157:E186"/>
    <mergeCell ref="E187:E216"/>
    <mergeCell ref="E217:E246"/>
    <mergeCell ref="E247:E276"/>
    <mergeCell ref="E277:E306"/>
    <mergeCell ref="E307:E336"/>
    <mergeCell ref="E337:E366"/>
    <mergeCell ref="E367:E396"/>
    <mergeCell ref="E397:E426"/>
    <mergeCell ref="E427:E456"/>
    <mergeCell ref="E457:E486"/>
    <mergeCell ref="E487:E516"/>
    <mergeCell ref="E517:E546"/>
    <mergeCell ref="E547:E576"/>
    <mergeCell ref="E577:E606"/>
    <mergeCell ref="E607:E636"/>
    <mergeCell ref="F7:F36"/>
    <mergeCell ref="F37:F66"/>
    <mergeCell ref="F67:F96"/>
    <mergeCell ref="F97:F126"/>
    <mergeCell ref="F127:F156"/>
    <mergeCell ref="F157:F186"/>
    <mergeCell ref="F187:F216"/>
    <mergeCell ref="F217:F246"/>
    <mergeCell ref="F247:F276"/>
    <mergeCell ref="F277:F306"/>
    <mergeCell ref="F307:F336"/>
    <mergeCell ref="F337:F366"/>
    <mergeCell ref="F367:F396"/>
    <mergeCell ref="F397:F426"/>
    <mergeCell ref="F427:F456"/>
    <mergeCell ref="F457:F486"/>
    <mergeCell ref="F487:F516"/>
    <mergeCell ref="F517:F546"/>
    <mergeCell ref="F547:F576"/>
    <mergeCell ref="F585:F606"/>
    <mergeCell ref="F607:F636"/>
    <mergeCell ref="G7:G36"/>
    <mergeCell ref="G37:G66"/>
    <mergeCell ref="G67:G96"/>
    <mergeCell ref="G97:G126"/>
    <mergeCell ref="G127:G156"/>
    <mergeCell ref="G157:G186"/>
    <mergeCell ref="G187:G216"/>
    <mergeCell ref="G217:G246"/>
    <mergeCell ref="G247:G276"/>
    <mergeCell ref="G277:G306"/>
    <mergeCell ref="G307:G336"/>
    <mergeCell ref="G337:G366"/>
    <mergeCell ref="G367:G396"/>
    <mergeCell ref="G397:G426"/>
    <mergeCell ref="G427:G456"/>
    <mergeCell ref="G457:G486"/>
    <mergeCell ref="G487:G516"/>
    <mergeCell ref="G517:G546"/>
    <mergeCell ref="G547:G576"/>
    <mergeCell ref="G577:G606"/>
    <mergeCell ref="G607:G636"/>
  </mergeCells>
  <conditionalFormatting sqref="I$1:I$1048576">
    <cfRule type="containsText" dxfId="6" priority="2" operator="between" text="tdi">
      <formula>NOT(ISERROR(SEARCH("tdi",I1)))</formula>
    </cfRule>
    <cfRule type="containsText" dxfId="5" priority="3" operator="between" text="tdi">
      <formula>NOT(ISERROR(SEARCH("tdi",I1)))</formula>
    </cfRule>
    <cfRule type="containsText" dxfId="6" priority="1" operator="between" text="tdi">
      <formula>NOT(ISERROR(SEARCH("tdi",I1)))</formula>
    </cfRule>
  </conditionalFormatting>
  <pageMargins left="0.196850393700787" right="0.196850393700787" top="0.590551181102362" bottom="0.590551181102362" header="0.31496062992126" footer="0.31496062992126"/>
  <pageSetup paperSize="256" scale="7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B1:AK65"/>
  <sheetViews>
    <sheetView view="pageBreakPreview" zoomScale="60" zoomScaleNormal="100" zoomScaleSheetLayoutView="60" workbookViewId="0">
      <pane xSplit="7" ySplit="3" topLeftCell="H13" activePane="bottomRight" state="frozen"/>
      <selection/>
      <selection pane="topRight"/>
      <selection pane="bottomLeft"/>
      <selection pane="bottomRight" activeCell="AC16" sqref="AC16"/>
    </sheetView>
  </sheetViews>
  <sheetFormatPr defaultColWidth="9.14285714285714" defaultRowHeight="15"/>
  <cols>
    <col min="1" max="1" width="4.52380952380952" style="162" customWidth="1"/>
    <col min="2" max="2" width="9.14285714285714" style="162"/>
    <col min="3" max="3" width="23.7142857142857" style="162" customWidth="1"/>
    <col min="4" max="4" width="9.14285714285714" style="162"/>
    <col min="5" max="5" width="31.7142857142857" style="162" customWidth="1"/>
    <col min="6" max="6" width="38.1428571428571" style="162" customWidth="1"/>
    <col min="7" max="7" width="44" style="162" customWidth="1"/>
    <col min="8" max="8" width="11.5714285714286" style="163" customWidth="1"/>
    <col min="9" max="9" width="21.2857142857143" style="163" customWidth="1"/>
    <col min="10" max="10" width="14.8571428571429" style="163" customWidth="1"/>
    <col min="11" max="11" width="22.2857142857143" style="162" customWidth="1"/>
    <col min="12" max="12" width="14.8571428571429" style="163" customWidth="1"/>
    <col min="13" max="13" width="21.2857142857143" style="163" hidden="1" customWidth="1"/>
    <col min="14" max="14" width="14.8571428571429" style="163" hidden="1" customWidth="1"/>
    <col min="15" max="15" width="21.2857142857143" style="163" hidden="1" customWidth="1"/>
    <col min="16" max="16" width="14.8571428571429" style="163" hidden="1" customWidth="1"/>
    <col min="17" max="17" width="22.2857142857143" style="162" hidden="1" customWidth="1"/>
    <col min="18" max="18" width="14.8571428571429" style="163" hidden="1" customWidth="1"/>
    <col min="19" max="19" width="21.2857142857143" style="163" hidden="1" customWidth="1"/>
    <col min="20" max="20" width="14.8571428571429" style="163" hidden="1" customWidth="1"/>
    <col min="21" max="21" width="22.2857142857143" style="162" hidden="1" customWidth="1"/>
    <col min="22" max="22" width="14.8571428571429" style="163" hidden="1" customWidth="1"/>
    <col min="23" max="23" width="22.2857142857143" style="162" hidden="1" customWidth="1"/>
    <col min="24" max="24" width="14.8571428571429" style="163" hidden="1" customWidth="1"/>
    <col min="25" max="25" width="21.2857142857143" style="163" hidden="1" customWidth="1"/>
    <col min="26" max="26" width="14.8571428571429" style="163" hidden="1" customWidth="1"/>
    <col min="27" max="27" width="22.2857142857143" style="162" hidden="1" customWidth="1"/>
    <col min="28" max="28" width="14.8571428571429" style="163" hidden="1" customWidth="1"/>
    <col min="29" max="29" width="24.5238095238095" style="163" customWidth="1"/>
    <col min="30" max="30" width="14.8571428571429" style="163" customWidth="1"/>
    <col min="31" max="31" width="22.2857142857143" style="162" customWidth="1"/>
    <col min="32" max="32" width="14.8571428571429" style="163" customWidth="1"/>
    <col min="33" max="33" width="20.7142857142857" style="162" customWidth="1"/>
    <col min="34" max="16384" width="9.14285714285714" style="162"/>
  </cols>
  <sheetData>
    <row r="1" spans="2:3">
      <c r="B1" s="369" t="s">
        <v>807</v>
      </c>
      <c r="C1" s="369" t="s">
        <v>445</v>
      </c>
    </row>
    <row r="2" ht="33" customHeight="1" spans="2:33">
      <c r="B2" s="370" t="s">
        <v>80</v>
      </c>
      <c r="C2" s="121" t="s">
        <v>81</v>
      </c>
      <c r="D2" s="121" t="s">
        <v>422</v>
      </c>
      <c r="E2" s="121" t="s">
        <v>59</v>
      </c>
      <c r="F2" s="121" t="s">
        <v>83</v>
      </c>
      <c r="G2" s="121" t="s">
        <v>808</v>
      </c>
      <c r="H2" s="371" t="s">
        <v>85</v>
      </c>
      <c r="I2" s="437" t="s">
        <v>809</v>
      </c>
      <c r="J2" s="437"/>
      <c r="K2" s="437" t="s">
        <v>810</v>
      </c>
      <c r="L2" s="437"/>
      <c r="M2" s="437"/>
      <c r="N2" s="437"/>
      <c r="O2" s="437"/>
      <c r="P2" s="437"/>
      <c r="Q2" s="437"/>
      <c r="R2" s="437"/>
      <c r="S2" s="437"/>
      <c r="T2" s="437"/>
      <c r="U2" s="437"/>
      <c r="V2" s="437"/>
      <c r="W2" s="437"/>
      <c r="X2" s="437"/>
      <c r="Y2" s="437"/>
      <c r="Z2" s="437"/>
      <c r="AA2" s="437"/>
      <c r="AB2" s="437"/>
      <c r="AC2" s="421" t="s">
        <v>811</v>
      </c>
      <c r="AD2" s="421"/>
      <c r="AE2" s="422" t="s">
        <v>812</v>
      </c>
      <c r="AF2" s="422"/>
      <c r="AG2" s="406" t="s">
        <v>425</v>
      </c>
    </row>
    <row r="3" spans="2:33">
      <c r="B3" s="370"/>
      <c r="C3" s="121"/>
      <c r="D3" s="121"/>
      <c r="E3" s="121"/>
      <c r="F3" s="121"/>
      <c r="G3" s="121"/>
      <c r="H3" s="372"/>
      <c r="I3" s="406" t="s">
        <v>89</v>
      </c>
      <c r="J3" s="406" t="s">
        <v>90</v>
      </c>
      <c r="K3" s="406" t="s">
        <v>89</v>
      </c>
      <c r="L3" s="406" t="s">
        <v>90</v>
      </c>
      <c r="M3" s="406" t="s">
        <v>89</v>
      </c>
      <c r="N3" s="406" t="s">
        <v>90</v>
      </c>
      <c r="O3" s="406" t="s">
        <v>89</v>
      </c>
      <c r="P3" s="406" t="s">
        <v>90</v>
      </c>
      <c r="Q3" s="406" t="s">
        <v>89</v>
      </c>
      <c r="R3" s="406" t="s">
        <v>90</v>
      </c>
      <c r="S3" s="406" t="s">
        <v>89</v>
      </c>
      <c r="T3" s="406" t="s">
        <v>90</v>
      </c>
      <c r="U3" s="406" t="s">
        <v>89</v>
      </c>
      <c r="V3" s="406" t="s">
        <v>90</v>
      </c>
      <c r="W3" s="406" t="s">
        <v>89</v>
      </c>
      <c r="X3" s="406" t="s">
        <v>90</v>
      </c>
      <c r="Y3" s="406" t="s">
        <v>89</v>
      </c>
      <c r="Z3" s="406" t="s">
        <v>90</v>
      </c>
      <c r="AA3" s="406" t="s">
        <v>89</v>
      </c>
      <c r="AB3" s="406" t="s">
        <v>90</v>
      </c>
      <c r="AC3" s="421" t="s">
        <v>89</v>
      </c>
      <c r="AD3" s="421" t="s">
        <v>90</v>
      </c>
      <c r="AE3" s="422" t="s">
        <v>89</v>
      </c>
      <c r="AF3" s="422" t="s">
        <v>90</v>
      </c>
      <c r="AG3" s="406"/>
    </row>
    <row r="4" spans="2:33">
      <c r="B4" s="373">
        <v>1</v>
      </c>
      <c r="C4" s="373">
        <v>2</v>
      </c>
      <c r="D4" s="373">
        <v>3</v>
      </c>
      <c r="E4" s="373">
        <v>4</v>
      </c>
      <c r="F4" s="373">
        <v>5</v>
      </c>
      <c r="G4" s="373">
        <v>6</v>
      </c>
      <c r="H4" s="373">
        <v>7</v>
      </c>
      <c r="I4" s="373">
        <v>8</v>
      </c>
      <c r="J4" s="373">
        <v>9</v>
      </c>
      <c r="K4" s="373">
        <v>10</v>
      </c>
      <c r="L4" s="373">
        <v>11</v>
      </c>
      <c r="M4" s="373">
        <v>8</v>
      </c>
      <c r="N4" s="373">
        <v>9</v>
      </c>
      <c r="O4" s="373">
        <v>8</v>
      </c>
      <c r="P4" s="373">
        <v>9</v>
      </c>
      <c r="Q4" s="373">
        <v>10</v>
      </c>
      <c r="R4" s="373">
        <v>11</v>
      </c>
      <c r="S4" s="373">
        <v>8</v>
      </c>
      <c r="T4" s="373">
        <v>9</v>
      </c>
      <c r="U4" s="373">
        <v>10</v>
      </c>
      <c r="V4" s="373">
        <v>11</v>
      </c>
      <c r="W4" s="373">
        <v>10</v>
      </c>
      <c r="X4" s="373">
        <v>11</v>
      </c>
      <c r="Y4" s="373">
        <v>8</v>
      </c>
      <c r="Z4" s="373">
        <v>9</v>
      </c>
      <c r="AA4" s="373">
        <v>10</v>
      </c>
      <c r="AB4" s="373">
        <v>11</v>
      </c>
      <c r="AC4" s="373">
        <v>8</v>
      </c>
      <c r="AD4" s="373">
        <v>9</v>
      </c>
      <c r="AE4" s="373">
        <v>10</v>
      </c>
      <c r="AF4" s="373">
        <v>11</v>
      </c>
      <c r="AG4" s="373">
        <v>12</v>
      </c>
    </row>
    <row r="5" ht="45" spans="2:33">
      <c r="B5" s="374">
        <v>1</v>
      </c>
      <c r="C5" s="375" t="s">
        <v>426</v>
      </c>
      <c r="D5" s="374">
        <v>1</v>
      </c>
      <c r="E5" s="376" t="s">
        <v>427</v>
      </c>
      <c r="F5" s="377" t="s">
        <v>428</v>
      </c>
      <c r="G5" s="378" t="s">
        <v>429</v>
      </c>
      <c r="H5" s="378" t="s">
        <v>430</v>
      </c>
      <c r="I5" s="407">
        <v>12</v>
      </c>
      <c r="J5" s="408">
        <v>100</v>
      </c>
      <c r="K5" s="407">
        <v>3</v>
      </c>
      <c r="L5" s="408">
        <v>100</v>
      </c>
      <c r="M5" s="407"/>
      <c r="N5" s="408">
        <v>100</v>
      </c>
      <c r="O5" s="407"/>
      <c r="P5" s="408">
        <v>100</v>
      </c>
      <c r="Q5" s="407"/>
      <c r="R5" s="408">
        <v>100</v>
      </c>
      <c r="S5" s="407"/>
      <c r="T5" s="408">
        <v>100</v>
      </c>
      <c r="U5" s="407"/>
      <c r="V5" s="408">
        <v>100</v>
      </c>
      <c r="W5" s="407"/>
      <c r="X5" s="408">
        <v>100</v>
      </c>
      <c r="Y5" s="407"/>
      <c r="Z5" s="408">
        <v>100</v>
      </c>
      <c r="AA5" s="407"/>
      <c r="AB5" s="408">
        <v>100</v>
      </c>
      <c r="AC5" s="423">
        <f>AA5+W5+U5+S5+Q5+O5+M5+K5+I5</f>
        <v>15</v>
      </c>
      <c r="AD5" s="424">
        <v>100</v>
      </c>
      <c r="AE5" s="440"/>
      <c r="AF5" s="424" t="str">
        <f>IF(AE5="tdi","tdi",IF(COUNTBLANK(AE5)=1,"tdi",IF(AE5&lt;=AE6,AE5/AE6*100,"salah tolong cek")))</f>
        <v>tdi</v>
      </c>
      <c r="AG5" s="425"/>
    </row>
    <row r="6" spans="2:33">
      <c r="B6" s="374"/>
      <c r="C6" s="375"/>
      <c r="D6" s="374"/>
      <c r="E6" s="376"/>
      <c r="F6" s="377"/>
      <c r="G6" s="379" t="s">
        <v>431</v>
      </c>
      <c r="H6" s="378" t="s">
        <v>430</v>
      </c>
      <c r="I6" s="409">
        <v>12</v>
      </c>
      <c r="J6" s="409"/>
      <c r="K6" s="409">
        <v>12</v>
      </c>
      <c r="L6" s="409"/>
      <c r="M6" s="409">
        <v>1</v>
      </c>
      <c r="N6" s="409"/>
      <c r="O6" s="409">
        <v>1</v>
      </c>
      <c r="P6" s="409"/>
      <c r="Q6" s="409">
        <v>1</v>
      </c>
      <c r="R6" s="409"/>
      <c r="S6" s="409">
        <v>1</v>
      </c>
      <c r="T6" s="409"/>
      <c r="U6" s="409">
        <v>1</v>
      </c>
      <c r="V6" s="409"/>
      <c r="W6" s="409">
        <v>1</v>
      </c>
      <c r="X6" s="409"/>
      <c r="Y6" s="409">
        <v>1</v>
      </c>
      <c r="Z6" s="409"/>
      <c r="AA6" s="409">
        <v>1</v>
      </c>
      <c r="AB6" s="409"/>
      <c r="AC6" s="426">
        <v>1</v>
      </c>
      <c r="AD6" s="426"/>
      <c r="AE6" s="426">
        <v>5</v>
      </c>
      <c r="AF6" s="426"/>
      <c r="AG6" s="425"/>
    </row>
    <row r="7" ht="135" spans="2:35">
      <c r="B7" s="374"/>
      <c r="C7" s="375"/>
      <c r="D7" s="380">
        <v>2</v>
      </c>
      <c r="E7" s="381" t="s">
        <v>433</v>
      </c>
      <c r="F7" s="377" t="s">
        <v>434</v>
      </c>
      <c r="G7" s="379" t="s">
        <v>435</v>
      </c>
      <c r="H7" s="378" t="s">
        <v>436</v>
      </c>
      <c r="I7" s="408">
        <f>COUNTA(I8:I12)+38</f>
        <v>43</v>
      </c>
      <c r="J7" s="408">
        <f>I7</f>
        <v>43</v>
      </c>
      <c r="K7" s="408">
        <f>COUNTA(K8:K12)+AG9</f>
        <v>400</v>
      </c>
      <c r="L7" s="408">
        <f>K7</f>
        <v>400</v>
      </c>
      <c r="M7" s="408">
        <f>COUNTA(M8:M12)</f>
        <v>0</v>
      </c>
      <c r="N7" s="408">
        <f>M7</f>
        <v>0</v>
      </c>
      <c r="O7" s="408">
        <f>COUNTA(O8:O12)</f>
        <v>0</v>
      </c>
      <c r="P7" s="408">
        <f>O7</f>
        <v>0</v>
      </c>
      <c r="Q7" s="408">
        <f>COUNTA(Q8:Q12)</f>
        <v>0</v>
      </c>
      <c r="R7" s="408">
        <f>Q7</f>
        <v>0</v>
      </c>
      <c r="S7" s="408">
        <f>COUNTA(S8:S12)</f>
        <v>0</v>
      </c>
      <c r="T7" s="408">
        <f>S7</f>
        <v>0</v>
      </c>
      <c r="U7" s="408">
        <f>COUNTA(U8:U12)</f>
        <v>0</v>
      </c>
      <c r="V7" s="408">
        <f>U7</f>
        <v>0</v>
      </c>
      <c r="W7" s="408">
        <f>COUNTA(W8:W12)</f>
        <v>0</v>
      </c>
      <c r="X7" s="408">
        <f>W7</f>
        <v>0</v>
      </c>
      <c r="Y7" s="408">
        <f>COUNTA(Y8:Y12)</f>
        <v>0</v>
      </c>
      <c r="Z7" s="408">
        <f>Y7</f>
        <v>0</v>
      </c>
      <c r="AA7" s="408">
        <f>COUNTA(AA8:AA12)</f>
        <v>0</v>
      </c>
      <c r="AB7" s="408">
        <f>AA7</f>
        <v>0</v>
      </c>
      <c r="AC7" s="424">
        <f>COUNTA(AC8:AC12)+SUM(J7+L7+N7+P7+R7+T7+V7+X7+Z7+AB7)</f>
        <v>443</v>
      </c>
      <c r="AD7" s="424">
        <f>AC7</f>
        <v>443</v>
      </c>
      <c r="AE7" s="424">
        <f>COUNTA(AE8:AE12)+$AG$8</f>
        <v>48</v>
      </c>
      <c r="AF7" s="424">
        <f>AE7</f>
        <v>48</v>
      </c>
      <c r="AG7" s="427" t="s">
        <v>813</v>
      </c>
      <c r="AI7" s="162" t="s">
        <v>99</v>
      </c>
    </row>
    <row r="8" ht="25.5" spans="2:37">
      <c r="B8" s="374"/>
      <c r="C8" s="375"/>
      <c r="D8" s="380"/>
      <c r="E8" s="381"/>
      <c r="F8" s="377"/>
      <c r="G8" s="382" t="s">
        <v>437</v>
      </c>
      <c r="H8" s="378"/>
      <c r="I8" s="410" t="s">
        <v>814</v>
      </c>
      <c r="J8" s="409"/>
      <c r="K8" s="410" t="s">
        <v>555</v>
      </c>
      <c r="L8" s="409"/>
      <c r="M8" s="410"/>
      <c r="N8" s="409"/>
      <c r="O8" s="410"/>
      <c r="P8" s="409"/>
      <c r="Q8" s="410"/>
      <c r="R8" s="409"/>
      <c r="S8" s="410"/>
      <c r="T8" s="409"/>
      <c r="U8" s="410"/>
      <c r="V8" s="409"/>
      <c r="W8" s="410"/>
      <c r="X8" s="409"/>
      <c r="Y8" s="410"/>
      <c r="Z8" s="409"/>
      <c r="AA8" s="410"/>
      <c r="AB8" s="409"/>
      <c r="AC8" s="428"/>
      <c r="AD8" s="426"/>
      <c r="AE8" s="428"/>
      <c r="AF8" s="426"/>
      <c r="AG8" s="425">
        <f>41+7</f>
        <v>48</v>
      </c>
      <c r="AI8" s="425" t="s">
        <v>815</v>
      </c>
      <c r="AK8" s="162" t="s">
        <v>816</v>
      </c>
    </row>
    <row r="9" ht="38.25" spans="2:37">
      <c r="B9" s="374"/>
      <c r="C9" s="375"/>
      <c r="D9" s="380"/>
      <c r="E9" s="381"/>
      <c r="F9" s="377"/>
      <c r="G9" s="382" t="s">
        <v>439</v>
      </c>
      <c r="H9" s="378"/>
      <c r="I9" s="410" t="s">
        <v>817</v>
      </c>
      <c r="J9" s="409"/>
      <c r="K9" s="410" t="s">
        <v>556</v>
      </c>
      <c r="L9" s="409"/>
      <c r="M9" s="410"/>
      <c r="N9" s="409"/>
      <c r="O9" s="410"/>
      <c r="P9" s="409"/>
      <c r="Q9" s="410"/>
      <c r="R9" s="409"/>
      <c r="S9" s="410"/>
      <c r="T9" s="409"/>
      <c r="U9" s="410"/>
      <c r="V9" s="409"/>
      <c r="W9" s="410"/>
      <c r="X9" s="409"/>
      <c r="Y9" s="410"/>
      <c r="Z9" s="409"/>
      <c r="AA9" s="410"/>
      <c r="AB9" s="409"/>
      <c r="AC9" s="428"/>
      <c r="AD9" s="426"/>
      <c r="AE9" s="428"/>
      <c r="AF9" s="426"/>
      <c r="AG9" s="429">
        <v>395</v>
      </c>
      <c r="AI9" s="429" t="s">
        <v>818</v>
      </c>
      <c r="AK9" s="162" t="s">
        <v>819</v>
      </c>
    </row>
    <row r="10" ht="63.75" spans="2:33">
      <c r="B10" s="374"/>
      <c r="C10" s="375"/>
      <c r="D10" s="380"/>
      <c r="E10" s="381"/>
      <c r="F10" s="377"/>
      <c r="G10" s="382" t="s">
        <v>441</v>
      </c>
      <c r="H10" s="378"/>
      <c r="I10" s="410" t="s">
        <v>820</v>
      </c>
      <c r="J10" s="409"/>
      <c r="K10" s="410" t="s">
        <v>557</v>
      </c>
      <c r="L10" s="409"/>
      <c r="M10" s="410"/>
      <c r="N10" s="409"/>
      <c r="O10" s="410"/>
      <c r="P10" s="409"/>
      <c r="Q10" s="410"/>
      <c r="R10" s="409"/>
      <c r="S10" s="410"/>
      <c r="T10" s="409"/>
      <c r="U10" s="410"/>
      <c r="V10" s="409"/>
      <c r="W10" s="410"/>
      <c r="X10" s="409"/>
      <c r="Y10" s="410"/>
      <c r="Z10" s="409"/>
      <c r="AA10" s="410"/>
      <c r="AB10" s="409"/>
      <c r="AC10" s="428"/>
      <c r="AD10" s="426"/>
      <c r="AE10" s="428"/>
      <c r="AF10" s="426"/>
      <c r="AG10" s="429"/>
    </row>
    <row r="11" ht="63.75" spans="2:33">
      <c r="B11" s="374"/>
      <c r="C11" s="375"/>
      <c r="D11" s="380"/>
      <c r="E11" s="381"/>
      <c r="F11" s="377"/>
      <c r="G11" s="382" t="s">
        <v>443</v>
      </c>
      <c r="H11" s="378"/>
      <c r="I11" s="410" t="s">
        <v>821</v>
      </c>
      <c r="J11" s="409"/>
      <c r="K11" s="410" t="s">
        <v>558</v>
      </c>
      <c r="L11" s="409"/>
      <c r="M11" s="410"/>
      <c r="N11" s="409"/>
      <c r="O11" s="410"/>
      <c r="P11" s="409"/>
      <c r="Q11" s="410"/>
      <c r="R11" s="409"/>
      <c r="S11" s="410"/>
      <c r="T11" s="409"/>
      <c r="U11" s="410"/>
      <c r="V11" s="409"/>
      <c r="W11" s="410"/>
      <c r="X11" s="409"/>
      <c r="Y11" s="410"/>
      <c r="Z11" s="409"/>
      <c r="AA11" s="410"/>
      <c r="AB11" s="409"/>
      <c r="AC11" s="428"/>
      <c r="AD11" s="426"/>
      <c r="AE11" s="428"/>
      <c r="AF11" s="426"/>
      <c r="AG11" s="429"/>
    </row>
    <row r="12" ht="63.75" spans="2:33">
      <c r="B12" s="374"/>
      <c r="C12" s="375"/>
      <c r="D12" s="380"/>
      <c r="E12" s="381"/>
      <c r="F12" s="377"/>
      <c r="G12" s="382" t="s">
        <v>559</v>
      </c>
      <c r="H12" s="378"/>
      <c r="I12" s="410" t="s">
        <v>822</v>
      </c>
      <c r="J12" s="409"/>
      <c r="K12" s="410" t="s">
        <v>560</v>
      </c>
      <c r="L12" s="409"/>
      <c r="M12" s="410"/>
      <c r="N12" s="409"/>
      <c r="O12" s="410"/>
      <c r="P12" s="409"/>
      <c r="Q12" s="410"/>
      <c r="R12" s="409"/>
      <c r="S12" s="410"/>
      <c r="T12" s="409"/>
      <c r="U12" s="410"/>
      <c r="V12" s="409"/>
      <c r="W12" s="410"/>
      <c r="X12" s="409"/>
      <c r="Y12" s="410"/>
      <c r="Z12" s="409"/>
      <c r="AA12" s="410"/>
      <c r="AB12" s="409"/>
      <c r="AC12" s="428"/>
      <c r="AD12" s="426"/>
      <c r="AE12" s="428"/>
      <c r="AF12" s="426"/>
      <c r="AG12" s="429"/>
    </row>
    <row r="13" ht="57" spans="2:35">
      <c r="B13" s="374">
        <v>2</v>
      </c>
      <c r="C13" s="376" t="s">
        <v>447</v>
      </c>
      <c r="D13" s="374">
        <v>3</v>
      </c>
      <c r="E13" s="376" t="s">
        <v>448</v>
      </c>
      <c r="F13" s="377" t="s">
        <v>449</v>
      </c>
      <c r="G13" s="377" t="s">
        <v>450</v>
      </c>
      <c r="H13" s="383" t="s">
        <v>117</v>
      </c>
      <c r="I13" s="407">
        <v>1</v>
      </c>
      <c r="J13" s="411">
        <v>100</v>
      </c>
      <c r="K13" s="407">
        <v>1</v>
      </c>
      <c r="L13" s="411">
        <v>100</v>
      </c>
      <c r="M13" s="407"/>
      <c r="N13" s="411">
        <v>100</v>
      </c>
      <c r="O13" s="407"/>
      <c r="P13" s="411">
        <v>100</v>
      </c>
      <c r="Q13" s="407"/>
      <c r="R13" s="411">
        <v>100</v>
      </c>
      <c r="S13" s="407"/>
      <c r="T13" s="411">
        <v>100</v>
      </c>
      <c r="U13" s="407"/>
      <c r="V13" s="411">
        <v>100</v>
      </c>
      <c r="W13" s="407"/>
      <c r="X13" s="411">
        <v>100</v>
      </c>
      <c r="Y13" s="407"/>
      <c r="Z13" s="411">
        <v>100</v>
      </c>
      <c r="AA13" s="407"/>
      <c r="AB13" s="411">
        <v>100</v>
      </c>
      <c r="AC13" s="423">
        <v>1</v>
      </c>
      <c r="AD13" s="430">
        <v>100</v>
      </c>
      <c r="AE13" s="423"/>
      <c r="AF13" s="430" t="str">
        <f>IF(AE14=0,"tdi",IF(AE14="tdi","tdi",IF(AE13="tdi","tdi",IF(AND(COUNT(AE13)=1,COUNT(AE14)=1,AE13&lt;=AE14),AE13/AE14*100,IF(OR(COUNTBLANK(AE13)=1,COUNTBLANK(AE14)=1),"tdi",IF(AND(COUNTA(AE13)=1,COUNTA(AE14)=1),"salah tolong cek"))))))</f>
        <v>tdi</v>
      </c>
      <c r="AG13" s="425"/>
      <c r="AI13" s="162" t="s">
        <v>99</v>
      </c>
    </row>
    <row r="14" ht="30" spans="2:33">
      <c r="B14" s="374"/>
      <c r="C14" s="376"/>
      <c r="D14" s="374"/>
      <c r="E14" s="376"/>
      <c r="F14" s="377"/>
      <c r="G14" s="377" t="s">
        <v>451</v>
      </c>
      <c r="H14" s="383" t="s">
        <v>117</v>
      </c>
      <c r="I14" s="407">
        <v>1</v>
      </c>
      <c r="J14" s="409"/>
      <c r="K14" s="407">
        <v>1</v>
      </c>
      <c r="L14" s="409"/>
      <c r="M14" s="407"/>
      <c r="N14" s="409"/>
      <c r="O14" s="407"/>
      <c r="P14" s="409"/>
      <c r="Q14" s="407"/>
      <c r="R14" s="409"/>
      <c r="S14" s="407"/>
      <c r="T14" s="409"/>
      <c r="U14" s="407"/>
      <c r="V14" s="409"/>
      <c r="W14" s="407"/>
      <c r="X14" s="409"/>
      <c r="Y14" s="407"/>
      <c r="Z14" s="409"/>
      <c r="AA14" s="407"/>
      <c r="AB14" s="409"/>
      <c r="AC14" s="423">
        <v>1</v>
      </c>
      <c r="AD14" s="426"/>
      <c r="AE14" s="423"/>
      <c r="AF14" s="426"/>
      <c r="AG14" s="425"/>
    </row>
    <row r="15" ht="30" spans="2:35">
      <c r="B15" s="374">
        <v>3</v>
      </c>
      <c r="C15" s="376" t="s">
        <v>452</v>
      </c>
      <c r="D15" s="380">
        <v>4</v>
      </c>
      <c r="E15" s="376" t="s">
        <v>453</v>
      </c>
      <c r="F15" s="377" t="s">
        <v>454</v>
      </c>
      <c r="G15" s="377" t="s">
        <v>455</v>
      </c>
      <c r="H15" s="383" t="s">
        <v>456</v>
      </c>
      <c r="I15" s="407">
        <v>21</v>
      </c>
      <c r="J15" s="411">
        <f>IF(I16=0,"tdi",IF(I16="tdi","tdi",IF(I15="tdi","tdi",IF(AND(COUNT(I15)=1,COUNT(I16)=1,I15&lt;=I16),I15/I16*100,IF(OR(COUNTBLANK(I15)=1,COUNTBLANK(I16)=1),"tdi",IF(AND(COUNTA(I15)=1,COUNTA(I16)=1),"salah tolong cek"))))))</f>
        <v>100</v>
      </c>
      <c r="K15" s="407">
        <v>14</v>
      </c>
      <c r="L15" s="411">
        <f>IF(K16=0,"tdi",IF(K16="tdi","tdi",IF(K15="tdi","tdi",IF(AND(COUNT(K15)=1,COUNT(K16)=1,K15&lt;=K16),K15/K16*100,IF(OR(COUNTBLANK(K15)=1,COUNTBLANK(K16)=1),"tdi",IF(AND(COUNTA(K15)=1,COUNTA(K16)=1),"salah tolong cek"))))))</f>
        <v>100</v>
      </c>
      <c r="M15" s="407"/>
      <c r="N15" s="411" t="str">
        <f>IF(M16=0,"tdi",IF(M16="tdi","tdi",IF(M15="tdi","tdi",IF(AND(COUNT(M15)=1,COUNT(M16)=1,M15&lt;=M16),M15/M16*100,IF(OR(COUNTBLANK(M15)=1,COUNTBLANK(M16)=1),"tdi",IF(AND(COUNTA(M15)=1,COUNTA(M16)=1),"salah tolong cek"))))))</f>
        <v>tdi</v>
      </c>
      <c r="O15" s="407"/>
      <c r="P15" s="411" t="str">
        <f>IF(O16=0,"tdi",IF(O16="tdi","tdi",IF(O15="tdi","tdi",IF(AND(COUNT(O15)=1,COUNT(O16)=1,O15&lt;=O16),O15/O16*100,IF(OR(COUNTBLANK(O15)=1,COUNTBLANK(O16)=1),"tdi",IF(AND(COUNTA(O15)=1,COUNTA(O16)=1),"salah tolong cek"))))))</f>
        <v>tdi</v>
      </c>
      <c r="Q15" s="407"/>
      <c r="R15" s="411" t="str">
        <f>IF(Q16=0,"tdi",IF(Q16="tdi","tdi",IF(Q15="tdi","tdi",IF(AND(COUNT(Q15)=1,COUNT(Q16)=1,Q15&lt;=Q16),Q15/Q16*100,IF(OR(COUNTBLANK(Q15)=1,COUNTBLANK(Q16)=1),"tdi",IF(AND(COUNTA(Q15)=1,COUNTA(Q16)=1),"salah tolong cek"))))))</f>
        <v>tdi</v>
      </c>
      <c r="S15" s="407"/>
      <c r="T15" s="411" t="str">
        <f>IF(S16=0,"tdi",IF(S16="tdi","tdi",IF(S15="tdi","tdi",IF(AND(COUNT(S15)=1,COUNT(S16)=1,S15&lt;=S16),S15/S16*100,IF(OR(COUNTBLANK(S15)=1,COUNTBLANK(S16)=1),"tdi",IF(AND(COUNTA(S15)=1,COUNTA(S16)=1),"salah tolong cek"))))))</f>
        <v>tdi</v>
      </c>
      <c r="U15" s="407"/>
      <c r="V15" s="411" t="str">
        <f>IF(U16=0,"tdi",IF(U16="tdi","tdi",IF(U15="tdi","tdi",IF(AND(COUNT(U15)=1,COUNT(U16)=1,U15&lt;=U16),U15/U16*100,IF(OR(COUNTBLANK(U15)=1,COUNTBLANK(U16)=1),"tdi",IF(AND(COUNTA(U15)=1,COUNTA(U16)=1),"salah tolong cek"))))))</f>
        <v>tdi</v>
      </c>
      <c r="W15" s="407"/>
      <c r="X15" s="411" t="str">
        <f>IF(W16=0,"tdi",IF(W16="tdi","tdi",IF(W15="tdi","tdi",IF(AND(COUNT(W15)=1,COUNT(W16)=1,W15&lt;=W16),W15/W16*100,IF(OR(COUNTBLANK(W15)=1,COUNTBLANK(W16)=1),"tdi",IF(AND(COUNTA(W15)=1,COUNTA(W16)=1),"salah tolong cek"))))))</f>
        <v>tdi</v>
      </c>
      <c r="Y15" s="407"/>
      <c r="Z15" s="411" t="str">
        <f>IF(Y16=0,"tdi",IF(Y16="tdi","tdi",IF(Y15="tdi","tdi",IF(AND(COUNT(Y15)=1,COUNT(Y16)=1,Y15&lt;=Y16),Y15/Y16*100,IF(OR(COUNTBLANK(Y15)=1,COUNTBLANK(Y16)=1),"tdi",IF(AND(COUNTA(Y15)=1,COUNTA(Y16)=1),"salah tolong cek"))))))</f>
        <v>tdi</v>
      </c>
      <c r="AA15" s="407"/>
      <c r="AB15" s="411" t="str">
        <f>IF(AA16=0,"tdi",IF(AA16="tdi","tdi",IF(AA15="tdi","tdi",IF(AND(COUNT(AA15)=1,COUNT(AA16)=1,AA15&lt;=AA16),AA15/AA16*100,IF(OR(COUNTBLANK(AA15)=1,COUNTBLANK(AA16)=1),"tdi",IF(AND(COUNTA(AA15)=1,COUNTA(AA16)=1),"salah tolong cek"))))))</f>
        <v>tdi</v>
      </c>
      <c r="AC15" s="423">
        <f>AA15+W15+U15+S15+Q15+O15+M15+K15+I15</f>
        <v>35</v>
      </c>
      <c r="AD15" s="430">
        <f>IF(AC16=0,"tdi",IF(AC16="tdi","tdi",IF(AC15="tdi","tdi",IF(AND(COUNT(AC15)=1,COUNT(AC16)=1,AC15&lt;=AC16),AC15/AC16*100,IF(OR(COUNTBLANK(AC15)=1,COUNTBLANK(AC16)=1),"tdi",IF(AND(COUNTA(AC15)=1,COUNTA(AC16)=1),"salah tolong cek"))))))</f>
        <v>100</v>
      </c>
      <c r="AE15" s="378"/>
      <c r="AF15" s="430" t="str">
        <f>IF(AE16=0,"tdi",IF(AE16="tdi","tdi",IF(AE15="tdi","tdi",IF(AND(COUNT(AE15)=1,COUNT(AE16)=1,AE15&lt;=AE16),AE15/AE16*100,IF(OR(COUNTBLANK(AE15)=1,COUNTBLANK(AE16)=1),"tdi",IF(AND(COUNTA(AE15)=1,COUNTA(AE16)=1),"salah tolong cek"))))))</f>
        <v>tdi</v>
      </c>
      <c r="AG15" s="425"/>
      <c r="AI15" s="162" t="s">
        <v>823</v>
      </c>
    </row>
    <row r="16" spans="2:33">
      <c r="B16" s="374"/>
      <c r="C16" s="376"/>
      <c r="D16" s="380"/>
      <c r="E16" s="376"/>
      <c r="F16" s="377"/>
      <c r="G16" s="377" t="s">
        <v>458</v>
      </c>
      <c r="H16" s="383" t="s">
        <v>456</v>
      </c>
      <c r="I16" s="407">
        <v>21</v>
      </c>
      <c r="J16" s="409"/>
      <c r="K16" s="407">
        <v>14</v>
      </c>
      <c r="L16" s="409"/>
      <c r="M16" s="407"/>
      <c r="N16" s="409"/>
      <c r="O16" s="407"/>
      <c r="P16" s="409"/>
      <c r="Q16" s="407"/>
      <c r="R16" s="409"/>
      <c r="S16" s="407"/>
      <c r="T16" s="409"/>
      <c r="U16" s="407"/>
      <c r="V16" s="409"/>
      <c r="W16" s="407"/>
      <c r="X16" s="409"/>
      <c r="Y16" s="407"/>
      <c r="Z16" s="409"/>
      <c r="AA16" s="407"/>
      <c r="AB16" s="409"/>
      <c r="AC16" s="423">
        <f>AA16+W16+U16+S16+Q16+O16+M16+K16+I16</f>
        <v>35</v>
      </c>
      <c r="AD16" s="426"/>
      <c r="AE16" s="378"/>
      <c r="AF16" s="426"/>
      <c r="AG16" s="425"/>
    </row>
    <row r="17" ht="30" spans="2:33">
      <c r="B17" s="374"/>
      <c r="C17" s="376"/>
      <c r="D17" s="374">
        <v>5</v>
      </c>
      <c r="E17" s="381" t="s">
        <v>459</v>
      </c>
      <c r="F17" s="377" t="s">
        <v>460</v>
      </c>
      <c r="G17" s="384" t="s">
        <v>461</v>
      </c>
      <c r="H17" s="383" t="s">
        <v>456</v>
      </c>
      <c r="I17" s="409">
        <f>IF(COUNTIF(I18:I21,"tdi")=4,"tdi",COUNTIFS(I18:I21,"&lt;&gt;TDI",I18:I21,"&lt;&gt;0",I18:I21,"&lt;&gt;"))+24</f>
        <v>28</v>
      </c>
      <c r="J17" s="408" t="str">
        <f>IF(I17="tdi","tdi",IF(I17&gt;=1,"ada","tidak"))</f>
        <v>ada</v>
      </c>
      <c r="K17" s="409">
        <f>IF(COUNTIF(K18:K21,"tdi")=4,"tdi",COUNTIFS(K18:K21,"&lt;&gt;TDI",K18:K21,"&lt;&gt;0",K18:K21,"&lt;&gt;"))+23</f>
        <v>27</v>
      </c>
      <c r="L17" s="408" t="str">
        <f>IF(K17="tdi","tdi",IF(K17&gt;=1,"ada","tidak"))</f>
        <v>ada</v>
      </c>
      <c r="M17" s="409">
        <f>IF(COUNTIF(M18:M21,"tdi")=4,"tdi",COUNTIFS(M18:M21,"&lt;&gt;TDI",M18:M21,"&lt;&gt;0",M18:M21,"&lt;&gt;"))</f>
        <v>0</v>
      </c>
      <c r="N17" s="408" t="str">
        <f>IF(M17="tdi","tdi",IF(M17&gt;=1,"ada","tidak"))</f>
        <v>tidak</v>
      </c>
      <c r="O17" s="409">
        <f>IF(COUNTIF(O18:O21,"tdi")=4,"tdi",COUNTIFS(O18:O21,"&lt;&gt;TDI",O18:O21,"&lt;&gt;0",O18:O21,"&lt;&gt;"))</f>
        <v>0</v>
      </c>
      <c r="P17" s="408" t="str">
        <f>IF(O17="tdi","tdi",IF(O17&gt;=1,"ada","tidak"))</f>
        <v>tidak</v>
      </c>
      <c r="Q17" s="409">
        <f>IF(COUNTIF(Q18:Q21,"tdi")=4,"tdi",COUNTIFS(Q18:Q21,"&lt;&gt;TDI",Q18:Q21,"&lt;&gt;0",Q18:Q21,"&lt;&gt;"))</f>
        <v>0</v>
      </c>
      <c r="R17" s="408" t="str">
        <f>IF(Q17="tdi","tdi",IF(Q17&gt;=1,"ada","tidak"))</f>
        <v>tidak</v>
      </c>
      <c r="S17" s="409">
        <f>IF(COUNTIF(S18:S21,"tdi")=4,"tdi",COUNTIFS(S18:S21,"&lt;&gt;TDI",S18:S21,"&lt;&gt;0",S18:S21,"&lt;&gt;"))</f>
        <v>0</v>
      </c>
      <c r="T17" s="408" t="str">
        <f>IF(S17="tdi","tdi",IF(S17&gt;=1,"ada","tidak"))</f>
        <v>tidak</v>
      </c>
      <c r="U17" s="409">
        <f>IF(COUNTIF(U18:U21,"tdi")=4,"tdi",COUNTIFS(U18:U21,"&lt;&gt;TDI",U18:U21,"&lt;&gt;0",U18:U21,"&lt;&gt;"))</f>
        <v>0</v>
      </c>
      <c r="V17" s="408" t="str">
        <f>IF(U17="tdi","tdi",IF(U17&gt;=1,"ada","tidak"))</f>
        <v>tidak</v>
      </c>
      <c r="W17" s="409">
        <f>IF(COUNTIF(W18:W21,"tdi")=4,"tdi",COUNTIFS(W18:W21,"&lt;&gt;TDI",W18:W21,"&lt;&gt;0",W18:W21,"&lt;&gt;"))</f>
        <v>0</v>
      </c>
      <c r="X17" s="408" t="str">
        <f>IF(W17="tdi","tdi",IF(W17&gt;=1,"ada","tidak"))</f>
        <v>tidak</v>
      </c>
      <c r="Y17" s="409">
        <f>IF(COUNTIF(Y18:Y21,"tdi")=4,"tdi",COUNTIFS(Y18:Y21,"&lt;&gt;TDI",Y18:Y21,"&lt;&gt;0",Y18:Y21,"&lt;&gt;"))</f>
        <v>0</v>
      </c>
      <c r="Z17" s="408" t="str">
        <f>IF(Y17="tdi","tdi",IF(Y17&gt;=1,"ada","tidak"))</f>
        <v>tidak</v>
      </c>
      <c r="AA17" s="409">
        <f>IF(COUNTIF(AA18:AA21,"tdi")=4,"tdi",COUNTIFS(AA18:AA21,"&lt;&gt;TDI",AA18:AA21,"&lt;&gt;0",AA18:AA21,"&lt;&gt;"))</f>
        <v>0</v>
      </c>
      <c r="AB17" s="408" t="str">
        <f>IF(AA17="tdi","tdi",IF(AA17&gt;=1,"ada","tidak"))</f>
        <v>tidak</v>
      </c>
      <c r="AC17" s="426">
        <f>IF(COUNTIF(AC18:AC21,"tdi")=4,"tdi",COUNTIFS(AC18:AC21,"&lt;&gt;TDI",AC18:AC21,"&lt;&gt;0",AC18:AC21,"&lt;&gt;"))+36</f>
        <v>40</v>
      </c>
      <c r="AD17" s="424" t="str">
        <f>IF(AC17="tdi","tdi",IF(AC17&gt;=1,"ada","tidak"))</f>
        <v>ada</v>
      </c>
      <c r="AE17" s="426">
        <f>IF(COUNTIF(AE18:AE21,"tdi")=4,"tdi",COUNTIFS(AE18:AE21,"&lt;&gt;TDI",AE18:AE21,"&lt;&gt;0",AE18:AE21,"&lt;&gt;"))</f>
        <v>0</v>
      </c>
      <c r="AF17" s="424" t="str">
        <f>IF(AE17="tdi","tdi",IF(AE17&gt;=1,"ada","tidak"))</f>
        <v>tidak</v>
      </c>
      <c r="AG17" s="425">
        <v>24</v>
      </c>
    </row>
    <row r="18" spans="2:36">
      <c r="B18" s="374"/>
      <c r="C18" s="376"/>
      <c r="D18" s="374"/>
      <c r="E18" s="381"/>
      <c r="F18" s="377"/>
      <c r="G18" s="384" t="s">
        <v>463</v>
      </c>
      <c r="H18" s="383"/>
      <c r="I18" s="446" t="s">
        <v>824</v>
      </c>
      <c r="J18" s="412"/>
      <c r="K18" s="410" t="s">
        <v>825</v>
      </c>
      <c r="L18" s="412"/>
      <c r="M18" s="410"/>
      <c r="N18" s="412"/>
      <c r="O18" s="410"/>
      <c r="P18" s="412"/>
      <c r="Q18" s="410"/>
      <c r="R18" s="412"/>
      <c r="S18" s="410"/>
      <c r="T18" s="412"/>
      <c r="U18" s="410"/>
      <c r="V18" s="412"/>
      <c r="W18" s="410"/>
      <c r="X18" s="412"/>
      <c r="Y18" s="410"/>
      <c r="Z18" s="412"/>
      <c r="AA18" s="410"/>
      <c r="AB18" s="412"/>
      <c r="AC18" s="431" t="s">
        <v>825</v>
      </c>
      <c r="AD18" s="432"/>
      <c r="AE18" s="431"/>
      <c r="AF18" s="432"/>
      <c r="AG18" s="425"/>
      <c r="AH18" s="162">
        <f>27-4</f>
        <v>23</v>
      </c>
      <c r="AI18" s="162" t="s">
        <v>826</v>
      </c>
      <c r="AJ18" s="162">
        <f>27+28-15</f>
        <v>40</v>
      </c>
    </row>
    <row r="19" spans="2:35">
      <c r="B19" s="374"/>
      <c r="C19" s="376"/>
      <c r="D19" s="374"/>
      <c r="E19" s="381"/>
      <c r="F19" s="377"/>
      <c r="G19" s="384" t="s">
        <v>465</v>
      </c>
      <c r="H19" s="383"/>
      <c r="I19" s="410" t="s">
        <v>827</v>
      </c>
      <c r="J19" s="412"/>
      <c r="K19" s="410" t="s">
        <v>828</v>
      </c>
      <c r="L19" s="412"/>
      <c r="M19" s="410"/>
      <c r="N19" s="412"/>
      <c r="O19" s="410"/>
      <c r="P19" s="412"/>
      <c r="Q19" s="410"/>
      <c r="R19" s="412"/>
      <c r="S19" s="410"/>
      <c r="T19" s="412"/>
      <c r="U19" s="410"/>
      <c r="V19" s="412"/>
      <c r="W19" s="410"/>
      <c r="X19" s="412"/>
      <c r="Y19" s="410"/>
      <c r="Z19" s="412"/>
      <c r="AA19" s="410"/>
      <c r="AB19" s="412"/>
      <c r="AC19" s="431" t="s">
        <v>828</v>
      </c>
      <c r="AD19" s="432"/>
      <c r="AE19" s="431"/>
      <c r="AF19" s="432"/>
      <c r="AG19" s="425"/>
      <c r="AH19" s="162">
        <f>28-4</f>
        <v>24</v>
      </c>
      <c r="AI19" s="162" t="s">
        <v>829</v>
      </c>
    </row>
    <row r="20" spans="2:33">
      <c r="B20" s="374"/>
      <c r="C20" s="376"/>
      <c r="D20" s="374"/>
      <c r="E20" s="381"/>
      <c r="F20" s="377"/>
      <c r="G20" s="384" t="s">
        <v>467</v>
      </c>
      <c r="H20" s="383"/>
      <c r="I20" s="410" t="s">
        <v>830</v>
      </c>
      <c r="J20" s="412"/>
      <c r="K20" s="410" t="s">
        <v>831</v>
      </c>
      <c r="L20" s="412"/>
      <c r="M20" s="410"/>
      <c r="N20" s="412"/>
      <c r="O20" s="410"/>
      <c r="P20" s="412"/>
      <c r="Q20" s="410"/>
      <c r="R20" s="412"/>
      <c r="S20" s="410"/>
      <c r="T20" s="412"/>
      <c r="U20" s="410"/>
      <c r="V20" s="412"/>
      <c r="W20" s="410"/>
      <c r="X20" s="412"/>
      <c r="Y20" s="410"/>
      <c r="Z20" s="412"/>
      <c r="AA20" s="410"/>
      <c r="AB20" s="412"/>
      <c r="AC20" s="431" t="s">
        <v>831</v>
      </c>
      <c r="AD20" s="432"/>
      <c r="AE20" s="431"/>
      <c r="AF20" s="432"/>
      <c r="AG20" s="425"/>
    </row>
    <row r="21" spans="2:33">
      <c r="B21" s="374"/>
      <c r="C21" s="376"/>
      <c r="D21" s="374"/>
      <c r="E21" s="381"/>
      <c r="F21" s="377"/>
      <c r="G21" s="384" t="s">
        <v>469</v>
      </c>
      <c r="H21" s="383"/>
      <c r="I21" s="410" t="s">
        <v>832</v>
      </c>
      <c r="J21" s="412"/>
      <c r="K21" s="410" t="s">
        <v>833</v>
      </c>
      <c r="L21" s="412"/>
      <c r="M21" s="410"/>
      <c r="N21" s="412"/>
      <c r="O21" s="410"/>
      <c r="P21" s="412"/>
      <c r="Q21" s="410"/>
      <c r="R21" s="412"/>
      <c r="S21" s="410"/>
      <c r="T21" s="412"/>
      <c r="U21" s="410"/>
      <c r="V21" s="412"/>
      <c r="W21" s="410"/>
      <c r="X21" s="412"/>
      <c r="Y21" s="410"/>
      <c r="Z21" s="412"/>
      <c r="AA21" s="410"/>
      <c r="AB21" s="412"/>
      <c r="AC21" s="431" t="s">
        <v>833</v>
      </c>
      <c r="AD21" s="432"/>
      <c r="AE21" s="431"/>
      <c r="AF21" s="432"/>
      <c r="AG21" s="425"/>
    </row>
    <row r="22" ht="30" spans="2:35">
      <c r="B22" s="374">
        <v>4</v>
      </c>
      <c r="C22" s="376" t="s">
        <v>471</v>
      </c>
      <c r="D22" s="380">
        <v>6</v>
      </c>
      <c r="E22" s="381" t="s">
        <v>472</v>
      </c>
      <c r="F22" s="377" t="s">
        <v>473</v>
      </c>
      <c r="G22" s="384" t="s">
        <v>474</v>
      </c>
      <c r="H22" s="383" t="s">
        <v>113</v>
      </c>
      <c r="I22" s="418">
        <v>582</v>
      </c>
      <c r="J22" s="411">
        <f>IF(I23=0,"tdi",IF(I23="tdi","tdi",IF(I22="tdi","tdi",IF(AND(COUNT(I22)=1,COUNT(I23)=1,I22&lt;=I23),I22/I23*100,IF(OR(COUNTBLANK(I22)=1,COUNTBLANK(I23)=1),"tdi",IF(AND(COUNTA(I22)=1,COUNTA(I23)=1),"salah tolong cek"))))))</f>
        <v>11.4679802955665</v>
      </c>
      <c r="K22" s="407">
        <v>383</v>
      </c>
      <c r="L22" s="411">
        <f>IF(K23=0,"tdi",IF(K23="tdi","tdi",IF(K22="tdi","tdi",IF(AND(COUNT(K22)=1,COUNT(K23)=1,K22&lt;=K23),K22/K23*100,IF(OR(COUNTBLANK(K22)=1,COUNTBLANK(K23)=1),"tdi",IF(AND(COUNTA(K22)=1,COUNTA(K23)=1),"salah tolong cek"))))))</f>
        <v>7.54679802955665</v>
      </c>
      <c r="M22" s="407"/>
      <c r="N22" s="411" t="str">
        <f>IF(M23=0,"tdi",IF(M23="tdi","tdi",IF(M22="tdi","tdi",IF(AND(COUNT(M22)=1,COUNT(M23)=1,M22&lt;=M23),M22/M23*100,IF(OR(COUNTBLANK(M22)=1,COUNTBLANK(M23)=1),"tdi",IF(AND(COUNTA(M22)=1,COUNTA(M23)=1),"salah tolong cek"))))))</f>
        <v>tdi</v>
      </c>
      <c r="O22" s="407"/>
      <c r="P22" s="411" t="str">
        <f>IF(O23=0,"tdi",IF(O23="tdi","tdi",IF(O22="tdi","tdi",IF(AND(COUNT(O22)=1,COUNT(O23)=1,O22&lt;=O23),O22/O23*100,IF(OR(COUNTBLANK(O22)=1,COUNTBLANK(O23)=1),"tdi",IF(AND(COUNTA(O22)=1,COUNTA(O23)=1),"salah tolong cek"))))))</f>
        <v>tdi</v>
      </c>
      <c r="Q22" s="407"/>
      <c r="R22" s="411" t="str">
        <f>IF(Q23=0,"tdi",IF(Q23="tdi","tdi",IF(Q22="tdi","tdi",IF(AND(COUNT(Q22)=1,COUNT(Q23)=1,Q22&lt;=Q23),Q22/Q23*100,IF(OR(COUNTBLANK(Q22)=1,COUNTBLANK(Q23)=1),"tdi",IF(AND(COUNTA(Q22)=1,COUNTA(Q23)=1),"salah tolong cek"))))))</f>
        <v>tdi</v>
      </c>
      <c r="S22" s="407"/>
      <c r="T22" s="411" t="str">
        <f>IF(S23=0,"tdi",IF(S23="tdi","tdi",IF(S22="tdi","tdi",IF(AND(COUNT(S22)=1,COUNT(S23)=1,S22&lt;=S23),S22/S23*100,IF(OR(COUNTBLANK(S22)=1,COUNTBLANK(S23)=1),"tdi",IF(AND(COUNTA(S22)=1,COUNTA(S23)=1),"salah tolong cek"))))))</f>
        <v>tdi</v>
      </c>
      <c r="U22" s="407"/>
      <c r="V22" s="411" t="str">
        <f>IF(U23=0,"tdi",IF(U23="tdi","tdi",IF(U22="tdi","tdi",IF(AND(COUNT(U22)=1,COUNT(U23)=1,U22&lt;=U23),U22/U23*100,IF(OR(COUNTBLANK(U22)=1,COUNTBLANK(U23)=1),"tdi",IF(AND(COUNTA(U22)=1,COUNTA(U23)=1),"salah tolong cek"))))))</f>
        <v>tdi</v>
      </c>
      <c r="W22" s="407"/>
      <c r="X22" s="411" t="str">
        <f>IF(W23=0,"tdi",IF(W23="tdi","tdi",IF(W22="tdi","tdi",IF(AND(COUNT(W22)=1,COUNT(W23)=1,W22&lt;=W23),W22/W23*100,IF(OR(COUNTBLANK(W22)=1,COUNTBLANK(W23)=1),"tdi",IF(AND(COUNTA(W22)=1,COUNTA(W23)=1),"salah tolong cek"))))))</f>
        <v>tdi</v>
      </c>
      <c r="Y22" s="407"/>
      <c r="Z22" s="411" t="str">
        <f>IF(Y23=0,"tdi",IF(Y23="tdi","tdi",IF(Y22="tdi","tdi",IF(AND(COUNT(Y22)=1,COUNT(Y23)=1,Y22&lt;=Y23),Y22/Y23*100,IF(OR(COUNTBLANK(Y22)=1,COUNTBLANK(Y23)=1),"tdi",IF(AND(COUNTA(Y22)=1,COUNTA(Y23)=1),"salah tolong cek"))))))</f>
        <v>tdi</v>
      </c>
      <c r="AA22" s="407"/>
      <c r="AB22" s="411" t="str">
        <f>IF(AA23=0,"tdi",IF(AA23="tdi","tdi",IF(AA22="tdi","tdi",IF(AND(COUNT(AA22)=1,COUNT(AA23)=1,AA22&lt;=AA23),AA22/AA23*100,IF(OR(COUNTBLANK(AA22)=1,COUNTBLANK(AA23)=1),"tdi",IF(AND(COUNTA(AA22)=1,COUNTA(AA23)=1),"salah tolong cek"))))))</f>
        <v>tdi</v>
      </c>
      <c r="AC22" s="423">
        <f>I22+K22</f>
        <v>965</v>
      </c>
      <c r="AD22" s="430">
        <f>IF(AC23=0,"tdi",IF(AC23="tdi","tdi",IF(AC22="tdi","tdi",IF(AND(COUNT(AC22)=1,COUNT(AC23)=1,AC22&lt;=AC23),AC22/AC23*100,IF(OR(COUNTBLANK(AC22)=1,COUNTBLANK(AC23)=1),"tdi",IF(AND(COUNTA(AC22)=1,COUNTA(AC23)=1),"salah tolong cek"))))))</f>
        <v>19.0147783251232</v>
      </c>
      <c r="AE22" s="423"/>
      <c r="AF22" s="430" t="str">
        <f>IF(AE23=0,"tdi",IF(AE23="tdi","tdi",IF(AE22="tdi","tdi",IF(AND(COUNT(AE22)=1,COUNT(AE23)=1,AE22&lt;=AE23),AE22/AE23*100,IF(OR(COUNTBLANK(AE22)=1,COUNTBLANK(AE23)=1),"tdi",IF(AND(COUNTA(AE22)=1,COUNTA(AE23)=1),"salah tolong cek"))))))</f>
        <v>tdi</v>
      </c>
      <c r="AG22" s="425"/>
      <c r="AH22" s="162">
        <f>K22</f>
        <v>383</v>
      </c>
      <c r="AI22" s="162" t="e">
        <f>IF(#REF!&lt;&gt;#REF!,"Total PNS All urs berbeda PNS Kab","ok")</f>
        <v>#REF!</v>
      </c>
    </row>
    <row r="23" spans="2:34">
      <c r="B23" s="374"/>
      <c r="C23" s="376"/>
      <c r="D23" s="380"/>
      <c r="E23" s="381"/>
      <c r="F23" s="377"/>
      <c r="G23" s="384" t="s">
        <v>475</v>
      </c>
      <c r="H23" s="383" t="s">
        <v>113</v>
      </c>
      <c r="I23" s="407">
        <f>'Pengambil kebijakan'!J50</f>
        <v>5075</v>
      </c>
      <c r="J23" s="409"/>
      <c r="K23" s="407">
        <f>'Pengambil kebijakan'!J50</f>
        <v>5075</v>
      </c>
      <c r="L23" s="409"/>
      <c r="M23" s="407">
        <f>'[2]Pengambil kebijakan'!$J$50</f>
        <v>0</v>
      </c>
      <c r="N23" s="409"/>
      <c r="O23" s="407">
        <f>'[2]Pengambil kebijakan'!$J$50</f>
        <v>0</v>
      </c>
      <c r="P23" s="409"/>
      <c r="Q23" s="407">
        <f>'[2]Pengambil kebijakan'!$J$50</f>
        <v>0</v>
      </c>
      <c r="R23" s="409"/>
      <c r="S23" s="407">
        <f>'[2]Pengambil kebijakan'!$J$50</f>
        <v>0</v>
      </c>
      <c r="T23" s="409"/>
      <c r="U23" s="407">
        <f>'[2]Pengambil kebijakan'!$J$50</f>
        <v>0</v>
      </c>
      <c r="V23" s="409"/>
      <c r="W23" s="407">
        <f>'[2]Pengambil kebijakan'!$J$50</f>
        <v>0</v>
      </c>
      <c r="X23" s="409"/>
      <c r="Y23" s="407">
        <f>'[2]Pengambil kebijakan'!$J$50</f>
        <v>0</v>
      </c>
      <c r="Z23" s="409"/>
      <c r="AA23" s="407">
        <f>'[2]Pengambil kebijakan'!$J$50</f>
        <v>0</v>
      </c>
      <c r="AB23" s="409"/>
      <c r="AC23" s="407">
        <f>K23</f>
        <v>5075</v>
      </c>
      <c r="AD23" s="426"/>
      <c r="AE23" s="378"/>
      <c r="AF23" s="426"/>
      <c r="AG23" s="425"/>
      <c r="AH23" s="162">
        <f>K23</f>
        <v>5075</v>
      </c>
    </row>
    <row r="24" ht="60" spans="2:33">
      <c r="B24" s="374"/>
      <c r="C24" s="376"/>
      <c r="D24" s="374">
        <v>7</v>
      </c>
      <c r="E24" s="381" t="s">
        <v>476</v>
      </c>
      <c r="F24" s="377" t="s">
        <v>477</v>
      </c>
      <c r="G24" s="384" t="s">
        <v>478</v>
      </c>
      <c r="H24" s="383" t="s">
        <v>113</v>
      </c>
      <c r="I24" s="407">
        <v>11</v>
      </c>
      <c r="J24" s="411">
        <f>IF(I25=0,"tdi",IF(I25="tdi","tdi",IF(I24="tdi","tdi",IF(AND(COUNT(I24)=1,COUNT(I25)=1,I24&lt;=I25),I24/I25*100,IF(OR(COUNTBLANK(I24)=1,COUNTBLANK(I25)=1),"tdi",IF(AND(COUNTA(I24)=1,COUNTA(I25)=1),"salah tolong cek"))))))</f>
        <v>52.3809523809524</v>
      </c>
      <c r="K24" s="407">
        <v>13</v>
      </c>
      <c r="L24" s="411">
        <f>IF(K25=0,"tdi",IF(K25="tdi","tdi",IF(K24="tdi","tdi",IF(AND(COUNT(K24)=1,COUNT(K25)=1,K24&lt;=K25),K24/K25*100,IF(OR(COUNTBLANK(K24)=1,COUNTBLANK(K25)=1),"tdi",IF(AND(COUNTA(K24)=1,COUNTA(K25)=1),"salah tolong cek"))))))</f>
        <v>92.8571428571429</v>
      </c>
      <c r="M24" s="407"/>
      <c r="N24" s="411" t="str">
        <f>IF(M25=0,"tdi",IF(M25="tdi","tdi",IF(M24="tdi","tdi",IF(AND(COUNT(M24)=1,COUNT(M25)=1,M24&lt;=M25),M24/M25*100,IF(OR(COUNTBLANK(M24)=1,COUNTBLANK(M25)=1),"tdi",IF(AND(COUNTA(M24)=1,COUNTA(M25)=1),"salah tolong cek"))))))</f>
        <v>tdi</v>
      </c>
      <c r="O24" s="407"/>
      <c r="P24" s="411" t="str">
        <f>IF(O25=0,"tdi",IF(O25="tdi","tdi",IF(O24="tdi","tdi",IF(AND(COUNT(O24)=1,COUNT(O25)=1,O24&lt;=O25),O24/O25*100,IF(OR(COUNTBLANK(O24)=1,COUNTBLANK(O25)=1),"tdi",IF(AND(COUNTA(O24)=1,COUNTA(O25)=1),"salah tolong cek"))))))</f>
        <v>tdi</v>
      </c>
      <c r="Q24" s="407"/>
      <c r="R24" s="411" t="str">
        <f>IF(Q25=0,"tdi",IF(Q25="tdi","tdi",IF(Q24="tdi","tdi",IF(AND(COUNT(Q24)=1,COUNT(Q25)=1,Q24&lt;=Q25),Q24/Q25*100,IF(OR(COUNTBLANK(Q24)=1,COUNTBLANK(Q25)=1),"tdi",IF(AND(COUNTA(Q24)=1,COUNTA(Q25)=1),"salah tolong cek"))))))</f>
        <v>tdi</v>
      </c>
      <c r="S24" s="407"/>
      <c r="T24" s="411" t="str">
        <f>IF(S25=0,"tdi",IF(S25="tdi","tdi",IF(S24="tdi","tdi",IF(AND(COUNT(S24)=1,COUNT(S25)=1,S24&lt;=S25),S24/S25*100,IF(OR(COUNTBLANK(S24)=1,COUNTBLANK(S25)=1),"tdi",IF(AND(COUNTA(S24)=1,COUNTA(S25)=1),"salah tolong cek"))))))</f>
        <v>tdi</v>
      </c>
      <c r="U24" s="407"/>
      <c r="V24" s="411" t="str">
        <f>IF(U25=0,"tdi",IF(U25="tdi","tdi",IF(U24="tdi","tdi",IF(AND(COUNT(U24)=1,COUNT(U25)=1,U24&lt;=U25),U24/U25*100,IF(OR(COUNTBLANK(U24)=1,COUNTBLANK(U25)=1),"tdi",IF(AND(COUNTA(U24)=1,COUNTA(U25)=1),"salah tolong cek"))))))</f>
        <v>tdi</v>
      </c>
      <c r="W24" s="407"/>
      <c r="X24" s="411" t="str">
        <f>IF(W25=0,"tdi",IF(W25="tdi","tdi",IF(W24="tdi","tdi",IF(AND(COUNT(W24)=1,COUNT(W25)=1,W24&lt;=W25),W24/W25*100,IF(OR(COUNTBLANK(W24)=1,COUNTBLANK(W25)=1),"tdi",IF(AND(COUNTA(W24)=1,COUNTA(W25)=1),"salah tolong cek"))))))</f>
        <v>tdi</v>
      </c>
      <c r="Y24" s="407"/>
      <c r="Z24" s="411" t="str">
        <f>IF(Y25=0,"tdi",IF(Y25="tdi","tdi",IF(Y24="tdi","tdi",IF(AND(COUNT(Y24)=1,COUNT(Y25)=1,Y24&lt;=Y25),Y24/Y25*100,IF(OR(COUNTBLANK(Y24)=1,COUNTBLANK(Y25)=1),"tdi",IF(AND(COUNTA(Y24)=1,COUNTA(Y25)=1),"salah tolong cek"))))))</f>
        <v>tdi</v>
      </c>
      <c r="AA24" s="407"/>
      <c r="AB24" s="411" t="str">
        <f>IF(AA25=0,"tdi",IF(AA25="tdi","tdi",IF(AA24="tdi","tdi",IF(AND(COUNT(AA24)=1,COUNT(AA25)=1,AA24&lt;=AA25),AA24/AA25*100,IF(OR(COUNTBLANK(AA24)=1,COUNTBLANK(AA25)=1),"tdi",IF(AND(COUNTA(AA24)=1,COUNTA(AA25)=1),"salah tolong cek"))))))</f>
        <v>tdi</v>
      </c>
      <c r="AC24" s="423">
        <f>I24+K24</f>
        <v>24</v>
      </c>
      <c r="AD24" s="430">
        <f>IF(AC25=0,"tdi",IF(AC25="tdi","tdi",IF(AC24="tdi","tdi",IF(AND(COUNT(AC24)=1,COUNT(AC25)=1,AC24&lt;=AC25),AC24/AC25*100,IF(OR(COUNTBLANK(AC24)=1,COUNTBLANK(AC25)=1),"tdi",IF(AND(COUNTA(AC24)=1,COUNTA(AC25)=1),"salah tolong cek"))))))</f>
        <v>68.5714285714286</v>
      </c>
      <c r="AE24" s="378"/>
      <c r="AF24" s="430" t="str">
        <f>IF(AE25=0,"tdi",IF(AE25="tdi","tdi",IF(AE24="tdi","tdi",IF(AND(COUNT(AE24)=1,COUNT(AE25)=1,AE24&lt;=AE25),AE24/AE25*100,IF(OR(COUNTBLANK(AE24)=1,COUNTBLANK(AE25)=1),"tdi",IF(AND(COUNTA(AE24)=1,COUNTA(AE25)=1),"salah tolong cek"))))))</f>
        <v>tdi</v>
      </c>
      <c r="AG24" s="425"/>
    </row>
    <row r="25" spans="2:33">
      <c r="B25" s="374"/>
      <c r="C25" s="376"/>
      <c r="D25" s="374"/>
      <c r="E25" s="381"/>
      <c r="F25" s="377"/>
      <c r="G25" s="384" t="s">
        <v>479</v>
      </c>
      <c r="H25" s="383" t="s">
        <v>113</v>
      </c>
      <c r="I25" s="407">
        <f>I15</f>
        <v>21</v>
      </c>
      <c r="J25" s="409"/>
      <c r="K25" s="407">
        <v>14</v>
      </c>
      <c r="L25" s="409"/>
      <c r="M25" s="407">
        <f>M15</f>
        <v>0</v>
      </c>
      <c r="N25" s="409"/>
      <c r="O25" s="407">
        <f>O15</f>
        <v>0</v>
      </c>
      <c r="P25" s="409"/>
      <c r="Q25" s="407">
        <f>Q15</f>
        <v>0</v>
      </c>
      <c r="R25" s="409"/>
      <c r="S25" s="407">
        <f>S15</f>
        <v>0</v>
      </c>
      <c r="T25" s="409"/>
      <c r="U25" s="407">
        <f>U15</f>
        <v>0</v>
      </c>
      <c r="V25" s="409"/>
      <c r="W25" s="407">
        <f>W15</f>
        <v>0</v>
      </c>
      <c r="X25" s="409"/>
      <c r="Y25" s="407">
        <f>Y15</f>
        <v>0</v>
      </c>
      <c r="Z25" s="409"/>
      <c r="AA25" s="407">
        <f>AA15</f>
        <v>0</v>
      </c>
      <c r="AB25" s="409"/>
      <c r="AC25" s="423">
        <f>I25+K25</f>
        <v>35</v>
      </c>
      <c r="AD25" s="426"/>
      <c r="AE25" s="378"/>
      <c r="AF25" s="426"/>
      <c r="AG25" s="425"/>
    </row>
    <row r="26" ht="45" spans="2:33">
      <c r="B26" s="374"/>
      <c r="C26" s="376"/>
      <c r="D26" s="380">
        <v>8</v>
      </c>
      <c r="E26" s="376" t="s">
        <v>480</v>
      </c>
      <c r="F26" s="377" t="s">
        <v>481</v>
      </c>
      <c r="G26" s="384" t="s">
        <v>482</v>
      </c>
      <c r="H26" s="383" t="s">
        <v>113</v>
      </c>
      <c r="I26" s="407">
        <v>21</v>
      </c>
      <c r="J26" s="411">
        <f>IF(I27=0,"tdi",IF(I27="tdi","tdi",IF(I26="tdi","tdi",IF(AND(COUNT(I26)=1,COUNT(I27)=1,I26&lt;=I27),I26/I27*100,IF(OR(COUNTBLANK(I26)=1,COUNTBLANK(I27)=1),"tdi",IF(AND(COUNTA(I26)=1,COUNTA(I27)=1),"salah tolong cek"))))))</f>
        <v>100</v>
      </c>
      <c r="K26" s="407">
        <v>14</v>
      </c>
      <c r="L26" s="411">
        <f>IF(K27=0,"tdi",IF(K27="tdi","tdi",IF(K26="tdi","tdi",IF(AND(COUNT(K26)=1,COUNT(K27)=1,K26&lt;=K27),K26/K27*100,IF(OR(COUNTBLANK(K26)=1,COUNTBLANK(K27)=1),"tdi",IF(AND(COUNTA(K26)=1,COUNTA(K27)=1),"salah tolong cek"))))))</f>
        <v>100</v>
      </c>
      <c r="M26" s="407"/>
      <c r="N26" s="411" t="str">
        <f>IF(M27=0,"tdi",IF(M27="tdi","tdi",IF(M26="tdi","tdi",IF(AND(COUNT(M26)=1,COUNT(M27)=1,M26&lt;=M27),M26/M27*100,IF(OR(COUNTBLANK(M26)=1,COUNTBLANK(M27)=1),"tdi",IF(AND(COUNTA(M26)=1,COUNTA(M27)=1),"salah tolong cek"))))))</f>
        <v>tdi</v>
      </c>
      <c r="O26" s="407"/>
      <c r="P26" s="411" t="str">
        <f>IF(O27=0,"tdi",IF(O27="tdi","tdi",IF(O26="tdi","tdi",IF(AND(COUNT(O26)=1,COUNT(O27)=1,O26&lt;=O27),O26/O27*100,IF(OR(COUNTBLANK(O26)=1,COUNTBLANK(O27)=1),"tdi",IF(AND(COUNTA(O26)=1,COUNTA(O27)=1),"salah tolong cek"))))))</f>
        <v>tdi</v>
      </c>
      <c r="Q26" s="407"/>
      <c r="R26" s="411" t="str">
        <f>IF(Q27=0,"tdi",IF(Q27="tdi","tdi",IF(Q26="tdi","tdi",IF(AND(COUNT(Q26)=1,COUNT(Q27)=1,Q26&lt;=Q27),Q26/Q27*100,IF(OR(COUNTBLANK(Q26)=1,COUNTBLANK(Q27)=1),"tdi",IF(AND(COUNTA(Q26)=1,COUNTA(Q27)=1),"salah tolong cek"))))))</f>
        <v>tdi</v>
      </c>
      <c r="S26" s="407"/>
      <c r="T26" s="411" t="str">
        <f>IF(S27=0,"tdi",IF(S27="tdi","tdi",IF(S26="tdi","tdi",IF(AND(COUNT(S26)=1,COUNT(S27)=1,S26&lt;=S27),S26/S27*100,IF(OR(COUNTBLANK(S26)=1,COUNTBLANK(S27)=1),"tdi",IF(AND(COUNTA(S26)=1,COUNTA(S27)=1),"salah tolong cek"))))))</f>
        <v>tdi</v>
      </c>
      <c r="U26" s="407"/>
      <c r="V26" s="411" t="str">
        <f>IF(U27=0,"tdi",IF(U27="tdi","tdi",IF(U26="tdi","tdi",IF(AND(COUNT(U26)=1,COUNT(U27)=1,U26&lt;=U27),U26/U27*100,IF(OR(COUNTBLANK(U26)=1,COUNTBLANK(U27)=1),"tdi",IF(AND(COUNTA(U26)=1,COUNTA(U27)=1),"salah tolong cek"))))))</f>
        <v>tdi</v>
      </c>
      <c r="W26" s="407"/>
      <c r="X26" s="411" t="str">
        <f>IF(W27=0,"tdi",IF(W27="tdi","tdi",IF(W26="tdi","tdi",IF(AND(COUNT(W26)=1,COUNT(W27)=1,W26&lt;=W27),W26/W27*100,IF(OR(COUNTBLANK(W26)=1,COUNTBLANK(W27)=1),"tdi",IF(AND(COUNTA(W26)=1,COUNTA(W27)=1),"salah tolong cek"))))))</f>
        <v>tdi</v>
      </c>
      <c r="Y26" s="407"/>
      <c r="Z26" s="411" t="str">
        <f>IF(Y27=0,"tdi",IF(Y27="tdi","tdi",IF(Y26="tdi","tdi",IF(AND(COUNT(Y26)=1,COUNT(Y27)=1,Y26&lt;=Y27),Y26/Y27*100,IF(OR(COUNTBLANK(Y26)=1,COUNTBLANK(Y27)=1),"tdi",IF(AND(COUNTA(Y26)=1,COUNTA(Y27)=1),"salah tolong cek"))))))</f>
        <v>tdi</v>
      </c>
      <c r="AA26" s="407"/>
      <c r="AB26" s="411" t="str">
        <f>IF(AA27=0,"tdi",IF(AA27="tdi","tdi",IF(AA26="tdi","tdi",IF(AND(COUNT(AA26)=1,COUNT(AA27)=1,AA26&lt;=AA27),AA26/AA27*100,IF(OR(COUNTBLANK(AA26)=1,COUNTBLANK(AA27)=1),"tdi",IF(AND(COUNTA(AA26)=1,COUNTA(AA27)=1),"salah tolong cek"))))))</f>
        <v>tdi</v>
      </c>
      <c r="AC26" s="423">
        <f>I26+K26</f>
        <v>35</v>
      </c>
      <c r="AD26" s="430">
        <f>IF(AC27=0,"tdi",IF(AC27="tdi","tdi",IF(AC26="tdi","tdi",IF(AND(COUNT(AC26)=1,COUNT(AC27)=1,AC26&lt;=AC27),AC26/AC27*100,IF(OR(COUNTBLANK(AC26)=1,COUNTBLANK(AC27)=1),"tdi",IF(AND(COUNTA(AC26)=1,COUNTA(AC27)=1),"salah tolong cek"))))))</f>
        <v>100</v>
      </c>
      <c r="AE26" s="378"/>
      <c r="AF26" s="430" t="str">
        <f>IF(AE27=0,"tdi",IF(AE27="tdi","tdi",IF(AE26="tdi","tdi",IF(AND(COUNT(AE26)=1,COUNT(AE27)=1,AE26&lt;=AE27),AE26/AE27*100,IF(OR(COUNTBLANK(AE26)=1,COUNTBLANK(AE27)=1),"tdi",IF(AND(COUNTA(AE26)=1,COUNTA(AE27)=1),"salah tolong cek"))))))</f>
        <v>tdi</v>
      </c>
      <c r="AG26" s="425"/>
    </row>
    <row r="27" spans="2:33">
      <c r="B27" s="374"/>
      <c r="C27" s="376"/>
      <c r="D27" s="380"/>
      <c r="E27" s="376"/>
      <c r="F27" s="377"/>
      <c r="G27" s="384" t="s">
        <v>479</v>
      </c>
      <c r="H27" s="383" t="s">
        <v>113</v>
      </c>
      <c r="I27" s="412">
        <f>I25</f>
        <v>21</v>
      </c>
      <c r="J27" s="409"/>
      <c r="K27" s="412">
        <f>K25</f>
        <v>14</v>
      </c>
      <c r="L27" s="409"/>
      <c r="M27" s="412">
        <f>M25</f>
        <v>0</v>
      </c>
      <c r="N27" s="409"/>
      <c r="O27" s="412">
        <f>O25</f>
        <v>0</v>
      </c>
      <c r="P27" s="409"/>
      <c r="Q27" s="412">
        <f>Q25</f>
        <v>0</v>
      </c>
      <c r="R27" s="409"/>
      <c r="S27" s="412">
        <f>S25</f>
        <v>0</v>
      </c>
      <c r="T27" s="409"/>
      <c r="U27" s="412">
        <f>U25</f>
        <v>0</v>
      </c>
      <c r="V27" s="409"/>
      <c r="W27" s="412">
        <f>W25</f>
        <v>0</v>
      </c>
      <c r="X27" s="409"/>
      <c r="Y27" s="412">
        <f>Y25</f>
        <v>0</v>
      </c>
      <c r="Z27" s="409"/>
      <c r="AA27" s="412">
        <f>AA25</f>
        <v>0</v>
      </c>
      <c r="AB27" s="409"/>
      <c r="AC27" s="432">
        <f>AC25</f>
        <v>35</v>
      </c>
      <c r="AD27" s="426"/>
      <c r="AE27" s="432">
        <f>AE25</f>
        <v>0</v>
      </c>
      <c r="AF27" s="426"/>
      <c r="AG27" s="425"/>
    </row>
    <row r="28" ht="42.75" spans="2:33">
      <c r="B28" s="374">
        <v>5</v>
      </c>
      <c r="C28" s="374" t="s">
        <v>483</v>
      </c>
      <c r="D28" s="380">
        <v>9</v>
      </c>
      <c r="E28" s="381" t="s">
        <v>484</v>
      </c>
      <c r="F28" s="377" t="s">
        <v>485</v>
      </c>
      <c r="G28" s="384" t="s">
        <v>486</v>
      </c>
      <c r="H28" s="383" t="s">
        <v>487</v>
      </c>
      <c r="I28" s="413">
        <f>IF(COUNTIF(I29:I31,"tdi")=3,"tdi",COUNTIF(I29:I31,"ada"))</f>
        <v>3</v>
      </c>
      <c r="J28" s="408">
        <f>I28</f>
        <v>3</v>
      </c>
      <c r="K28" s="413">
        <f>IF(COUNTIF(K29:K31,"tdi")=3,"tdi",COUNTIF(K29:K31,"ada"))</f>
        <v>3</v>
      </c>
      <c r="L28" s="408">
        <f>K28</f>
        <v>3</v>
      </c>
      <c r="M28" s="413">
        <f>IF(COUNTIF(M29:M31,"tdi")=3,"tdi",COUNTIF(M29:M31,"ada"))</f>
        <v>0</v>
      </c>
      <c r="N28" s="408">
        <f>M28</f>
        <v>0</v>
      </c>
      <c r="O28" s="413">
        <f>IF(COUNTIF(O29:O31,"tdi")=3,"tdi",COUNTIF(O29:O31,"ada"))</f>
        <v>0</v>
      </c>
      <c r="P28" s="408">
        <f>O28</f>
        <v>0</v>
      </c>
      <c r="Q28" s="413">
        <f>IF(COUNTIF(Q29:Q31,"tdi")=3,"tdi",COUNTIF(Q29:Q31,"ada"))</f>
        <v>0</v>
      </c>
      <c r="R28" s="408">
        <f>Q28</f>
        <v>0</v>
      </c>
      <c r="S28" s="413">
        <f>IF(COUNTIF(S29:S31,"tdi")=3,"tdi",COUNTIF(S29:S31,"ada"))</f>
        <v>0</v>
      </c>
      <c r="T28" s="408">
        <f>S28</f>
        <v>0</v>
      </c>
      <c r="U28" s="413">
        <f>IF(COUNTIF(U29:U31,"tdi")=3,"tdi",COUNTIF(U29:U31,"ada"))</f>
        <v>0</v>
      </c>
      <c r="V28" s="408">
        <f>U28</f>
        <v>0</v>
      </c>
      <c r="W28" s="413">
        <f>IF(COUNTIF(W29:W31,"tdi")=3,"tdi",COUNTIF(W29:W31,"ada"))</f>
        <v>0</v>
      </c>
      <c r="X28" s="408">
        <f>W28</f>
        <v>0</v>
      </c>
      <c r="Y28" s="413">
        <f>IF(COUNTIF(Y29:Y31,"tdi")=3,"tdi",COUNTIF(Y29:Y31,"ada"))</f>
        <v>0</v>
      </c>
      <c r="Z28" s="408">
        <f>Y28</f>
        <v>0</v>
      </c>
      <c r="AA28" s="413">
        <f>IF(COUNTIF(AA29:AA31,"tdi")=3,"tdi",COUNTIF(AA29:AA31,"ada"))</f>
        <v>0</v>
      </c>
      <c r="AB28" s="408">
        <f>AA28</f>
        <v>0</v>
      </c>
      <c r="AC28" s="433">
        <f>IF(COUNTIF(AC29:AC31,"tdi")=3,"tdi",COUNTIF(AC29:AC31,"ada"))</f>
        <v>3</v>
      </c>
      <c r="AD28" s="424">
        <f>AC28</f>
        <v>3</v>
      </c>
      <c r="AE28" s="433">
        <f>IF(COUNTIF(AE29:AE31,"tdi")=3,"tdi",COUNTIF(AE29:AE31,"ada"))</f>
        <v>0</v>
      </c>
      <c r="AF28" s="424">
        <f>AE28</f>
        <v>0</v>
      </c>
      <c r="AG28" s="425"/>
    </row>
    <row r="29" spans="2:35">
      <c r="B29" s="374"/>
      <c r="C29" s="374"/>
      <c r="D29" s="385"/>
      <c r="E29" s="661" t="s">
        <v>488</v>
      </c>
      <c r="F29" s="377"/>
      <c r="G29" s="661" t="s">
        <v>488</v>
      </c>
      <c r="H29" s="383" t="s">
        <v>398</v>
      </c>
      <c r="I29" s="407" t="s">
        <v>97</v>
      </c>
      <c r="J29" s="412"/>
      <c r="K29" s="407" t="s">
        <v>97</v>
      </c>
      <c r="L29" s="412"/>
      <c r="M29" s="407"/>
      <c r="N29" s="412"/>
      <c r="O29" s="407"/>
      <c r="P29" s="412"/>
      <c r="Q29" s="407"/>
      <c r="R29" s="412"/>
      <c r="S29" s="407"/>
      <c r="T29" s="412"/>
      <c r="U29" s="407"/>
      <c r="V29" s="412"/>
      <c r="W29" s="407"/>
      <c r="X29" s="412"/>
      <c r="Y29" s="407"/>
      <c r="Z29" s="412"/>
      <c r="AA29" s="407"/>
      <c r="AB29" s="412"/>
      <c r="AC29" s="440" t="s">
        <v>97</v>
      </c>
      <c r="AD29" s="432"/>
      <c r="AE29" s="440"/>
      <c r="AF29" s="432"/>
      <c r="AG29" s="425"/>
      <c r="AI29" s="162" t="s">
        <v>99</v>
      </c>
    </row>
    <row r="30" spans="2:33">
      <c r="B30" s="374"/>
      <c r="C30" s="374"/>
      <c r="D30" s="385"/>
      <c r="E30" s="661" t="s">
        <v>489</v>
      </c>
      <c r="F30" s="377"/>
      <c r="G30" s="661" t="s">
        <v>489</v>
      </c>
      <c r="H30" s="383" t="s">
        <v>398</v>
      </c>
      <c r="I30" s="407" t="s">
        <v>97</v>
      </c>
      <c r="J30" s="412"/>
      <c r="K30" s="407" t="s">
        <v>97</v>
      </c>
      <c r="L30" s="412"/>
      <c r="M30" s="407"/>
      <c r="N30" s="412"/>
      <c r="O30" s="407"/>
      <c r="P30" s="412"/>
      <c r="Q30" s="407"/>
      <c r="R30" s="412"/>
      <c r="S30" s="407"/>
      <c r="T30" s="412"/>
      <c r="U30" s="407"/>
      <c r="V30" s="412"/>
      <c r="W30" s="407"/>
      <c r="X30" s="412"/>
      <c r="Y30" s="407"/>
      <c r="Z30" s="412"/>
      <c r="AA30" s="407"/>
      <c r="AB30" s="412"/>
      <c r="AC30" s="440" t="s">
        <v>97</v>
      </c>
      <c r="AD30" s="432"/>
      <c r="AE30" s="440"/>
      <c r="AF30" s="432"/>
      <c r="AG30" s="425"/>
    </row>
    <row r="31" spans="2:33">
      <c r="B31" s="374"/>
      <c r="C31" s="374"/>
      <c r="D31" s="385"/>
      <c r="E31" s="381" t="s">
        <v>490</v>
      </c>
      <c r="F31" s="377"/>
      <c r="G31" s="381" t="s">
        <v>490</v>
      </c>
      <c r="H31" s="383" t="s">
        <v>398</v>
      </c>
      <c r="I31" s="407" t="s">
        <v>97</v>
      </c>
      <c r="J31" s="412"/>
      <c r="K31" s="407" t="s">
        <v>97</v>
      </c>
      <c r="L31" s="412"/>
      <c r="M31" s="407"/>
      <c r="N31" s="412"/>
      <c r="O31" s="407"/>
      <c r="P31" s="412"/>
      <c r="Q31" s="407"/>
      <c r="R31" s="412"/>
      <c r="S31" s="407"/>
      <c r="T31" s="412"/>
      <c r="U31" s="407"/>
      <c r="V31" s="412"/>
      <c r="W31" s="407"/>
      <c r="X31" s="412"/>
      <c r="Y31" s="407"/>
      <c r="Z31" s="412"/>
      <c r="AA31" s="407"/>
      <c r="AB31" s="412"/>
      <c r="AC31" s="440" t="s">
        <v>97</v>
      </c>
      <c r="AD31" s="432"/>
      <c r="AE31" s="440"/>
      <c r="AF31" s="432"/>
      <c r="AG31" s="425"/>
    </row>
    <row r="32" ht="45" spans="2:33">
      <c r="B32" s="374"/>
      <c r="C32" s="374"/>
      <c r="D32" s="386">
        <v>10</v>
      </c>
      <c r="E32" s="381" t="s">
        <v>491</v>
      </c>
      <c r="F32" s="377" t="s">
        <v>492</v>
      </c>
      <c r="G32" s="377" t="s">
        <v>493</v>
      </c>
      <c r="H32" s="383" t="s">
        <v>430</v>
      </c>
      <c r="I32" s="407">
        <v>15</v>
      </c>
      <c r="J32" s="411">
        <f>IF(I33=0,"tdi",IF(I33="tdi","tdi",IF(I32="tdi","tdi",IF(AND(COUNT(I32)=1,COUNT(I33)=1,I32&lt;=I33),I32/I33*100,IF(OR(COUNTBLANK(I32)=1,COUNTBLANK(I33)=1),"tdi",IF(AND(COUNTA(I32)=1,COUNTA(I33)=1),"salah tolong cek"))))))</f>
        <v>100</v>
      </c>
      <c r="K32" s="407">
        <v>10</v>
      </c>
      <c r="L32" s="411">
        <f>IF(K33=0,"tdi",IF(K33="tdi","tdi",IF(K32="tdi","tdi",IF(AND(COUNT(K32)=1,COUNT(K33)=1,K32&lt;=K33),K32/K33*100,IF(OR(COUNTBLANK(K32)=1,COUNTBLANK(K33)=1),"tdi",IF(AND(COUNTA(K32)=1,COUNTA(K33)=1),"salah tolong cek"))))))</f>
        <v>76.9230769230769</v>
      </c>
      <c r="M32" s="407"/>
      <c r="N32" s="411" t="str">
        <f>IF(M33=0,"tdi",IF(M33="tdi","tdi",IF(M32="tdi","tdi",IF(AND(COUNT(M32)=1,COUNT(M33)=1,M32&lt;=M33),M32/M33*100,IF(OR(COUNTBLANK(M32)=1,COUNTBLANK(M33)=1),"tdi",IF(AND(COUNTA(M32)=1,COUNTA(M33)=1),"salah tolong cek"))))))</f>
        <v>tdi</v>
      </c>
      <c r="O32" s="407"/>
      <c r="P32" s="411" t="str">
        <f>IF(O33=0,"tdi",IF(O33="tdi","tdi",IF(O32="tdi","tdi",IF(AND(COUNT(O32)=1,COUNT(O33)=1,O32&lt;=O33),O32/O33*100,IF(OR(COUNTBLANK(O32)=1,COUNTBLANK(O33)=1),"tdi",IF(AND(COUNTA(O32)=1,COUNTA(O33)=1),"salah tolong cek"))))))</f>
        <v>tdi</v>
      </c>
      <c r="Q32" s="407"/>
      <c r="R32" s="411" t="str">
        <f>IF(Q33=0,"tdi",IF(Q33="tdi","tdi",IF(Q32="tdi","tdi",IF(AND(COUNT(Q32)=1,COUNT(Q33)=1,Q32&lt;=Q33),Q32/Q33*100,IF(OR(COUNTBLANK(Q32)=1,COUNTBLANK(Q33)=1),"tdi",IF(AND(COUNTA(Q32)=1,COUNTA(Q33)=1),"salah tolong cek"))))))</f>
        <v>tdi</v>
      </c>
      <c r="S32" s="407"/>
      <c r="T32" s="411" t="str">
        <f>IF(S33=0,"tdi",IF(S33="tdi","tdi",IF(S32="tdi","tdi",IF(AND(COUNT(S32)=1,COUNT(S33)=1,S32&lt;=S33),S32/S33*100,IF(OR(COUNTBLANK(S32)=1,COUNTBLANK(S33)=1),"tdi",IF(AND(COUNTA(S32)=1,COUNTA(S33)=1),"salah tolong cek"))))))</f>
        <v>tdi</v>
      </c>
      <c r="U32" s="407"/>
      <c r="V32" s="411" t="str">
        <f>IF(U33=0,"tdi",IF(U33="tdi","tdi",IF(U32="tdi","tdi",IF(AND(COUNT(U32)=1,COUNT(U33)=1,U32&lt;=U33),U32/U33*100,IF(OR(COUNTBLANK(U32)=1,COUNTBLANK(U33)=1),"tdi",IF(AND(COUNTA(U32)=1,COUNTA(U33)=1),"salah tolong cek"))))))</f>
        <v>tdi</v>
      </c>
      <c r="W32" s="407"/>
      <c r="X32" s="411" t="str">
        <f>IF(W33=0,"tdi",IF(W33="tdi","tdi",IF(W32="tdi","tdi",IF(AND(COUNT(W32)=1,COUNT(W33)=1,W32&lt;=W33),W32/W33*100,IF(OR(COUNTBLANK(W32)=1,COUNTBLANK(W33)=1),"tdi",IF(AND(COUNTA(W32)=1,COUNTA(W33)=1),"salah tolong cek"))))))</f>
        <v>tdi</v>
      </c>
      <c r="Y32" s="407"/>
      <c r="Z32" s="411" t="str">
        <f>IF(Y33=0,"tdi",IF(Y33="tdi","tdi",IF(Y32="tdi","tdi",IF(AND(COUNT(Y32)=1,COUNT(Y33)=1,Y32&lt;=Y33),Y32/Y33*100,IF(OR(COUNTBLANK(Y32)=1,COUNTBLANK(Y33)=1),"tdi",IF(AND(COUNTA(Y32)=1,COUNTA(Y33)=1),"salah tolong cek"))))))</f>
        <v>tdi</v>
      </c>
      <c r="AA32" s="407"/>
      <c r="AB32" s="411" t="str">
        <f>IF(AA33=0,"tdi",IF(AA33="tdi","tdi",IF(AA32="tdi","tdi",IF(AND(COUNT(AA32)=1,COUNT(AA33)=1,AA32&lt;=AA33),AA32/AA33*100,IF(OR(COUNTBLANK(AA32)=1,COUNTBLANK(AA33)=1),"tdi",IF(AND(COUNTA(AA32)=1,COUNTA(AA33)=1),"salah tolong cek"))))))</f>
        <v>tdi</v>
      </c>
      <c r="AC32" s="423">
        <f>AA32+W32+U32+S32+Q32+O32+M32+K32+I32</f>
        <v>25</v>
      </c>
      <c r="AD32" s="430">
        <f>IF(AC33=0,"tdi",IF(AC33="tdi","tdi",IF(AC32="tdi","tdi",IF(AND(COUNT(AC32)=1,COUNT(AC33)=1,AC32&lt;=AC33),AC32/AC33*100,IF(OR(COUNTBLANK(AC32)=1,COUNTBLANK(AC33)=1),"tdi",IF(AND(COUNTA(AC32)=1,COUNTA(AC33)=1),"salah tolong cek"))))))</f>
        <v>89.2857142857143</v>
      </c>
      <c r="AE32" s="378"/>
      <c r="AF32" s="430" t="str">
        <f>IF(AE33=0,"tdi",IF(AE33="tdi","tdi",IF(AE32="tdi","tdi",IF(AND(COUNT(AE32)=1,COUNT(AE33)=1,AE32&lt;=AE33),AE32/AE33*100,IF(OR(COUNTBLANK(AE32)=1,COUNTBLANK(AE33)=1),"tdi",IF(AND(COUNTA(AE32)=1,COUNTA(AE33)=1),"salah tolong cek"))))))</f>
        <v>tdi</v>
      </c>
      <c r="AG32" s="425"/>
    </row>
    <row r="33" spans="2:33">
      <c r="B33" s="374"/>
      <c r="C33" s="374"/>
      <c r="D33" s="386"/>
      <c r="E33" s="381"/>
      <c r="F33" s="377"/>
      <c r="G33" s="377" t="s">
        <v>494</v>
      </c>
      <c r="H33" s="383" t="s">
        <v>430</v>
      </c>
      <c r="I33" s="407">
        <v>15</v>
      </c>
      <c r="J33" s="409"/>
      <c r="K33" s="407">
        <v>13</v>
      </c>
      <c r="L33" s="409"/>
      <c r="M33" s="407"/>
      <c r="N33" s="409"/>
      <c r="O33" s="407"/>
      <c r="P33" s="409"/>
      <c r="Q33" s="407"/>
      <c r="R33" s="409"/>
      <c r="S33" s="407"/>
      <c r="T33" s="409"/>
      <c r="U33" s="407"/>
      <c r="V33" s="409"/>
      <c r="W33" s="407"/>
      <c r="X33" s="409"/>
      <c r="Y33" s="407"/>
      <c r="Z33" s="409"/>
      <c r="AA33" s="407"/>
      <c r="AB33" s="409"/>
      <c r="AC33" s="423">
        <f t="shared" ref="AC33:AC43" si="0">AA33+W33+U33+S33+Q33+O33+M33+K33+I33</f>
        <v>28</v>
      </c>
      <c r="AD33" s="426"/>
      <c r="AE33" s="378"/>
      <c r="AF33" s="426"/>
      <c r="AG33" s="425"/>
    </row>
    <row r="34" ht="45" spans="2:33">
      <c r="B34" s="374"/>
      <c r="C34" s="374"/>
      <c r="D34" s="374">
        <v>11</v>
      </c>
      <c r="E34" s="381" t="s">
        <v>495</v>
      </c>
      <c r="F34" s="377" t="s">
        <v>496</v>
      </c>
      <c r="G34" s="377" t="s">
        <v>497</v>
      </c>
      <c r="H34" s="383" t="s">
        <v>430</v>
      </c>
      <c r="I34" s="407">
        <v>15</v>
      </c>
      <c r="J34" s="411">
        <f t="shared" ref="J34:J38" si="1">IF(I35=0,"tdi",IF(I35="tdi","tdi",IF(I34="tdi","tdi",IF(AND(COUNT(I34)=1,COUNT(I35)=1,I34&lt;=I35),I34/I35*100,IF(OR(COUNTBLANK(I34)=1,COUNTBLANK(I35)=1),"tdi",IF(AND(COUNTA(I34)=1,COUNTA(I35)=1),"salah tolong cek"))))))</f>
        <v>100</v>
      </c>
      <c r="K34" s="407">
        <v>11</v>
      </c>
      <c r="L34" s="411">
        <f>IF(K35=0,"tdi",IF(K35="tdi","tdi",IF(K34="tdi","tdi",IF(AND(COUNT(K34)=1,COUNT(K35)=1,K34&lt;=K35),K34/K35*100,IF(OR(COUNTBLANK(K34)=1,COUNTBLANK(K35)=1),"tdi",IF(AND(COUNTA(K34)=1,COUNTA(K35)=1),"salah tolong cek"))))))</f>
        <v>100</v>
      </c>
      <c r="M34" s="407"/>
      <c r="N34" s="411" t="str">
        <f>IF(M35=0,"tdi",IF(M35="tdi","tdi",IF(M34="tdi","tdi",IF(AND(COUNT(M34)=1,COUNT(M35)=1,M34&lt;=M35),M34/M35*100,IF(OR(COUNTBLANK(M34)=1,COUNTBLANK(M35)=1),"tdi",IF(AND(COUNTA(M34)=1,COUNTA(M35)=1),"salah tolong cek"))))))</f>
        <v>tdi</v>
      </c>
      <c r="O34" s="407"/>
      <c r="P34" s="411" t="str">
        <f>IF(O35=0,"tdi",IF(O35="tdi","tdi",IF(O34="tdi","tdi",IF(AND(COUNT(O34)=1,COUNT(O35)=1,O34&lt;=O35),O34/O35*100,IF(OR(COUNTBLANK(O34)=1,COUNTBLANK(O35)=1),"tdi",IF(AND(COUNTA(O34)=1,COUNTA(O35)=1),"salah tolong cek"))))))</f>
        <v>tdi</v>
      </c>
      <c r="Q34" s="407"/>
      <c r="R34" s="411" t="str">
        <f>IF(Q35=0,"tdi",IF(Q35="tdi","tdi",IF(Q34="tdi","tdi",IF(AND(COUNT(Q34)=1,COUNT(Q35)=1,Q34&lt;=Q35),Q34/Q35*100,IF(OR(COUNTBLANK(Q34)=1,COUNTBLANK(Q35)=1),"tdi",IF(AND(COUNTA(Q34)=1,COUNTA(Q35)=1),"salah tolong cek"))))))</f>
        <v>tdi</v>
      </c>
      <c r="S34" s="407"/>
      <c r="T34" s="411" t="str">
        <f>IF(S35=0,"tdi",IF(S35="tdi","tdi",IF(S34="tdi","tdi",IF(AND(COUNT(S34)=1,COUNT(S35)=1,S34&lt;=S35),S34/S35*100,IF(OR(COUNTBLANK(S34)=1,COUNTBLANK(S35)=1),"tdi",IF(AND(COUNTA(S34)=1,COUNTA(S35)=1),"salah tolong cek"))))))</f>
        <v>tdi</v>
      </c>
      <c r="U34" s="407"/>
      <c r="V34" s="411" t="str">
        <f>IF(U35=0,"tdi",IF(U35="tdi","tdi",IF(U34="tdi","tdi",IF(AND(COUNT(U34)=1,COUNT(U35)=1,U34&lt;=U35),U34/U35*100,IF(OR(COUNTBLANK(U34)=1,COUNTBLANK(U35)=1),"tdi",IF(AND(COUNTA(U34)=1,COUNTA(U35)=1),"salah tolong cek"))))))</f>
        <v>tdi</v>
      </c>
      <c r="W34" s="407"/>
      <c r="X34" s="411" t="str">
        <f>IF(W35=0,"tdi",IF(W35="tdi","tdi",IF(W34="tdi","tdi",IF(AND(COUNT(W34)=1,COUNT(W35)=1,W34&lt;=W35),W34/W35*100,IF(OR(COUNTBLANK(W34)=1,COUNTBLANK(W35)=1),"tdi",IF(AND(COUNTA(W34)=1,COUNTA(W35)=1),"salah tolong cek"))))))</f>
        <v>tdi</v>
      </c>
      <c r="Y34" s="407"/>
      <c r="Z34" s="411" t="str">
        <f>IF(Y35=0,"tdi",IF(Y35="tdi","tdi",IF(Y34="tdi","tdi",IF(AND(COUNT(Y34)=1,COUNT(Y35)=1,Y34&lt;=Y35),Y34/Y35*100,IF(OR(COUNTBLANK(Y34)=1,COUNTBLANK(Y35)=1),"tdi",IF(AND(COUNTA(Y34)=1,COUNTA(Y35)=1),"salah tolong cek"))))))</f>
        <v>tdi</v>
      </c>
      <c r="AA34" s="407"/>
      <c r="AB34" s="411" t="str">
        <f>IF(AA35=0,"tdi",IF(AA35="tdi","tdi",IF(AA34="tdi","tdi",IF(AND(COUNT(AA34)=1,COUNT(AA35)=1,AA34&lt;=AA35),AA34/AA35*100,IF(OR(COUNTBLANK(AA34)=1,COUNTBLANK(AA35)=1),"tdi",IF(AND(COUNTA(AA34)=1,COUNTA(AA35)=1),"salah tolong cek"))))))</f>
        <v>tdi</v>
      </c>
      <c r="AC34" s="423">
        <f t="shared" si="0"/>
        <v>26</v>
      </c>
      <c r="AD34" s="430">
        <f>IF(AC35=0,"tdi",IF(AC35="tdi","tdi",IF(AC34="tdi","tdi",IF(AND(COUNT(AC34)=1,COUNT(AC35)=1,AC34&lt;=AC35),AC34/AC35*100,IF(OR(COUNTBLANK(AC34)=1,COUNTBLANK(AC35)=1),"tdi",IF(AND(COUNTA(AC34)=1,COUNTA(AC35)=1),"salah tolong cek"))))))</f>
        <v>100</v>
      </c>
      <c r="AE34" s="378"/>
      <c r="AF34" s="430" t="str">
        <f>IF(AE35=0,"tdi",IF(AE35="tdi","tdi",IF(AE34="tdi","tdi",IF(AND(COUNT(AE34)=1,COUNT(AE35)=1,AE34&lt;=AE35),AE34/AE35*100,IF(OR(COUNTBLANK(AE34)=1,COUNTBLANK(AE35)=1),"tdi",IF(AND(COUNTA(AE34)=1,COUNTA(AE35)=1),"salah tolong cek"))))))</f>
        <v>tdi</v>
      </c>
      <c r="AG34" s="425" t="s">
        <v>834</v>
      </c>
    </row>
    <row r="35" spans="2:33">
      <c r="B35" s="374"/>
      <c r="C35" s="374"/>
      <c r="D35" s="374"/>
      <c r="E35" s="381"/>
      <c r="F35" s="377"/>
      <c r="G35" s="384" t="s">
        <v>498</v>
      </c>
      <c r="H35" s="383" t="s">
        <v>430</v>
      </c>
      <c r="I35" s="407">
        <v>15</v>
      </c>
      <c r="J35" s="409"/>
      <c r="K35" s="407">
        <v>11</v>
      </c>
      <c r="L35" s="409"/>
      <c r="M35" s="407"/>
      <c r="N35" s="409"/>
      <c r="O35" s="407"/>
      <c r="P35" s="409"/>
      <c r="Q35" s="407"/>
      <c r="R35" s="409"/>
      <c r="S35" s="407"/>
      <c r="T35" s="409"/>
      <c r="U35" s="407"/>
      <c r="V35" s="409"/>
      <c r="W35" s="407"/>
      <c r="X35" s="409"/>
      <c r="Y35" s="407"/>
      <c r="Z35" s="409"/>
      <c r="AA35" s="407"/>
      <c r="AB35" s="409"/>
      <c r="AC35" s="423">
        <f t="shared" si="0"/>
        <v>26</v>
      </c>
      <c r="AD35" s="426"/>
      <c r="AE35" s="378"/>
      <c r="AF35" s="426"/>
      <c r="AG35" s="425"/>
    </row>
    <row r="36" ht="45" spans="2:33">
      <c r="B36" s="374"/>
      <c r="C36" s="374"/>
      <c r="D36" s="386">
        <v>12</v>
      </c>
      <c r="E36" s="381" t="s">
        <v>499</v>
      </c>
      <c r="F36" s="377" t="s">
        <v>500</v>
      </c>
      <c r="G36" s="384" t="s">
        <v>501</v>
      </c>
      <c r="H36" s="383" t="s">
        <v>430</v>
      </c>
      <c r="I36" s="407">
        <v>15</v>
      </c>
      <c r="J36" s="411">
        <f t="shared" si="1"/>
        <v>100</v>
      </c>
      <c r="K36" s="407">
        <v>11</v>
      </c>
      <c r="L36" s="411">
        <f>IF(K37=0,"tdi",IF(K37="tdi","tdi",IF(K36="tdi","tdi",IF(AND(COUNT(K36)=1,COUNT(K37)=1,K36&lt;=K37),K36/K37*100,IF(OR(COUNTBLANK(K36)=1,COUNTBLANK(K37)=1),"tdi",IF(AND(COUNTA(K36)=1,COUNTA(K37)=1),"salah tolong cek"))))))</f>
        <v>100</v>
      </c>
      <c r="M36" s="407"/>
      <c r="N36" s="411" t="str">
        <f>IF(M37=0,"tdi",IF(M37="tdi","tdi",IF(M36="tdi","tdi",IF(AND(COUNT(M36)=1,COUNT(M37)=1,M36&lt;=M37),M36/M37*100,IF(OR(COUNTBLANK(M36)=1,COUNTBLANK(M37)=1),"tdi",IF(AND(COUNTA(M36)=1,COUNTA(M37)=1),"salah tolong cek"))))))</f>
        <v>tdi</v>
      </c>
      <c r="O36" s="407"/>
      <c r="P36" s="411" t="str">
        <f>IF(O37=0,"tdi",IF(O37="tdi","tdi",IF(O36="tdi","tdi",IF(AND(COUNT(O36)=1,COUNT(O37)=1,O36&lt;=O37),O36/O37*100,IF(OR(COUNTBLANK(O36)=1,COUNTBLANK(O37)=1),"tdi",IF(AND(COUNTA(O36)=1,COUNTA(O37)=1),"salah tolong cek"))))))</f>
        <v>tdi</v>
      </c>
      <c r="Q36" s="407"/>
      <c r="R36" s="411" t="str">
        <f>IF(Q37=0,"tdi",IF(Q37="tdi","tdi",IF(Q36="tdi","tdi",IF(AND(COUNT(Q36)=1,COUNT(Q37)=1,Q36&lt;=Q37),Q36/Q37*100,IF(OR(COUNTBLANK(Q36)=1,COUNTBLANK(Q37)=1),"tdi",IF(AND(COUNTA(Q36)=1,COUNTA(Q37)=1),"salah tolong cek"))))))</f>
        <v>tdi</v>
      </c>
      <c r="S36" s="407"/>
      <c r="T36" s="411" t="str">
        <f>IF(S37=0,"tdi",IF(S37="tdi","tdi",IF(S36="tdi","tdi",IF(AND(COUNT(S36)=1,COUNT(S37)=1,S36&lt;=S37),S36/S37*100,IF(OR(COUNTBLANK(S36)=1,COUNTBLANK(S37)=1),"tdi",IF(AND(COUNTA(S36)=1,COUNTA(S37)=1),"salah tolong cek"))))))</f>
        <v>tdi</v>
      </c>
      <c r="U36" s="407"/>
      <c r="V36" s="411" t="str">
        <f>IF(U37=0,"tdi",IF(U37="tdi","tdi",IF(U36="tdi","tdi",IF(AND(COUNT(U36)=1,COUNT(U37)=1,U36&lt;=U37),U36/U37*100,IF(OR(COUNTBLANK(U36)=1,COUNTBLANK(U37)=1),"tdi",IF(AND(COUNTA(U36)=1,COUNTA(U37)=1),"salah tolong cek"))))))</f>
        <v>tdi</v>
      </c>
      <c r="W36" s="407"/>
      <c r="X36" s="411" t="str">
        <f>IF(W37=0,"tdi",IF(W37="tdi","tdi",IF(W36="tdi","tdi",IF(AND(COUNT(W36)=1,COUNT(W37)=1,W36&lt;=W37),W36/W37*100,IF(OR(COUNTBLANK(W36)=1,COUNTBLANK(W37)=1),"tdi",IF(AND(COUNTA(W36)=1,COUNTA(W37)=1),"salah tolong cek"))))))</f>
        <v>tdi</v>
      </c>
      <c r="Y36" s="407"/>
      <c r="Z36" s="411" t="str">
        <f>IF(Y37=0,"tdi",IF(Y37="tdi","tdi",IF(Y36="tdi","tdi",IF(AND(COUNT(Y36)=1,COUNT(Y37)=1,Y36&lt;=Y37),Y36/Y37*100,IF(OR(COUNTBLANK(Y36)=1,COUNTBLANK(Y37)=1),"tdi",IF(AND(COUNTA(Y36)=1,COUNTA(Y37)=1),"salah tolong cek"))))))</f>
        <v>tdi</v>
      </c>
      <c r="AA36" s="407"/>
      <c r="AB36" s="411" t="str">
        <f>IF(AA37=0,"tdi",IF(AA37="tdi","tdi",IF(AA36="tdi","tdi",IF(AND(COUNT(AA36)=1,COUNT(AA37)=1,AA36&lt;=AA37),AA36/AA37*100,IF(OR(COUNTBLANK(AA36)=1,COUNTBLANK(AA37)=1),"tdi",IF(AND(COUNTA(AA36)=1,COUNTA(AA37)=1),"salah tolong cek"))))))</f>
        <v>tdi</v>
      </c>
      <c r="AC36" s="423">
        <f t="shared" si="0"/>
        <v>26</v>
      </c>
      <c r="AD36" s="430">
        <f>IF(AC37=0,"tdi",IF(AC37="tdi","tdi",IF(AC36="tdi","tdi",IF(AND(COUNT(AC36)=1,COUNT(AC37)=1,AC36&lt;=AC37),AC36/AC37*100,IF(OR(COUNTBLANK(AC36)=1,COUNTBLANK(AC37)=1),"tdi",IF(AND(COUNTA(AC36)=1,COUNTA(AC37)=1),"salah tolong cek"))))))</f>
        <v>100</v>
      </c>
      <c r="AE36" s="378"/>
      <c r="AF36" s="430" t="str">
        <f>IF(AE37=0,"tdi",IF(AE37="tdi","tdi",IF(AE36="tdi","tdi",IF(AND(COUNT(AE36)=1,COUNT(AE37)=1,AE36&lt;=AE37),AE36/AE37*100,IF(OR(COUNTBLANK(AE36)=1,COUNTBLANK(AE37)=1),"tdi",IF(AND(COUNTA(AE36)=1,COUNTA(AE37)=1),"salah tolong cek"))))))</f>
        <v>tdi</v>
      </c>
      <c r="AG36" s="425"/>
    </row>
    <row r="37" spans="2:33">
      <c r="B37" s="387"/>
      <c r="C37" s="387"/>
      <c r="D37" s="386"/>
      <c r="E37" s="381"/>
      <c r="F37" s="377"/>
      <c r="G37" s="384" t="s">
        <v>502</v>
      </c>
      <c r="H37" s="383" t="s">
        <v>430</v>
      </c>
      <c r="I37" s="407">
        <v>15</v>
      </c>
      <c r="J37" s="409"/>
      <c r="K37" s="407">
        <v>11</v>
      </c>
      <c r="L37" s="409"/>
      <c r="M37" s="407"/>
      <c r="N37" s="409"/>
      <c r="O37" s="407"/>
      <c r="P37" s="409"/>
      <c r="Q37" s="407"/>
      <c r="R37" s="409"/>
      <c r="S37" s="407"/>
      <c r="T37" s="409"/>
      <c r="U37" s="407"/>
      <c r="V37" s="409"/>
      <c r="W37" s="407"/>
      <c r="X37" s="409"/>
      <c r="Y37" s="407"/>
      <c r="Z37" s="409"/>
      <c r="AA37" s="407"/>
      <c r="AB37" s="409"/>
      <c r="AC37" s="423">
        <f t="shared" si="0"/>
        <v>26</v>
      </c>
      <c r="AD37" s="426"/>
      <c r="AE37" s="378"/>
      <c r="AF37" s="426"/>
      <c r="AG37" s="425"/>
    </row>
    <row r="38" ht="30" spans="2:35">
      <c r="B38" s="388">
        <v>6</v>
      </c>
      <c r="C38" s="389" t="s">
        <v>799</v>
      </c>
      <c r="D38" s="374">
        <v>13</v>
      </c>
      <c r="E38" s="381" t="s">
        <v>504</v>
      </c>
      <c r="F38" s="377" t="s">
        <v>505</v>
      </c>
      <c r="G38" s="384" t="s">
        <v>506</v>
      </c>
      <c r="H38" s="383" t="s">
        <v>507</v>
      </c>
      <c r="I38" s="414">
        <v>193211975922</v>
      </c>
      <c r="J38" s="411">
        <f t="shared" si="1"/>
        <v>7.98255321801159</v>
      </c>
      <c r="K38" s="414">
        <v>58465996000</v>
      </c>
      <c r="L38" s="411">
        <f>IF(K39=0,"tdi",IF(K39="tdi","tdi",IF(K38="tdi","tdi",IF(AND(COUNT(K38)=1,COUNT(K39)=1,K38&lt;=K39),K38/K39*100,IF(OR(COUNTBLANK(K38)=1,COUNTBLANK(K39)=1),"tdi",IF(AND(COUNTA(K38)=1,COUNTA(K39)=1),"salah tolong cek"))))))</f>
        <v>2.41552275570363</v>
      </c>
      <c r="M38" s="414"/>
      <c r="N38" s="411" t="str">
        <f>IF(M39=0,"tdi",IF(M39="tdi","tdi",IF(M38="tdi","tdi",IF(AND(COUNT(M38)=1,COUNT(M39)=1,M38&lt;=M39),M38/M39*100,IF(OR(COUNTBLANK(M38)=1,COUNTBLANK(M39)=1),"tdi",IF(AND(COUNTA(M38)=1,COUNTA(M39)=1),"salah tolong cek"))))))</f>
        <v>tdi</v>
      </c>
      <c r="O38" s="414"/>
      <c r="P38" s="411" t="str">
        <f>IF(O39=0,"tdi",IF(O39="tdi","tdi",IF(O38="tdi","tdi",IF(AND(COUNT(O38)=1,COUNT(O39)=1,O38&lt;=O39),O38/O39*100,IF(OR(COUNTBLANK(O38)=1,COUNTBLANK(O39)=1),"tdi",IF(AND(COUNTA(O38)=1,COUNTA(O39)=1),"salah tolong cek"))))))</f>
        <v>tdi</v>
      </c>
      <c r="Q38" s="414"/>
      <c r="R38" s="411" t="str">
        <f>IF(Q39=0,"tdi",IF(Q39="tdi","tdi",IF(Q38="tdi","tdi",IF(AND(COUNT(Q38)=1,COUNT(Q39)=1,Q38&lt;=Q39),Q38/Q39*100,IF(OR(COUNTBLANK(Q38)=1,COUNTBLANK(Q39)=1),"tdi",IF(AND(COUNTA(Q38)=1,COUNTA(Q39)=1),"salah tolong cek"))))))</f>
        <v>tdi</v>
      </c>
      <c r="S38" s="414"/>
      <c r="T38" s="411" t="str">
        <f>IF(S39=0,"tdi",IF(S39="tdi","tdi",IF(S38="tdi","tdi",IF(AND(COUNT(S38)=1,COUNT(S39)=1,S38&lt;=S39),S38/S39*100,IF(OR(COUNTBLANK(S38)=1,COUNTBLANK(S39)=1),"tdi",IF(AND(COUNTA(S38)=1,COUNTA(S39)=1),"salah tolong cek"))))))</f>
        <v>tdi</v>
      </c>
      <c r="U38" s="414"/>
      <c r="V38" s="411" t="str">
        <f>IF(U39=0,"tdi",IF(U39="tdi","tdi",IF(U38="tdi","tdi",IF(AND(COUNT(U38)=1,COUNT(U39)=1,U38&lt;=U39),U38/U39*100,IF(OR(COUNTBLANK(U38)=1,COUNTBLANK(U39)=1),"tdi",IF(AND(COUNTA(U38)=1,COUNTA(U39)=1),"salah tolong cek"))))))</f>
        <v>tdi</v>
      </c>
      <c r="W38" s="414"/>
      <c r="X38" s="411" t="str">
        <f>IF(W39=0,"tdi",IF(W39="tdi","tdi",IF(W38="tdi","tdi",IF(AND(COUNT(W38)=1,COUNT(W39)=1,W38&lt;=W39),W38/W39*100,IF(OR(COUNTBLANK(W38)=1,COUNTBLANK(W39)=1),"tdi",IF(AND(COUNTA(W38)=1,COUNTA(W39)=1),"salah tolong cek"))))))</f>
        <v>tdi</v>
      </c>
      <c r="Y38" s="414"/>
      <c r="Z38" s="411" t="str">
        <f>IF(Y39=0,"tdi",IF(Y39="tdi","tdi",IF(Y38="tdi","tdi",IF(AND(COUNT(Y38)=1,COUNT(Y39)=1,Y38&lt;=Y39),Y38/Y39*100,IF(OR(COUNTBLANK(Y38)=1,COUNTBLANK(Y39)=1),"tdi",IF(AND(COUNTA(Y38)=1,COUNTA(Y39)=1),"salah tolong cek"))))))</f>
        <v>tdi</v>
      </c>
      <c r="AA38" s="414"/>
      <c r="AB38" s="411" t="str">
        <f>IF(AA39=0,"tdi",IF(AA39="tdi","tdi",IF(AA38="tdi","tdi",IF(AND(COUNT(AA38)=1,COUNT(AA39)=1,AA38&lt;=AA39),AA38/AA39*100,IF(OR(COUNTBLANK(AA38)=1,COUNTBLANK(AA39)=1),"tdi",IF(AND(COUNTA(AA38)=1,COUNTA(AA39)=1),"salah tolong cek"))))))</f>
        <v>tdi</v>
      </c>
      <c r="AC38" s="434">
        <f t="shared" si="0"/>
        <v>251677971922</v>
      </c>
      <c r="AD38" s="430">
        <f>IF(AC39=0,"tdi",IF(AC39="tdi","tdi",IF(AC38="tdi","tdi",IF(AND(COUNT(AC38)=1,COUNT(AC39)=1,AC38&lt;=AC39),AC38/AC39*100,IF(OR(COUNTBLANK(AC38)=1,COUNTBLANK(AC39)=1),"tdi",IF(AND(COUNTA(AC38)=1,COUNTA(AC39)=1),"salah tolong cek"))))))</f>
        <v>10.3980759737152</v>
      </c>
      <c r="AE38" s="378"/>
      <c r="AF38" s="430" t="str">
        <f>IF(AE39=0,"tdi",IF(AE39="tdi","tdi",IF(AE38="tdi","tdi",IF(AND(COUNT(AE38)=1,COUNT(AE39)=1,AE38&lt;=AE39),AE38/AE39*100,IF(OR(COUNTBLANK(AE38)=1,COUNTBLANK(AE39)=1),"tdi",IF(AND(COUNTA(AE38)=1,COUNTA(AE39)=1),"salah tolong cek"))))))</f>
        <v>tdi</v>
      </c>
      <c r="AG38" s="425"/>
      <c r="AH38" s="162">
        <f>K38</f>
        <v>58465996000</v>
      </c>
      <c r="AI38" s="162" t="e">
        <f>IF(#REF!&lt;&gt;#REF!,"Total angrn sel SKPD berbeda dgn total APBD","Ok")</f>
        <v>#REF!</v>
      </c>
    </row>
    <row r="39" spans="2:34">
      <c r="B39" s="390"/>
      <c r="C39" s="391"/>
      <c r="D39" s="374"/>
      <c r="E39" s="381"/>
      <c r="F39" s="377"/>
      <c r="G39" s="384" t="s">
        <v>508</v>
      </c>
      <c r="H39" s="383" t="s">
        <v>507</v>
      </c>
      <c r="I39" s="414">
        <v>2420428284600</v>
      </c>
      <c r="J39" s="409"/>
      <c r="K39" s="414">
        <v>2420428284600</v>
      </c>
      <c r="L39" s="409"/>
      <c r="M39" s="414"/>
      <c r="N39" s="409"/>
      <c r="O39" s="414"/>
      <c r="P39" s="409"/>
      <c r="Q39" s="414"/>
      <c r="R39" s="409"/>
      <c r="S39" s="414"/>
      <c r="T39" s="409"/>
      <c r="U39" s="414"/>
      <c r="V39" s="409"/>
      <c r="W39" s="414"/>
      <c r="X39" s="409"/>
      <c r="Y39" s="414"/>
      <c r="Z39" s="409"/>
      <c r="AA39" s="414"/>
      <c r="AB39" s="409"/>
      <c r="AC39" s="434">
        <v>2420428284600</v>
      </c>
      <c r="AD39" s="426"/>
      <c r="AE39" s="378"/>
      <c r="AF39" s="426"/>
      <c r="AG39" s="425"/>
      <c r="AH39" s="162">
        <f>K39</f>
        <v>2420428284600</v>
      </c>
    </row>
    <row r="40" ht="30" spans="2:33">
      <c r="B40" s="391"/>
      <c r="C40" s="391"/>
      <c r="D40" s="386">
        <v>14</v>
      </c>
      <c r="E40" s="381" t="s">
        <v>509</v>
      </c>
      <c r="F40" s="377" t="s">
        <v>510</v>
      </c>
      <c r="G40" s="392" t="s">
        <v>511</v>
      </c>
      <c r="H40" s="383" t="s">
        <v>507</v>
      </c>
      <c r="I40" s="414">
        <v>14169934471.98</v>
      </c>
      <c r="J40" s="411">
        <f>IF(I41=0,"tdi",IF(I41="tdi","tdi",IF(I40="tdi","tdi",IF(AND(COUNT(I40)=1,COUNT(I41)=1,I40&lt;=I41),I40/I41*100,IF(OR(COUNTBLANK(I40)=1,COUNTBLANK(I41)=1),"tdi",IF(AND(COUNTA(I40)=1,COUNTA(I41)=1),"salah tolong cek"))))))</f>
        <v>8.74029979537309</v>
      </c>
      <c r="K40" s="414">
        <v>7325070619</v>
      </c>
      <c r="L40" s="411">
        <f>IF(K41=0,"tdi",IF(K41="tdi","tdi",IF(K40="tdi","tdi",IF(AND(COUNT(K40)=1,COUNT(K41)=1,K40&lt;=K41),K40/K41*100,IF(OR(COUNTBLANK(K40)=1,COUNTBLANK(K41)=1),"tdi",IF(AND(COUNTA(K40)=1,COUNTA(K41)=1),"salah tolong cek"))))))</f>
        <v>13.5405130256276</v>
      </c>
      <c r="M40" s="414"/>
      <c r="N40" s="411" t="str">
        <f>IF(M41=0,"tdi",IF(M41="tdi","tdi",IF(M40="tdi","tdi",IF(AND(COUNT(M40)=1,COUNT(M41)=1,M40&lt;=M41),M40/M41*100,IF(OR(COUNTBLANK(M40)=1,COUNTBLANK(M41)=1),"tdi",IF(AND(COUNTA(M40)=1,COUNTA(M41)=1),"salah tolong cek"))))))</f>
        <v>tdi</v>
      </c>
      <c r="O40" s="414"/>
      <c r="P40" s="411" t="str">
        <f>IF(O41=0,"tdi",IF(O41="tdi","tdi",IF(O40="tdi","tdi",IF(AND(COUNT(O40)=1,COUNT(O41)=1,O40&lt;=O41),O40/O41*100,IF(OR(COUNTBLANK(O40)=1,COUNTBLANK(O41)=1),"tdi",IF(AND(COUNTA(O40)=1,COUNTA(O41)=1),"salah tolong cek"))))))</f>
        <v>tdi</v>
      </c>
      <c r="Q40" s="414"/>
      <c r="R40" s="411" t="str">
        <f>IF(Q41=0,"tdi",IF(Q41="tdi","tdi",IF(Q40="tdi","tdi",IF(AND(COUNT(Q40)=1,COUNT(Q41)=1,Q40&lt;=Q41),Q40/Q41*100,IF(OR(COUNTBLANK(Q40)=1,COUNTBLANK(Q41)=1),"tdi",IF(AND(COUNTA(Q40)=1,COUNTA(Q41)=1),"salah tolong cek"))))))</f>
        <v>tdi</v>
      </c>
      <c r="S40" s="414"/>
      <c r="T40" s="411" t="str">
        <f>IF(S41=0,"tdi",IF(S41="tdi","tdi",IF(S40="tdi","tdi",IF(AND(COUNT(S40)=1,COUNT(S41)=1,S40&lt;=S41),S40/S41*100,IF(OR(COUNTBLANK(S40)=1,COUNTBLANK(S41)=1),"tdi",IF(AND(COUNTA(S40)=1,COUNTA(S41)=1),"salah tolong cek"))))))</f>
        <v>tdi</v>
      </c>
      <c r="U40" s="414"/>
      <c r="V40" s="411" t="str">
        <f>IF(U41=0,"tdi",IF(U41="tdi","tdi",IF(U40="tdi","tdi",IF(AND(COUNT(U40)=1,COUNT(U41)=1,U40&lt;=U41),U40/U41*100,IF(OR(COUNTBLANK(U40)=1,COUNTBLANK(U41)=1),"tdi",IF(AND(COUNTA(U40)=1,COUNTA(U41)=1),"salah tolong cek"))))))</f>
        <v>tdi</v>
      </c>
      <c r="W40" s="414"/>
      <c r="X40" s="411" t="str">
        <f>IF(W41=0,"tdi",IF(W41="tdi","tdi",IF(W40="tdi","tdi",IF(AND(COUNT(W40)=1,COUNT(W41)=1,W40&lt;=W41),W40/W41*100,IF(OR(COUNTBLANK(W40)=1,COUNTBLANK(W41)=1),"tdi",IF(AND(COUNTA(W40)=1,COUNTA(W41)=1),"salah tolong cek"))))))</f>
        <v>tdi</v>
      </c>
      <c r="Y40" s="414"/>
      <c r="Z40" s="411" t="str">
        <f>IF(Y41=0,"tdi",IF(Y41="tdi","tdi",IF(Y40="tdi","tdi",IF(AND(COUNT(Y40)=1,COUNT(Y41)=1,Y40&lt;=Y41),Y40/Y41*100,IF(OR(COUNTBLANK(Y40)=1,COUNTBLANK(Y41)=1),"tdi",IF(AND(COUNTA(Y40)=1,COUNTA(Y41)=1),"salah tolong cek"))))))</f>
        <v>tdi</v>
      </c>
      <c r="AA40" s="414"/>
      <c r="AB40" s="411" t="str">
        <f>IF(AA41=0,"tdi",IF(AA41="tdi","tdi",IF(AA40="tdi","tdi",IF(AND(COUNT(AA40)=1,COUNT(AA41)=1,AA40&lt;=AA41),AA40/AA41*100,IF(OR(COUNTBLANK(AA40)=1,COUNTBLANK(AA41)=1),"tdi",IF(AND(COUNTA(AA40)=1,COUNTA(AA41)=1),"salah tolong cek"))))))</f>
        <v>tdi</v>
      </c>
      <c r="AC40" s="434">
        <f t="shared" si="0"/>
        <v>21495005090.98</v>
      </c>
      <c r="AD40" s="430">
        <f>IF(AC41=0,"tdi",IF(AC41="tdi","tdi",IF(AC40="tdi","tdi",IF(AND(COUNT(AC40)=1,COUNT(AC41)=1,AC40&lt;=AC41),AC40/AC41*100,IF(OR(COUNTBLANK(AC40)=1,COUNTBLANK(AC41)=1),"tdi",IF(AND(COUNTA(AC40)=1,COUNTA(AC41)=1),"salah tolong cek"))))))</f>
        <v>9.94129928382858</v>
      </c>
      <c r="AE40" s="378"/>
      <c r="AF40" s="430" t="str">
        <f>IF(AE41=0,"tdi",IF(AE41="tdi","tdi",IF(AE40="tdi","tdi",IF(AND(COUNT(AE40)=1,COUNT(AE41)=1,AE40&lt;=AE41),AE40/AE41*100,IF(OR(COUNTBLANK(AE40)=1,COUNTBLANK(AE41)=1),"tdi",IF(AND(COUNTA(AE40)=1,COUNTA(AE41)=1),"salah tolong cek"))))))</f>
        <v>tdi</v>
      </c>
      <c r="AG40" s="425"/>
    </row>
    <row r="41" spans="2:34">
      <c r="B41" s="391"/>
      <c r="C41" s="391"/>
      <c r="D41" s="386"/>
      <c r="E41" s="381"/>
      <c r="F41" s="377"/>
      <c r="G41" s="392" t="s">
        <v>512</v>
      </c>
      <c r="H41" s="383" t="s">
        <v>507</v>
      </c>
      <c r="I41" s="414">
        <v>162121835677.55</v>
      </c>
      <c r="J41" s="409"/>
      <c r="K41" s="414">
        <v>54097437852.88</v>
      </c>
      <c r="L41" s="409"/>
      <c r="M41" s="414"/>
      <c r="N41" s="409"/>
      <c r="O41" s="414"/>
      <c r="P41" s="409"/>
      <c r="Q41" s="414"/>
      <c r="R41" s="409"/>
      <c r="S41" s="414"/>
      <c r="T41" s="409"/>
      <c r="U41" s="414"/>
      <c r="V41" s="409"/>
      <c r="W41" s="414"/>
      <c r="X41" s="409"/>
      <c r="Y41" s="414"/>
      <c r="Z41" s="409"/>
      <c r="AA41" s="414"/>
      <c r="AB41" s="409"/>
      <c r="AC41" s="434">
        <f t="shared" si="0"/>
        <v>216219273530.43</v>
      </c>
      <c r="AD41" s="426"/>
      <c r="AE41" s="378"/>
      <c r="AF41" s="426"/>
      <c r="AG41" s="425"/>
      <c r="AH41" s="162">
        <f>AC41-AE41</f>
        <v>216219273530.43</v>
      </c>
    </row>
    <row r="42" ht="30" spans="2:33">
      <c r="B42" s="391"/>
      <c r="C42" s="391"/>
      <c r="D42" s="374">
        <v>15</v>
      </c>
      <c r="E42" s="381" t="s">
        <v>513</v>
      </c>
      <c r="F42" s="377" t="s">
        <v>514</v>
      </c>
      <c r="G42" s="392" t="s">
        <v>515</v>
      </c>
      <c r="H42" s="383" t="s">
        <v>507</v>
      </c>
      <c r="I42" s="414">
        <v>29207604465</v>
      </c>
      <c r="J42" s="411">
        <f>IF(I43=0,"tdi",IF(I43="tdi","tdi",IF(I42="tdi","tdi",IF(AND(COUNT(I42)=1,COUNT(I43)=1,I42&lt;=I43),I42/I43*100,IF(OR(COUNTBLANK(I42)=1,COUNTBLANK(I43)=1),"tdi",IF(AND(COUNTA(I42)=1,COUNTA(I43)=1),"salah tolong cek"))))))</f>
        <v>34.6622145236321</v>
      </c>
      <c r="K42" s="414">
        <f>336941056+29207940+686691500</f>
        <v>1052840496</v>
      </c>
      <c r="L42" s="411">
        <f>IF(K43=0,"tdi",IF(K43="tdi","tdi",IF(K42="tdi","tdi",IF(AND(COUNT(K42)=1,COUNT(K43)=1,K42&lt;=K43),K42/K43*100,IF(OR(COUNTBLANK(K42)=1,COUNTBLANK(K43)=1),"tdi",IF(AND(COUNTA(K42)=1,COUNTA(K43)=1),"salah tolong cek"))))))</f>
        <v>12.2853066801317</v>
      </c>
      <c r="M42" s="414"/>
      <c r="N42" s="411" t="str">
        <f>IF(M43=0,"tdi",IF(M43="tdi","tdi",IF(M42="tdi","tdi",IF(AND(COUNT(M42)=1,COUNT(M43)=1,M42&lt;=M43),M42/M43*100,IF(OR(COUNTBLANK(M42)=1,COUNTBLANK(M43)=1),"tdi",IF(AND(COUNTA(M42)=1,COUNTA(M43)=1),"salah tolong cek"))))))</f>
        <v>tdi</v>
      </c>
      <c r="O42" s="414"/>
      <c r="P42" s="411" t="str">
        <f>IF(O43=0,"tdi",IF(O43="tdi","tdi",IF(O42="tdi","tdi",IF(AND(COUNT(O42)=1,COUNT(O43)=1,O42&lt;=O43),O42/O43*100,IF(OR(COUNTBLANK(O42)=1,COUNTBLANK(O43)=1),"tdi",IF(AND(COUNTA(O42)=1,COUNTA(O43)=1),"salah tolong cek"))))))</f>
        <v>tdi</v>
      </c>
      <c r="Q42" s="414"/>
      <c r="R42" s="411" t="str">
        <f>IF(Q43=0,"tdi",IF(Q43="tdi","tdi",IF(Q42="tdi","tdi",IF(AND(COUNT(Q42)=1,COUNT(Q43)=1,Q42&lt;=Q43),Q42/Q43*100,IF(OR(COUNTBLANK(Q42)=1,COUNTBLANK(Q43)=1),"tdi",IF(AND(COUNTA(Q42)=1,COUNTA(Q43)=1),"salah tolong cek"))))))</f>
        <v>tdi</v>
      </c>
      <c r="S42" s="414"/>
      <c r="T42" s="411" t="str">
        <f>IF(S43=0,"tdi",IF(S43="tdi","tdi",IF(S42="tdi","tdi",IF(AND(COUNT(S42)=1,COUNT(S43)=1,S42&lt;=S43),S42/S43*100,IF(OR(COUNTBLANK(S42)=1,COUNTBLANK(S43)=1),"tdi",IF(AND(COUNTA(S42)=1,COUNTA(S43)=1),"salah tolong cek"))))))</f>
        <v>tdi</v>
      </c>
      <c r="U42" s="414"/>
      <c r="V42" s="411" t="str">
        <f>IF(U43=0,"tdi",IF(U43="tdi","tdi",IF(U42="tdi","tdi",IF(AND(COUNT(U42)=1,COUNT(U43)=1,U42&lt;=U43),U42/U43*100,IF(OR(COUNTBLANK(U42)=1,COUNTBLANK(U43)=1),"tdi",IF(AND(COUNTA(U42)=1,COUNTA(U43)=1),"salah tolong cek"))))))</f>
        <v>tdi</v>
      </c>
      <c r="W42" s="414"/>
      <c r="X42" s="411" t="str">
        <f>IF(W43=0,"tdi",IF(W43="tdi","tdi",IF(W42="tdi","tdi",IF(AND(COUNT(W42)=1,COUNT(W43)=1,W42&lt;=W43),W42/W43*100,IF(OR(COUNTBLANK(W42)=1,COUNTBLANK(W43)=1),"tdi",IF(AND(COUNTA(W42)=1,COUNTA(W43)=1),"salah tolong cek"))))))</f>
        <v>tdi</v>
      </c>
      <c r="Y42" s="414"/>
      <c r="Z42" s="411" t="str">
        <f>IF(Y43=0,"tdi",IF(Y43="tdi","tdi",IF(Y42="tdi","tdi",IF(AND(COUNT(Y42)=1,COUNT(Y43)=1,Y42&lt;=Y43),Y42/Y43*100,IF(OR(COUNTBLANK(Y42)=1,COUNTBLANK(Y43)=1),"tdi",IF(AND(COUNTA(Y42)=1,COUNTA(Y43)=1),"salah tolong cek"))))))</f>
        <v>tdi</v>
      </c>
      <c r="AA42" s="414"/>
      <c r="AB42" s="411" t="str">
        <f>IF(AA43=0,"tdi",IF(AA43="tdi","tdi",IF(AA42="tdi","tdi",IF(AND(COUNT(AA42)=1,COUNT(AA43)=1,AA42&lt;=AA43),AA42/AA43*100,IF(OR(COUNTBLANK(AA42)=1,COUNTBLANK(AA43)=1),"tdi",IF(AND(COUNTA(AA42)=1,COUNTA(AA43)=1),"salah tolong cek"))))))</f>
        <v>tdi</v>
      </c>
      <c r="AC42" s="434">
        <f t="shared" si="0"/>
        <v>30260444961</v>
      </c>
      <c r="AD42" s="430">
        <f>IF(AC43=0,"tdi",IF(AC43="tdi","tdi",IF(AC42="tdi","tdi",IF(AND(COUNT(AC42)=1,COUNT(AC43)=1,AC42&lt;=AC43),AC42/AC43*100,IF(OR(COUNTBLANK(AC42)=1,COUNTBLANK(AC43)=1),"tdi",IF(AND(COUNTA(AC42)=1,COUNTA(AC43)=1),"salah tolong cek"))))))</f>
        <v>32.596491008294</v>
      </c>
      <c r="AE42" s="378"/>
      <c r="AF42" s="430" t="str">
        <f>IF(AE43=0,"tdi",IF(AE43="tdi","tdi",IF(AE42="tdi","tdi",IF(AND(COUNT(AE42)=1,COUNT(AE43)=1,AE42&lt;=AE43),AE42/AE43*100,IF(OR(COUNTBLANK(AE42)=1,COUNTBLANK(AE43)=1),"tdi",IF(AND(COUNTA(AE42)=1,COUNTA(AE43)=1),"salah tolong cek"))))))</f>
        <v>tdi</v>
      </c>
      <c r="AG42" s="425"/>
    </row>
    <row r="43" spans="2:33">
      <c r="B43" s="391"/>
      <c r="C43" s="391"/>
      <c r="D43" s="374"/>
      <c r="E43" s="381"/>
      <c r="F43" s="377"/>
      <c r="G43" s="392" t="s">
        <v>516</v>
      </c>
      <c r="H43" s="383" t="s">
        <v>507</v>
      </c>
      <c r="I43" s="414">
        <v>84263526916.57</v>
      </c>
      <c r="J43" s="409"/>
      <c r="K43" s="414">
        <v>8569916270</v>
      </c>
      <c r="L43" s="409"/>
      <c r="M43" s="414"/>
      <c r="N43" s="409"/>
      <c r="O43" s="414"/>
      <c r="P43" s="409"/>
      <c r="Q43" s="414"/>
      <c r="R43" s="409"/>
      <c r="S43" s="414"/>
      <c r="T43" s="409"/>
      <c r="U43" s="414"/>
      <c r="V43" s="409"/>
      <c r="W43" s="414"/>
      <c r="X43" s="409"/>
      <c r="Y43" s="414"/>
      <c r="Z43" s="409"/>
      <c r="AA43" s="414"/>
      <c r="AB43" s="409"/>
      <c r="AC43" s="434">
        <f t="shared" si="0"/>
        <v>92833443186.57</v>
      </c>
      <c r="AD43" s="426"/>
      <c r="AE43" s="378"/>
      <c r="AF43" s="426"/>
      <c r="AG43" s="425"/>
    </row>
    <row r="44" ht="30" spans="2:33">
      <c r="B44" s="391"/>
      <c r="C44" s="391"/>
      <c r="D44" s="386">
        <v>16</v>
      </c>
      <c r="E44" s="381" t="s">
        <v>517</v>
      </c>
      <c r="F44" s="377" t="s">
        <v>518</v>
      </c>
      <c r="G44" s="392" t="s">
        <v>515</v>
      </c>
      <c r="H44" s="383" t="s">
        <v>507</v>
      </c>
      <c r="I44" s="415">
        <f>I42</f>
        <v>29207604465</v>
      </c>
      <c r="J44" s="416">
        <f>IF(COUNTBLANK(I44)=1,"tdi",IF(I44="tdi","tdi",IF(COUNTBLANK(I45)=1,"tdi",IF(I45="tdi","tdi",IF(I45=0,"tdi",IF(AND(COUNT(I44)=1,COUNT(I45)=1),I44/I45*100,"salah tolong cek"))))))</f>
        <v>18.0158362647041</v>
      </c>
      <c r="K44" s="415">
        <f>K42</f>
        <v>1052840496</v>
      </c>
      <c r="L44" s="416">
        <f>IF(COUNTBLANK(K44)=1,"tdi",IF(K44="tdi","tdi",IF(COUNTBLANK(K45)=1,"tdi",IF(K45="tdi","tdi",IF(K45=0,"tdi",IF(AND(COUNT(K44)=1,COUNT(K45)=1),K44/K45*100,"salah tolong cek"))))))</f>
        <v>1.94619290263476</v>
      </c>
      <c r="M44" s="415">
        <f>M42</f>
        <v>0</v>
      </c>
      <c r="N44" s="416" t="str">
        <f>IF(COUNTBLANK(M44)=1,"tdi",IF(M44="tdi","tdi",IF(COUNTBLANK(M45)=1,"tdi",IF(M45="tdi","tdi",IF(M45=0,"tdi",IF(AND(COUNT(M44)=1,COUNT(M45)=1),M44/M45*100,"salah tolong cek"))))))</f>
        <v>tdi</v>
      </c>
      <c r="O44" s="415">
        <f>O42</f>
        <v>0</v>
      </c>
      <c r="P44" s="416" t="str">
        <f>IF(COUNTBLANK(O44)=1,"tdi",IF(O44="tdi","tdi",IF(COUNTBLANK(O45)=1,"tdi",IF(O45="tdi","tdi",IF(O45=0,"tdi",IF(AND(COUNT(O44)=1,COUNT(O45)=1),O44/O45*100,"salah tolong cek"))))))</f>
        <v>tdi</v>
      </c>
      <c r="Q44" s="415">
        <f>Q42</f>
        <v>0</v>
      </c>
      <c r="R44" s="416" t="str">
        <f>IF(COUNTBLANK(Q44)=1,"tdi",IF(Q44="tdi","tdi",IF(COUNTBLANK(Q45)=1,"tdi",IF(Q45="tdi","tdi",IF(Q45=0,"tdi",IF(AND(COUNT(Q44)=1,COUNT(Q45)=1),Q44/Q45*100,"salah tolong cek"))))))</f>
        <v>tdi</v>
      </c>
      <c r="S44" s="415">
        <f>S42</f>
        <v>0</v>
      </c>
      <c r="T44" s="416" t="str">
        <f>IF(COUNTBLANK(S44)=1,"tdi",IF(S44="tdi","tdi",IF(COUNTBLANK(S45)=1,"tdi",IF(S45="tdi","tdi",IF(S45=0,"tdi",IF(AND(COUNT(S44)=1,COUNT(S45)=1),S44/S45*100,"salah tolong cek"))))))</f>
        <v>tdi</v>
      </c>
      <c r="U44" s="415">
        <f>U42</f>
        <v>0</v>
      </c>
      <c r="V44" s="416" t="str">
        <f>IF(COUNTBLANK(U44)=1,"tdi",IF(U44="tdi","tdi",IF(COUNTBLANK(U45)=1,"tdi",IF(U45="tdi","tdi",IF(U45=0,"tdi",IF(AND(COUNT(U44)=1,COUNT(U45)=1),U44/U45*100,"salah tolong cek"))))))</f>
        <v>tdi</v>
      </c>
      <c r="W44" s="415">
        <f>W42</f>
        <v>0</v>
      </c>
      <c r="X44" s="416" t="str">
        <f>IF(COUNTBLANK(W44)=1,"tdi",IF(W44="tdi","tdi",IF(COUNTBLANK(W45)=1,"tdi",IF(W45="tdi","tdi",IF(W45=0,"tdi",IF(AND(COUNT(W44)=1,COUNT(W45)=1),W44/W45*100,"salah tolong cek"))))))</f>
        <v>tdi</v>
      </c>
      <c r="Y44" s="415">
        <f>Y42</f>
        <v>0</v>
      </c>
      <c r="Z44" s="416" t="str">
        <f>IF(COUNTBLANK(Y44)=1,"tdi",IF(Y44="tdi","tdi",IF(COUNTBLANK(Y45)=1,"tdi",IF(Y45="tdi","tdi",IF(Y45=0,"tdi",IF(AND(COUNT(Y44)=1,COUNT(Y45)=1),Y44/Y45*100,"salah tolong cek"))))))</f>
        <v>tdi</v>
      </c>
      <c r="AA44" s="415">
        <f>AA42</f>
        <v>0</v>
      </c>
      <c r="AB44" s="416" t="str">
        <f>IF(COUNTBLANK(AA44)=1,"tdi",IF(AA44="tdi","tdi",IF(COUNTBLANK(AA45)=1,"tdi",IF(AA45="tdi","tdi",IF(AA45=0,"tdi",IF(AND(COUNT(AA44)=1,COUNT(AA45)=1),AA44/AA45*100,"salah tolong cek"))))))</f>
        <v>tdi</v>
      </c>
      <c r="AC44" s="450">
        <f>AC42</f>
        <v>30260444961</v>
      </c>
      <c r="AD44" s="46">
        <f>IF(COUNTBLANK(AC44)=1,"tdi",IF(AC44="tdi","tdi",IF(COUNTBLANK(AC45)=1,"tdi",IF(AC45="tdi","tdi",IF(AC45=0,"tdi",IF(AND(COUNT(AC44)=1,COUNT(AC45)=1),AC44/AC45*100,"salah tolong cek"))))))</f>
        <v>13.9952579004208</v>
      </c>
      <c r="AE44" s="435">
        <f>AE42</f>
        <v>0</v>
      </c>
      <c r="AF44" s="46" t="str">
        <f>IF(COUNTBLANK(AE44)=1,"tdi",IF(AE44="tdi","tdi",IF(COUNTBLANK(AE45)=1,"tdi",IF(AE45="tdi","tdi",IF(AE45=0,"tdi",IF(AND(COUNT(AE44)=1,COUNT(AE45)=1),AE44/AE45*100,"salah tolong cek"))))))</f>
        <v>tdi</v>
      </c>
      <c r="AG44" s="425"/>
    </row>
    <row r="45" spans="2:33">
      <c r="B45" s="391"/>
      <c r="C45" s="391"/>
      <c r="D45" s="386"/>
      <c r="E45" s="381"/>
      <c r="F45" s="377"/>
      <c r="G45" s="392" t="s">
        <v>512</v>
      </c>
      <c r="H45" s="383" t="s">
        <v>507</v>
      </c>
      <c r="I45" s="415">
        <f>I41</f>
        <v>162121835677.55</v>
      </c>
      <c r="J45" s="409"/>
      <c r="K45" s="415">
        <f>K41</f>
        <v>54097437852.88</v>
      </c>
      <c r="L45" s="409"/>
      <c r="M45" s="415">
        <f>M41</f>
        <v>0</v>
      </c>
      <c r="N45" s="409"/>
      <c r="O45" s="415">
        <f>O41</f>
        <v>0</v>
      </c>
      <c r="P45" s="409"/>
      <c r="Q45" s="415">
        <f>Q41</f>
        <v>0</v>
      </c>
      <c r="R45" s="409"/>
      <c r="S45" s="415">
        <f>S41</f>
        <v>0</v>
      </c>
      <c r="T45" s="409"/>
      <c r="U45" s="415">
        <f>U41</f>
        <v>0</v>
      </c>
      <c r="V45" s="409"/>
      <c r="W45" s="415">
        <f>W41</f>
        <v>0</v>
      </c>
      <c r="X45" s="409"/>
      <c r="Y45" s="415">
        <f>Y41</f>
        <v>0</v>
      </c>
      <c r="Z45" s="409"/>
      <c r="AA45" s="415">
        <f>AA41</f>
        <v>0</v>
      </c>
      <c r="AB45" s="409"/>
      <c r="AC45" s="435">
        <f>SUM(I45:AA45)</f>
        <v>216219273530.43</v>
      </c>
      <c r="AD45" s="426"/>
      <c r="AE45" s="435">
        <v>0</v>
      </c>
      <c r="AF45" s="426"/>
      <c r="AG45" s="425"/>
    </row>
    <row r="46" ht="45" spans="2:33">
      <c r="B46" s="391"/>
      <c r="C46" s="391"/>
      <c r="D46" s="374">
        <v>17</v>
      </c>
      <c r="E46" s="393" t="s">
        <v>519</v>
      </c>
      <c r="F46" s="377" t="s">
        <v>520</v>
      </c>
      <c r="G46" s="379" t="s">
        <v>521</v>
      </c>
      <c r="H46" s="383" t="s">
        <v>522</v>
      </c>
      <c r="I46" s="413">
        <f>IF(COUNTIF(I47:I49,"tdi")=3,"tdi",COUNTIF(I47:I49,"ada"))</f>
        <v>3</v>
      </c>
      <c r="J46" s="408">
        <f>I46</f>
        <v>3</v>
      </c>
      <c r="K46" s="413">
        <f>IF(COUNTIF(K47:K49,"tdi")=3,"tdi",COUNTIF(K47:K49,"ada"))</f>
        <v>3</v>
      </c>
      <c r="L46" s="408">
        <f>K46</f>
        <v>3</v>
      </c>
      <c r="M46" s="413">
        <f>IF(COUNTIF(M47:M49,"tdi")=3,"tdi",COUNTIF(M47:M49,"ada"))</f>
        <v>0</v>
      </c>
      <c r="N46" s="408">
        <f>M46</f>
        <v>0</v>
      </c>
      <c r="O46" s="413">
        <f>IF(COUNTIF(O47:O49,"tdi")=3,"tdi",COUNTIF(O47:O49,"ada"))</f>
        <v>0</v>
      </c>
      <c r="P46" s="408">
        <f>O46</f>
        <v>0</v>
      </c>
      <c r="Q46" s="413">
        <f>IF(COUNTIF(Q47:Q49,"tdi")=3,"tdi",COUNTIF(Q47:Q49,"ada"))</f>
        <v>0</v>
      </c>
      <c r="R46" s="408">
        <f>Q46</f>
        <v>0</v>
      </c>
      <c r="S46" s="413">
        <f>IF(COUNTIF(S47:S49,"tdi")=3,"tdi",COUNTIF(S47:S49,"ada"))</f>
        <v>0</v>
      </c>
      <c r="T46" s="408">
        <f>S46</f>
        <v>0</v>
      </c>
      <c r="U46" s="413">
        <f>IF(COUNTIF(U47:U49,"tdi")=3,"tdi",COUNTIF(U47:U49,"ada"))</f>
        <v>0</v>
      </c>
      <c r="V46" s="408">
        <f>U46</f>
        <v>0</v>
      </c>
      <c r="W46" s="413">
        <f>IF(COUNTIF(W47:W49,"tdi")=3,"tdi",COUNTIF(W47:W49,"ada"))</f>
        <v>0</v>
      </c>
      <c r="X46" s="408">
        <f>W46</f>
        <v>0</v>
      </c>
      <c r="Y46" s="413">
        <f>IF(COUNTIF(Y47:Y49,"tdi")=3,"tdi",COUNTIF(Y47:Y49,"ada"))</f>
        <v>0</v>
      </c>
      <c r="Z46" s="408">
        <f>Y46</f>
        <v>0</v>
      </c>
      <c r="AA46" s="413">
        <f>IF(COUNTIF(AA47:AA49,"tdi")=3,"tdi",COUNTIF(AA47:AA49,"ada"))</f>
        <v>0</v>
      </c>
      <c r="AB46" s="408">
        <f>AA46</f>
        <v>0</v>
      </c>
      <c r="AC46" s="433">
        <f>IF(COUNTIF(AC47:AC49,"tdi")=3,"tdi",COUNTIF(AC47:AC49,"ada"))</f>
        <v>3</v>
      </c>
      <c r="AD46" s="424">
        <f>AC46</f>
        <v>3</v>
      </c>
      <c r="AE46" s="433">
        <f>IF(COUNTIF(AE47:AE49,"tdi")=3,"tdi",COUNTIF(AE47:AE49,"ada"))</f>
        <v>0</v>
      </c>
      <c r="AF46" s="424">
        <f>AE46</f>
        <v>0</v>
      </c>
      <c r="AG46" s="425"/>
    </row>
    <row r="47" spans="2:33">
      <c r="B47" s="391"/>
      <c r="C47" s="391"/>
      <c r="D47" s="394"/>
      <c r="E47" s="662" t="s">
        <v>523</v>
      </c>
      <c r="F47" s="377"/>
      <c r="G47" s="662" t="s">
        <v>523</v>
      </c>
      <c r="H47" s="383" t="s">
        <v>398</v>
      </c>
      <c r="I47" s="407" t="s">
        <v>97</v>
      </c>
      <c r="J47" s="417"/>
      <c r="K47" s="407" t="s">
        <v>97</v>
      </c>
      <c r="L47" s="417"/>
      <c r="M47" s="407"/>
      <c r="N47" s="417"/>
      <c r="O47" s="407"/>
      <c r="P47" s="417"/>
      <c r="Q47" s="407"/>
      <c r="R47" s="417"/>
      <c r="S47" s="407"/>
      <c r="T47" s="417"/>
      <c r="U47" s="407"/>
      <c r="V47" s="417"/>
      <c r="W47" s="407"/>
      <c r="X47" s="417"/>
      <c r="Y47" s="407"/>
      <c r="Z47" s="417"/>
      <c r="AA47" s="407"/>
      <c r="AB47" s="417"/>
      <c r="AC47" s="440" t="s">
        <v>97</v>
      </c>
      <c r="AD47" s="435"/>
      <c r="AE47" s="440"/>
      <c r="AF47" s="435"/>
      <c r="AG47" s="425"/>
    </row>
    <row r="48" spans="2:33">
      <c r="B48" s="391"/>
      <c r="C48" s="391"/>
      <c r="D48" s="394"/>
      <c r="E48" s="662" t="s">
        <v>524</v>
      </c>
      <c r="F48" s="377"/>
      <c r="G48" s="662" t="s">
        <v>524</v>
      </c>
      <c r="H48" s="383" t="s">
        <v>398</v>
      </c>
      <c r="I48" s="407" t="s">
        <v>97</v>
      </c>
      <c r="J48" s="417"/>
      <c r="K48" s="407" t="s">
        <v>97</v>
      </c>
      <c r="L48" s="417"/>
      <c r="M48" s="407"/>
      <c r="N48" s="417"/>
      <c r="O48" s="407"/>
      <c r="P48" s="417"/>
      <c r="Q48" s="407"/>
      <c r="R48" s="417"/>
      <c r="S48" s="407"/>
      <c r="T48" s="417"/>
      <c r="U48" s="407"/>
      <c r="V48" s="417"/>
      <c r="W48" s="407"/>
      <c r="X48" s="417"/>
      <c r="Y48" s="407"/>
      <c r="Z48" s="417"/>
      <c r="AA48" s="407"/>
      <c r="AB48" s="417"/>
      <c r="AC48" s="440" t="s">
        <v>97</v>
      </c>
      <c r="AD48" s="435"/>
      <c r="AE48" s="440"/>
      <c r="AF48" s="435"/>
      <c r="AG48" s="425"/>
    </row>
    <row r="49" spans="2:33">
      <c r="B49" s="395"/>
      <c r="C49" s="395"/>
      <c r="D49" s="394"/>
      <c r="E49" s="662" t="s">
        <v>525</v>
      </c>
      <c r="F49" s="377"/>
      <c r="G49" s="662" t="s">
        <v>525</v>
      </c>
      <c r="H49" s="383" t="s">
        <v>398</v>
      </c>
      <c r="I49" s="407" t="s">
        <v>97</v>
      </c>
      <c r="J49" s="417"/>
      <c r="K49" s="407" t="s">
        <v>97</v>
      </c>
      <c r="L49" s="417"/>
      <c r="M49" s="407"/>
      <c r="N49" s="417"/>
      <c r="O49" s="407"/>
      <c r="P49" s="417"/>
      <c r="Q49" s="407"/>
      <c r="R49" s="417"/>
      <c r="S49" s="407"/>
      <c r="T49" s="417"/>
      <c r="U49" s="407"/>
      <c r="V49" s="417"/>
      <c r="W49" s="407"/>
      <c r="X49" s="417"/>
      <c r="Y49" s="407"/>
      <c r="Z49" s="417"/>
      <c r="AA49" s="407"/>
      <c r="AB49" s="417"/>
      <c r="AC49" s="440" t="s">
        <v>97</v>
      </c>
      <c r="AD49" s="435"/>
      <c r="AE49" s="440"/>
      <c r="AF49" s="435"/>
      <c r="AG49" s="425" t="s">
        <v>835</v>
      </c>
    </row>
    <row r="50" ht="30" spans="2:33">
      <c r="B50" s="386">
        <v>7</v>
      </c>
      <c r="C50" s="375" t="s">
        <v>526</v>
      </c>
      <c r="D50" s="374">
        <v>18</v>
      </c>
      <c r="E50" s="381" t="s">
        <v>527</v>
      </c>
      <c r="F50" s="377" t="s">
        <v>528</v>
      </c>
      <c r="G50" s="377" t="s">
        <v>836</v>
      </c>
      <c r="H50" s="383" t="s">
        <v>398</v>
      </c>
      <c r="I50" s="418" t="s">
        <v>97</v>
      </c>
      <c r="J50" s="408" t="str">
        <f>IF(I50="ada","ada",IF(I50="tidak","tidak",IF(I50="","tdi",IF(I50="tdi","tdi","salah tolong cek"))))</f>
        <v>ada</v>
      </c>
      <c r="K50" s="418" t="s">
        <v>97</v>
      </c>
      <c r="L50" s="408" t="str">
        <f>IF(K50="ada","ada",IF(K50="tidak","tidak",IF(K50="","tdi",IF(K50="tdi","tdi","salah tolong cek"))))</f>
        <v>ada</v>
      </c>
      <c r="M50" s="418"/>
      <c r="N50" s="408" t="str">
        <f>IF(M50="ada","ada",IF(M50="tidak","tidak",IF(M50="","tdi",IF(M50="tdi","tdi","salah tolong cek"))))</f>
        <v>tdi</v>
      </c>
      <c r="O50" s="418"/>
      <c r="P50" s="408" t="str">
        <f>IF(O50="ada","ada",IF(O50="tidak","tidak",IF(O50="","tdi",IF(O50="tdi","tdi","salah tolong cek"))))</f>
        <v>tdi</v>
      </c>
      <c r="Q50" s="418"/>
      <c r="R50" s="408" t="str">
        <f>IF(Q50="ada","ada",IF(Q50="tidak","tidak",IF(Q50="","tdi",IF(Q50="tdi","tdi","salah tolong cek"))))</f>
        <v>tdi</v>
      </c>
      <c r="S50" s="418"/>
      <c r="T50" s="408" t="str">
        <f>IF(S50="ada","ada",IF(S50="tidak","tidak",IF(S50="","tdi",IF(S50="tdi","tdi","salah tolong cek"))))</f>
        <v>tdi</v>
      </c>
      <c r="U50" s="418"/>
      <c r="V50" s="408" t="str">
        <f>IF(U50="ada","ada",IF(U50="tidak","tidak",IF(U50="","tdi",IF(U50="tdi","tdi","salah tolong cek"))))</f>
        <v>tdi</v>
      </c>
      <c r="W50" s="418"/>
      <c r="X50" s="408" t="str">
        <f>IF(W50="ada","ada",IF(W50="tidak","tidak",IF(W50="","tdi",IF(W50="tdi","tdi","salah tolong cek"))))</f>
        <v>tdi</v>
      </c>
      <c r="Y50" s="418"/>
      <c r="Z50" s="408" t="str">
        <f>IF(Y50="ada","ada",IF(Y50="tidak","tidak",IF(Y50="","tdi",IF(Y50="tdi","tdi","salah tolong cek"))))</f>
        <v>tdi</v>
      </c>
      <c r="AA50" s="418"/>
      <c r="AB50" s="408" t="str">
        <f>IF(AA50="ada","ada",IF(AA50="tidak","tidak",IF(AA50="","tdi",IF(AA50="tdi","tdi","salah tolong cek"))))</f>
        <v>tdi</v>
      </c>
      <c r="AC50" s="423" t="s">
        <v>97</v>
      </c>
      <c r="AD50" s="424" t="str">
        <f>IF(AC50="ada","ada",IF(AC50="tidak","tidak",IF(AC50="","tdi",IF(AC50="tdi","tdi","salah tolong cek"))))</f>
        <v>ada</v>
      </c>
      <c r="AE50" s="440"/>
      <c r="AF50" s="424" t="str">
        <f>IF(AE50="ada","ada",IF(AE50="tidak","tidak",IF(AE50="","tdi",IF(AE50="tdi","tdi","salah tolong cek"))))</f>
        <v>tdi</v>
      </c>
      <c r="AG50" s="425"/>
    </row>
    <row r="51" ht="45" spans="2:33">
      <c r="B51" s="374"/>
      <c r="C51" s="375"/>
      <c r="D51" s="374">
        <v>19</v>
      </c>
      <c r="E51" s="381" t="s">
        <v>530</v>
      </c>
      <c r="F51" s="377" t="s">
        <v>531</v>
      </c>
      <c r="G51" s="392" t="s">
        <v>532</v>
      </c>
      <c r="H51" s="383" t="s">
        <v>507</v>
      </c>
      <c r="I51" s="414">
        <v>0</v>
      </c>
      <c r="J51" s="411">
        <f>IF(I52=0,"tdi",IF(I52="tdi","tdi",IF(I51="tdi","tdi",IF(AND(COUNT(I51)=1,COUNT(I52)=1,I51&lt;=I52),I51/I52*100,IF(OR(COUNTBLANK(I51)=1,COUNTBLANK(I52)=1),"tdi",IF(AND(COUNTA(I51)=1,COUNTA(I52)=1),"salah tolong cek"))))))</f>
        <v>0</v>
      </c>
      <c r="K51" s="414">
        <v>0</v>
      </c>
      <c r="L51" s="411">
        <f>IF(K52=0,"tdi",IF(K52="tdi","tdi",IF(K51="tdi","tdi",IF(AND(COUNT(K51)=1,COUNT(K52)=1,K51&lt;=K52),K51/K52*100,IF(OR(COUNTBLANK(K51)=1,COUNTBLANK(K52)=1),"tdi",IF(AND(COUNTA(K51)=1,COUNTA(K52)=1),"salah tolong cek"))))))</f>
        <v>0</v>
      </c>
      <c r="M51" s="414"/>
      <c r="N51" s="411" t="str">
        <f>IF(M52=0,"tdi",IF(M52="tdi","tdi",IF(M51="tdi","tdi",IF(AND(COUNT(M51)=1,COUNT(M52)=1,M51&lt;=M52),M51/M52*100,IF(OR(COUNTBLANK(M51)=1,COUNTBLANK(M52)=1),"tdi",IF(AND(COUNTA(M51)=1,COUNTA(M52)=1),"salah tolong cek"))))))</f>
        <v>tdi</v>
      </c>
      <c r="O51" s="414"/>
      <c r="P51" s="411" t="str">
        <f>IF(O52=0,"tdi",IF(O52="tdi","tdi",IF(O51="tdi","tdi",IF(AND(COUNT(O51)=1,COUNT(O52)=1,O51&lt;=O52),O51/O52*100,IF(OR(COUNTBLANK(O51)=1,COUNTBLANK(O52)=1),"tdi",IF(AND(COUNTA(O51)=1,COUNTA(O52)=1),"salah tolong cek"))))))</f>
        <v>tdi</v>
      </c>
      <c r="Q51" s="414"/>
      <c r="R51" s="411" t="str">
        <f>IF(Q52=0,"tdi",IF(Q52="tdi","tdi",IF(Q51="tdi","tdi",IF(AND(COUNT(Q51)=1,COUNT(Q52)=1,Q51&lt;=Q52),Q51/Q52*100,IF(OR(COUNTBLANK(Q51)=1,COUNTBLANK(Q52)=1),"tdi",IF(AND(COUNTA(Q51)=1,COUNTA(Q52)=1),"salah tolong cek"))))))</f>
        <v>tdi</v>
      </c>
      <c r="S51" s="414"/>
      <c r="T51" s="411" t="str">
        <f>IF(S52=0,"tdi",IF(S52="tdi","tdi",IF(S51="tdi","tdi",IF(AND(COUNT(S51)=1,COUNT(S52)=1,S51&lt;=S52),S51/S52*100,IF(OR(COUNTBLANK(S51)=1,COUNTBLANK(S52)=1),"tdi",IF(AND(COUNTA(S51)=1,COUNTA(S52)=1),"salah tolong cek"))))))</f>
        <v>tdi</v>
      </c>
      <c r="U51" s="414"/>
      <c r="V51" s="411" t="str">
        <f>IF(U52=0,"tdi",IF(U52="tdi","tdi",IF(U51="tdi","tdi",IF(AND(COUNT(U51)=1,COUNT(U52)=1,U51&lt;=U52),U51/U52*100,IF(OR(COUNTBLANK(U51)=1,COUNTBLANK(U52)=1),"tdi",IF(AND(COUNTA(U51)=1,COUNTA(U52)=1),"salah tolong cek"))))))</f>
        <v>tdi</v>
      </c>
      <c r="W51" s="414"/>
      <c r="X51" s="411" t="str">
        <f>IF(W52=0,"tdi",IF(W52="tdi","tdi",IF(W51="tdi","tdi",IF(AND(COUNT(W51)=1,COUNT(W52)=1,W51&lt;=W52),W51/W52*100,IF(OR(COUNTBLANK(W51)=1,COUNTBLANK(W52)=1),"tdi",IF(AND(COUNTA(W51)=1,COUNTA(W52)=1),"salah tolong cek"))))))</f>
        <v>tdi</v>
      </c>
      <c r="Y51" s="414"/>
      <c r="Z51" s="411" t="str">
        <f>IF(Y52=0,"tdi",IF(Y52="tdi","tdi",IF(Y51="tdi","tdi",IF(AND(COUNT(Y51)=1,COUNT(Y52)=1,Y51&lt;=Y52),Y51/Y52*100,IF(OR(COUNTBLANK(Y51)=1,COUNTBLANK(Y52)=1),"tdi",IF(AND(COUNTA(Y51)=1,COUNTA(Y52)=1),"salah tolong cek"))))))</f>
        <v>tdi</v>
      </c>
      <c r="AA51" s="414"/>
      <c r="AB51" s="411" t="str">
        <f>IF(AA52=0,"tdi",IF(AA52="tdi","tdi",IF(AA51="tdi","tdi",IF(AND(COUNT(AA51)=1,COUNT(AA52)=1,AA51&lt;=AA52),AA51/AA52*100,IF(OR(COUNTBLANK(AA51)=1,COUNTBLANK(AA52)=1),"tdi",IF(AND(COUNTA(AA51)=1,COUNTA(AA52)=1),"salah tolong cek"))))))</f>
        <v>tdi</v>
      </c>
      <c r="AC51" s="434">
        <f t="shared" ref="AC51:AC52" si="2">AA51+W51+U51+S51+Q51+O51+M51+K51+I51</f>
        <v>0</v>
      </c>
      <c r="AD51" s="430">
        <f>IF(AC52=0,"tdi",IF(AC52="tdi","tdi",IF(AC51="tdi","tdi",IF(AND(COUNT(AC51)=1,COUNT(AC52)=1,AC51&lt;=AC52),AC51/AC52*100,IF(OR(COUNTBLANK(AC51)=1,COUNTBLANK(AC52)=1),"tdi",IF(AND(COUNTA(AC51)=1,COUNTA(AC52)=1),"salah tolong cek"))))))</f>
        <v>0</v>
      </c>
      <c r="AE51" s="423"/>
      <c r="AF51" s="430" t="str">
        <f>IF(AE52=0,"tdi",IF(AE52="tdi","tdi",IF(AE51="tdi","tdi",IF(AND(COUNT(AE51)=1,COUNT(AE52)=1,AE51&lt;=AE52),AE51/AE52*100,IF(OR(COUNTBLANK(AE51)=1,COUNTBLANK(AE52)=1),"tdi",IF(AND(COUNTA(AE51)=1,COUNTA(AE52)=1),"salah tolong cek"))))))</f>
        <v>tdi</v>
      </c>
      <c r="AG51" s="425"/>
    </row>
    <row r="52" spans="2:33">
      <c r="B52" s="374"/>
      <c r="C52" s="375"/>
      <c r="D52" s="374"/>
      <c r="E52" s="381"/>
      <c r="F52" s="377"/>
      <c r="G52" s="392" t="s">
        <v>533</v>
      </c>
      <c r="H52" s="383" t="s">
        <v>507</v>
      </c>
      <c r="I52" s="447">
        <f>170208777761.98</f>
        <v>170208777761.98</v>
      </c>
      <c r="J52" s="409"/>
      <c r="K52" s="447">
        <v>124363863288.69</v>
      </c>
      <c r="L52" s="409"/>
      <c r="M52" s="414"/>
      <c r="N52" s="409"/>
      <c r="O52" s="414"/>
      <c r="P52" s="409"/>
      <c r="Q52" s="414"/>
      <c r="R52" s="409"/>
      <c r="S52" s="414"/>
      <c r="T52" s="409"/>
      <c r="U52" s="414"/>
      <c r="V52" s="409"/>
      <c r="W52" s="414"/>
      <c r="X52" s="409"/>
      <c r="Y52" s="414"/>
      <c r="Z52" s="409"/>
      <c r="AA52" s="414"/>
      <c r="AB52" s="409"/>
      <c r="AC52" s="434">
        <f t="shared" si="2"/>
        <v>294572641050.67</v>
      </c>
      <c r="AD52" s="426"/>
      <c r="AE52" s="378"/>
      <c r="AF52" s="426"/>
      <c r="AG52" s="425"/>
    </row>
    <row r="53" ht="28.5" spans="2:33">
      <c r="B53" s="386">
        <v>8</v>
      </c>
      <c r="C53" s="375" t="s">
        <v>534</v>
      </c>
      <c r="D53" s="374">
        <v>20</v>
      </c>
      <c r="E53" s="381" t="s">
        <v>535</v>
      </c>
      <c r="F53" s="377" t="s">
        <v>536</v>
      </c>
      <c r="G53" s="392" t="s">
        <v>537</v>
      </c>
      <c r="H53" s="383" t="s">
        <v>436</v>
      </c>
      <c r="I53" s="413">
        <f>IF(COUNTIF(I54:I58,"tdi")=5,"tdi",COUNTIF(I54:I58,"ada"))</f>
        <v>5</v>
      </c>
      <c r="J53" s="408">
        <f>I53</f>
        <v>5</v>
      </c>
      <c r="K53" s="413">
        <f>IF(COUNTIF(K54:K58,"tdi")=5,"tdi",COUNTIF(K54:K58,"ada"))</f>
        <v>5</v>
      </c>
      <c r="L53" s="408">
        <f>K53</f>
        <v>5</v>
      </c>
      <c r="M53" s="413">
        <f>IF(COUNTIF(M54:M58,"tdi")=5,"tdi",COUNTIF(M54:M58,"ada"))</f>
        <v>0</v>
      </c>
      <c r="N53" s="408">
        <f>M53</f>
        <v>0</v>
      </c>
      <c r="O53" s="413">
        <f>IF(COUNTIF(O54:O58,"tdi")=5,"tdi",COUNTIF(O54:O58,"ada"))</f>
        <v>0</v>
      </c>
      <c r="P53" s="408">
        <f>O53</f>
        <v>0</v>
      </c>
      <c r="Q53" s="413">
        <f>IF(COUNTIF(Q54:Q58,"tdi")=5,"tdi",COUNTIF(Q54:Q58,"ada"))</f>
        <v>0</v>
      </c>
      <c r="R53" s="408">
        <f>Q53</f>
        <v>0</v>
      </c>
      <c r="S53" s="413">
        <f>IF(COUNTIF(S54:S58,"tdi")=5,"tdi",COUNTIF(S54:S58,"ada"))</f>
        <v>0</v>
      </c>
      <c r="T53" s="408">
        <f>S53</f>
        <v>0</v>
      </c>
      <c r="U53" s="413">
        <f>IF(COUNTIF(U54:U58,"tdi")=5,"tdi",COUNTIF(U54:U58,"ada"))</f>
        <v>0</v>
      </c>
      <c r="V53" s="408">
        <f>U53</f>
        <v>0</v>
      </c>
      <c r="W53" s="413">
        <f>IF(COUNTIF(W54:W58,"tdi")=5,"tdi",COUNTIF(W54:W58,"ada"))</f>
        <v>0</v>
      </c>
      <c r="X53" s="408">
        <f>W53</f>
        <v>0</v>
      </c>
      <c r="Y53" s="413">
        <f>IF(COUNTIF(Y54:Y58,"tdi")=5,"tdi",COUNTIF(Y54:Y58,"ada"))</f>
        <v>0</v>
      </c>
      <c r="Z53" s="408">
        <f>Y53</f>
        <v>0</v>
      </c>
      <c r="AA53" s="413">
        <f>IF(COUNTIF(AA54:AA58,"tdi")=5,"tdi",COUNTIF(AA54:AA58,"ada"))</f>
        <v>0</v>
      </c>
      <c r="AB53" s="408">
        <f>AA53</f>
        <v>0</v>
      </c>
      <c r="AC53" s="433">
        <f>IF(COUNTIF(AC54:AC58,"tdi")=5,"tdi",COUNTIF(AC54:AC58,"ada"))</f>
        <v>5</v>
      </c>
      <c r="AD53" s="424">
        <f>AC53</f>
        <v>5</v>
      </c>
      <c r="AE53" s="433">
        <f>IF(COUNTIF(AE54:AE58,"tdi")=5,"tdi",COUNTIF(AE54:AE58,"ada"))</f>
        <v>0</v>
      </c>
      <c r="AF53" s="424">
        <f>AE53</f>
        <v>0</v>
      </c>
      <c r="AG53" s="425"/>
    </row>
    <row r="54" spans="2:33">
      <c r="B54" s="374"/>
      <c r="C54" s="375"/>
      <c r="D54" s="374"/>
      <c r="E54" s="396" t="s">
        <v>538</v>
      </c>
      <c r="F54" s="377"/>
      <c r="G54" s="396" t="s">
        <v>837</v>
      </c>
      <c r="H54" s="383" t="s">
        <v>398</v>
      </c>
      <c r="I54" s="407" t="s">
        <v>97</v>
      </c>
      <c r="J54" s="409"/>
      <c r="K54" s="448" t="s">
        <v>97</v>
      </c>
      <c r="L54" s="409"/>
      <c r="M54" s="407"/>
      <c r="N54" s="409"/>
      <c r="O54" s="407"/>
      <c r="P54" s="409"/>
      <c r="Q54" s="407"/>
      <c r="R54" s="409"/>
      <c r="S54" s="407"/>
      <c r="T54" s="409"/>
      <c r="U54" s="407"/>
      <c r="V54" s="409"/>
      <c r="W54" s="407"/>
      <c r="X54" s="409"/>
      <c r="Y54" s="407"/>
      <c r="Z54" s="409"/>
      <c r="AA54" s="407"/>
      <c r="AB54" s="409"/>
      <c r="AC54" s="440" t="s">
        <v>97</v>
      </c>
      <c r="AD54" s="426"/>
      <c r="AE54" s="440"/>
      <c r="AF54" s="426"/>
      <c r="AG54" s="425" t="s">
        <v>838</v>
      </c>
    </row>
    <row r="55" spans="2:33">
      <c r="B55" s="374"/>
      <c r="C55" s="375"/>
      <c r="D55" s="374"/>
      <c r="E55" s="396" t="s">
        <v>839</v>
      </c>
      <c r="F55" s="377"/>
      <c r="G55" s="396" t="s">
        <v>840</v>
      </c>
      <c r="H55" s="383" t="s">
        <v>398</v>
      </c>
      <c r="I55" s="407" t="s">
        <v>97</v>
      </c>
      <c r="J55" s="409"/>
      <c r="K55" s="448" t="s">
        <v>97</v>
      </c>
      <c r="L55" s="409"/>
      <c r="M55" s="407"/>
      <c r="N55" s="409"/>
      <c r="O55" s="407"/>
      <c r="P55" s="409"/>
      <c r="Q55" s="407"/>
      <c r="R55" s="409"/>
      <c r="S55" s="407"/>
      <c r="T55" s="409"/>
      <c r="U55" s="407"/>
      <c r="V55" s="409"/>
      <c r="W55" s="407"/>
      <c r="X55" s="409"/>
      <c r="Y55" s="407"/>
      <c r="Z55" s="409"/>
      <c r="AA55" s="407"/>
      <c r="AB55" s="409"/>
      <c r="AC55" s="440" t="s">
        <v>97</v>
      </c>
      <c r="AD55" s="426"/>
      <c r="AE55" s="440"/>
      <c r="AF55" s="426"/>
      <c r="AG55" s="425"/>
    </row>
    <row r="56" spans="2:33">
      <c r="B56" s="374"/>
      <c r="C56" s="375"/>
      <c r="D56" s="374"/>
      <c r="E56" s="396" t="s">
        <v>841</v>
      </c>
      <c r="F56" s="377"/>
      <c r="G56" s="396" t="s">
        <v>842</v>
      </c>
      <c r="H56" s="383" t="s">
        <v>398</v>
      </c>
      <c r="I56" s="407" t="s">
        <v>97</v>
      </c>
      <c r="J56" s="409"/>
      <c r="K56" s="448" t="s">
        <v>97</v>
      </c>
      <c r="L56" s="409"/>
      <c r="M56" s="407"/>
      <c r="N56" s="409"/>
      <c r="O56" s="407"/>
      <c r="P56" s="409"/>
      <c r="Q56" s="407"/>
      <c r="R56" s="409"/>
      <c r="S56" s="407"/>
      <c r="T56" s="409"/>
      <c r="U56" s="407"/>
      <c r="V56" s="409"/>
      <c r="W56" s="407"/>
      <c r="X56" s="409"/>
      <c r="Y56" s="407"/>
      <c r="Z56" s="409"/>
      <c r="AA56" s="407"/>
      <c r="AB56" s="409"/>
      <c r="AC56" s="440" t="s">
        <v>97</v>
      </c>
      <c r="AD56" s="426"/>
      <c r="AE56" s="440"/>
      <c r="AF56" s="426"/>
      <c r="AG56" s="425"/>
    </row>
    <row r="57" spans="2:33">
      <c r="B57" s="374"/>
      <c r="C57" s="375"/>
      <c r="D57" s="374"/>
      <c r="E57" s="396" t="s">
        <v>843</v>
      </c>
      <c r="F57" s="377"/>
      <c r="G57" s="396" t="s">
        <v>844</v>
      </c>
      <c r="H57" s="383" t="s">
        <v>398</v>
      </c>
      <c r="I57" s="407" t="s">
        <v>97</v>
      </c>
      <c r="J57" s="409"/>
      <c r="K57" s="448" t="s">
        <v>97</v>
      </c>
      <c r="L57" s="409"/>
      <c r="M57" s="407"/>
      <c r="N57" s="409"/>
      <c r="O57" s="407"/>
      <c r="P57" s="409"/>
      <c r="Q57" s="407"/>
      <c r="R57" s="409"/>
      <c r="S57" s="407"/>
      <c r="T57" s="409"/>
      <c r="U57" s="407"/>
      <c r="V57" s="409"/>
      <c r="W57" s="407"/>
      <c r="X57" s="409"/>
      <c r="Y57" s="407"/>
      <c r="Z57" s="409"/>
      <c r="AA57" s="407"/>
      <c r="AB57" s="409"/>
      <c r="AC57" s="440" t="s">
        <v>97</v>
      </c>
      <c r="AD57" s="426"/>
      <c r="AE57" s="440"/>
      <c r="AF57" s="426"/>
      <c r="AG57" s="425"/>
    </row>
    <row r="58" ht="15.75" spans="2:33">
      <c r="B58" s="374"/>
      <c r="C58" s="375"/>
      <c r="D58" s="374"/>
      <c r="E58" s="396" t="s">
        <v>845</v>
      </c>
      <c r="F58" s="377"/>
      <c r="G58" s="396" t="s">
        <v>846</v>
      </c>
      <c r="H58" s="383" t="s">
        <v>398</v>
      </c>
      <c r="I58" s="407" t="s">
        <v>97</v>
      </c>
      <c r="J58" s="409"/>
      <c r="K58" s="448" t="s">
        <v>97</v>
      </c>
      <c r="L58" s="409"/>
      <c r="M58" s="407"/>
      <c r="N58" s="409"/>
      <c r="O58" s="407"/>
      <c r="P58" s="409"/>
      <c r="Q58" s="407"/>
      <c r="R58" s="409"/>
      <c r="S58" s="407"/>
      <c r="T58" s="409"/>
      <c r="U58" s="407"/>
      <c r="V58" s="409"/>
      <c r="W58" s="407"/>
      <c r="X58" s="409"/>
      <c r="Y58" s="407"/>
      <c r="Z58" s="409"/>
      <c r="AA58" s="407"/>
      <c r="AB58" s="409"/>
      <c r="AC58" s="440" t="s">
        <v>97</v>
      </c>
      <c r="AD58" s="426"/>
      <c r="AE58" s="440"/>
      <c r="AF58" s="426"/>
      <c r="AG58" s="425"/>
    </row>
    <row r="59" ht="45" spans="2:33">
      <c r="B59" s="374"/>
      <c r="C59" s="376"/>
      <c r="D59" s="386">
        <v>21</v>
      </c>
      <c r="E59" s="376" t="s">
        <v>548</v>
      </c>
      <c r="F59" s="377" t="s">
        <v>549</v>
      </c>
      <c r="G59" s="396" t="s">
        <v>550</v>
      </c>
      <c r="H59" s="383" t="s">
        <v>398</v>
      </c>
      <c r="I59" s="418" t="s">
        <v>575</v>
      </c>
      <c r="J59" s="408" t="str">
        <f>IF(I59="ada","ada",IF(I59="tidak","tidak",IF(I59="","tdi",IF(I59="tdi","tdi","salah tolong cek"))))</f>
        <v>tidak</v>
      </c>
      <c r="K59" s="449" t="s">
        <v>97</v>
      </c>
      <c r="L59" s="408" t="str">
        <f>IF(K59="ada","ada",IF(K59="tidak","tidak",IF(K59="","tdi",IF(K59="tdi","tdi","salah tolong cek"))))</f>
        <v>ada</v>
      </c>
      <c r="M59" s="418"/>
      <c r="N59" s="408" t="str">
        <f>IF(M59="ada","ada",IF(M59="tidak","tidak",IF(M59="","tdi",IF(M59="tdi","tdi","salah tolong cek"))))</f>
        <v>tdi</v>
      </c>
      <c r="O59" s="418"/>
      <c r="P59" s="408" t="str">
        <f>IF(O59="ada","ada",IF(O59="tidak","tidak",IF(O59="","tdi",IF(O59="tdi","tdi","salah tolong cek"))))</f>
        <v>tdi</v>
      </c>
      <c r="Q59" s="418"/>
      <c r="R59" s="408" t="str">
        <f>IF(Q59="ada","ada",IF(Q59="tidak","tidak",IF(Q59="","tdi",IF(Q59="tdi","tdi","salah tolong cek"))))</f>
        <v>tdi</v>
      </c>
      <c r="S59" s="418"/>
      <c r="T59" s="408" t="str">
        <f>IF(S59="ada","ada",IF(S59="tidak","tidak",IF(S59="","tdi",IF(S59="tdi","tdi","salah tolong cek"))))</f>
        <v>tdi</v>
      </c>
      <c r="U59" s="418"/>
      <c r="V59" s="408" t="str">
        <f>IF(U59="ada","ada",IF(U59="tidak","tidak",IF(U59="","tdi",IF(U59="tdi","tdi","salah tolong cek"))))</f>
        <v>tdi</v>
      </c>
      <c r="W59" s="418"/>
      <c r="X59" s="408" t="str">
        <f>IF(W59="ada","ada",IF(W59="tidak","tidak",IF(W59="","tdi",IF(W59="tdi","tdi","salah tolong cek"))))</f>
        <v>tdi</v>
      </c>
      <c r="Y59" s="418"/>
      <c r="Z59" s="408" t="str">
        <f>IF(Y59="ada","ada",IF(Y59="tidak","tidak",IF(Y59="","tdi",IF(Y59="tdi","tdi","salah tolong cek"))))</f>
        <v>tdi</v>
      </c>
      <c r="AA59" s="418"/>
      <c r="AB59" s="408" t="str">
        <f>IF(AA59="ada","ada",IF(AA59="tidak","tidak",IF(AA59="","tdi",IF(AA59="tdi","tdi","salah tolong cek"))))</f>
        <v>tdi</v>
      </c>
      <c r="AC59" s="440" t="s">
        <v>202</v>
      </c>
      <c r="AD59" s="424" t="str">
        <f>IF(AC59="ada","ada",IF(AC59="tidak","tidak",IF(AC59="","tdi",IF(AC59="tdi","tdi","salah tolong cek"))))</f>
        <v>ada</v>
      </c>
      <c r="AE59" s="440"/>
      <c r="AF59" s="424" t="str">
        <f>IF(AE59="ada","ada",IF(AE59="tidak","tidak",IF(AE59="","tdi",IF(AE59="tdi","tdi","salah tolong cek"))))</f>
        <v>tdi</v>
      </c>
      <c r="AG59" s="425"/>
    </row>
    <row r="60" spans="2:34">
      <c r="B60" s="397"/>
      <c r="C60" s="398"/>
      <c r="D60" s="399"/>
      <c r="E60" s="398"/>
      <c r="F60" s="400"/>
      <c r="G60" s="401" t="s">
        <v>847</v>
      </c>
      <c r="H60" s="402"/>
      <c r="I60" s="402"/>
      <c r="J60" s="402"/>
      <c r="K60" s="402"/>
      <c r="L60" s="403"/>
      <c r="M60" s="403"/>
      <c r="N60" s="402"/>
      <c r="O60" s="402"/>
      <c r="P60" s="402"/>
      <c r="Q60" s="402"/>
      <c r="R60" s="404"/>
      <c r="S60" s="402"/>
      <c r="T60" s="402"/>
      <c r="U60" s="402"/>
      <c r="V60" s="404"/>
      <c r="W60" s="402"/>
      <c r="X60" s="404"/>
      <c r="Y60" s="402"/>
      <c r="Z60" s="402"/>
      <c r="AA60" s="402"/>
      <c r="AB60" s="404"/>
      <c r="AC60" s="402"/>
      <c r="AD60" s="402"/>
      <c r="AE60" s="402"/>
      <c r="AF60" s="403" t="s">
        <v>848</v>
      </c>
      <c r="AG60" s="403"/>
      <c r="AH60" s="403"/>
    </row>
    <row r="61" spans="2:34">
      <c r="B61" s="397"/>
      <c r="C61" s="398"/>
      <c r="D61" s="399"/>
      <c r="E61" s="398"/>
      <c r="F61" s="400"/>
      <c r="G61" s="401" t="s">
        <v>849</v>
      </c>
      <c r="H61" s="402"/>
      <c r="I61" s="402"/>
      <c r="J61" s="402"/>
      <c r="K61" s="402"/>
      <c r="L61" s="403"/>
      <c r="M61" s="403"/>
      <c r="N61" s="402"/>
      <c r="O61" s="402"/>
      <c r="P61" s="402"/>
      <c r="Q61" s="402"/>
      <c r="R61" s="404"/>
      <c r="S61" s="402"/>
      <c r="T61" s="402"/>
      <c r="U61" s="402"/>
      <c r="V61" s="404"/>
      <c r="W61" s="402"/>
      <c r="X61" s="404"/>
      <c r="Y61" s="402"/>
      <c r="Z61" s="402"/>
      <c r="AA61" s="402"/>
      <c r="AB61" s="404"/>
      <c r="AC61" s="402"/>
      <c r="AD61" s="402"/>
      <c r="AE61" s="402"/>
      <c r="AF61" s="403" t="s">
        <v>72</v>
      </c>
      <c r="AG61" s="403"/>
      <c r="AH61" s="403"/>
    </row>
    <row r="62" spans="2:34">
      <c r="B62" s="397"/>
      <c r="C62" s="398"/>
      <c r="D62" s="399"/>
      <c r="E62" s="398"/>
      <c r="F62" s="400"/>
      <c r="H62" s="402"/>
      <c r="I62" s="402"/>
      <c r="J62" s="402"/>
      <c r="K62" s="402"/>
      <c r="L62" s="403"/>
      <c r="M62" s="403"/>
      <c r="N62" s="402"/>
      <c r="O62" s="402"/>
      <c r="P62" s="402"/>
      <c r="Q62" s="402"/>
      <c r="R62" s="404"/>
      <c r="S62" s="402"/>
      <c r="T62" s="402"/>
      <c r="U62" s="402"/>
      <c r="V62" s="404"/>
      <c r="W62" s="402"/>
      <c r="X62" s="404"/>
      <c r="Y62" s="402"/>
      <c r="Z62" s="402"/>
      <c r="AA62" s="402"/>
      <c r="AB62" s="404"/>
      <c r="AC62" s="402"/>
      <c r="AD62" s="402"/>
      <c r="AE62" s="402"/>
      <c r="AF62" s="403" t="s">
        <v>850</v>
      </c>
      <c r="AG62" s="403" t="s">
        <v>851</v>
      </c>
      <c r="AH62" s="403"/>
    </row>
    <row r="63" spans="2:34">
      <c r="B63" s="403"/>
      <c r="C63" s="403"/>
      <c r="D63" s="403"/>
      <c r="E63" s="403"/>
      <c r="F63" s="403"/>
      <c r="G63" s="403"/>
      <c r="H63" s="404"/>
      <c r="I63" s="404"/>
      <c r="J63" s="420"/>
      <c r="K63" s="403"/>
      <c r="L63" s="403"/>
      <c r="M63" s="403"/>
      <c r="N63" s="420"/>
      <c r="O63" s="404"/>
      <c r="P63" s="420"/>
      <c r="Q63" s="403"/>
      <c r="R63" s="404"/>
      <c r="S63" s="404"/>
      <c r="T63" s="420"/>
      <c r="U63" s="403"/>
      <c r="V63" s="404"/>
      <c r="W63" s="403"/>
      <c r="X63" s="404"/>
      <c r="Y63" s="404"/>
      <c r="Z63" s="420"/>
      <c r="AA63" s="403"/>
      <c r="AB63" s="404"/>
      <c r="AC63" s="404"/>
      <c r="AD63" s="420"/>
      <c r="AE63" s="403"/>
      <c r="AF63" s="403" t="s">
        <v>852</v>
      </c>
      <c r="AG63" s="403" t="s">
        <v>853</v>
      </c>
      <c r="AH63" s="403"/>
    </row>
    <row r="64" spans="2:34">
      <c r="B64" s="403"/>
      <c r="C64" s="403"/>
      <c r="D64" s="403"/>
      <c r="E64" s="403"/>
      <c r="F64" s="403"/>
      <c r="G64" s="401" t="s">
        <v>854</v>
      </c>
      <c r="H64" s="404"/>
      <c r="I64" s="404"/>
      <c r="J64" s="404"/>
      <c r="K64" s="403"/>
      <c r="L64" s="403"/>
      <c r="M64" s="403"/>
      <c r="N64" s="404"/>
      <c r="O64" s="404"/>
      <c r="P64" s="404"/>
      <c r="Q64" s="403"/>
      <c r="R64" s="404"/>
      <c r="S64" s="404"/>
      <c r="T64" s="404"/>
      <c r="U64" s="403"/>
      <c r="V64" s="404"/>
      <c r="W64" s="403"/>
      <c r="X64" s="404"/>
      <c r="Y64" s="404"/>
      <c r="Z64" s="404"/>
      <c r="AA64" s="403"/>
      <c r="AB64" s="404"/>
      <c r="AC64" s="404"/>
      <c r="AD64" s="404"/>
      <c r="AE64" s="403"/>
      <c r="AF64" s="403" t="s">
        <v>855</v>
      </c>
      <c r="AG64" s="403" t="s">
        <v>856</v>
      </c>
      <c r="AH64" s="403"/>
    </row>
    <row r="65" spans="7:7">
      <c r="G65" s="401"/>
    </row>
  </sheetData>
  <protectedRanges>
    <protectedRange password="F072" sqref="AC60:AC62" name="Range1_1"/>
    <protectedRange sqref="AE60:AE62" name="Range10_1"/>
    <protectedRange password="F072" sqref="I60:I62 O60:O62 S60:S62 Y60:Y62" name="Range1_1_2"/>
    <protectedRange sqref="K60:K62 Q60:Q62 U60:U62 W60:W62 AA60:AA62" name="Range10_1_1"/>
    <protectedRange password="F072" sqref="AC13:AC14 AE13:AE14 AC50 AC18:AC21 AE18:AE21 AE51" name="Range1_1_4"/>
    <protectedRange sqref="AE5 AE23:AE26 AC29:AC31 AC47:AC49 AC54:AC59 AE29:AE43 AE47:AE50 AE52 AE54:AE59 AE15:AE16" name="Range10_1_3"/>
    <protectedRange password="F072" sqref="AE22 AC15:AC16 AC22 AC32:AC43 AC51:AC52 AC24:AC26 AC5" name="Range1_1_1_2"/>
    <protectedRange password="F072" sqref="AC8:AC12 AE8:AE12" name="Range1_1_2_3"/>
    <protectedRange password="F072" sqref="I5 I18:I26 K5 K18:K26 M5 M8:M16 M18:M26 M29:M43 M47:M52 M54:M59 O5 O8:O16 O18:O26 O29:O43 O47:O52 O54:O59 Q5 Q8:Q16 Q18:Q26 Q29:Q43 Q47:Q52 Q54:Q59 S5 S8:S16 S18:S26 S29:S43 S47:S52 S54:S59 U5 U8:U16 U18:U26 U29:U43 U47:U52 U54:U59 W5 W8:W16 W18:W26 W29:W43 W47:W52 W54:W59 Y5 Y8:Y16 Y18:Y26 Y29:Y43 Y47:Y52 Y54:Y59 AA5 AA8:AA16 AA18:AA26 AA29:AA43 AA47:AA52 AA54:AA59 AC23 I29:I43 I54:I59 K29:K43 I8:I16 K8:K16 I47:I51 K47:K51" name="Range1_1_3"/>
    <protectedRange password="F072" sqref="K54:K59" name="Range1_1_1"/>
    <protectedRange sqref="I52" name="Range10_1_2"/>
    <protectedRange sqref="K52" name="Range10_1_4"/>
  </protectedRanges>
  <mergeCells count="35">
    <mergeCell ref="I2:J2"/>
    <mergeCell ref="K2:L2"/>
    <mergeCell ref="M2:N2"/>
    <mergeCell ref="O2:P2"/>
    <mergeCell ref="Q2:R2"/>
    <mergeCell ref="S2:T2"/>
    <mergeCell ref="U2:V2"/>
    <mergeCell ref="W2:X2"/>
    <mergeCell ref="Y2:Z2"/>
    <mergeCell ref="AA2:AB2"/>
    <mergeCell ref="AC2:AD2"/>
    <mergeCell ref="AE2:AF2"/>
    <mergeCell ref="B2:B3"/>
    <mergeCell ref="B5:B7"/>
    <mergeCell ref="B15:B17"/>
    <mergeCell ref="B22:B26"/>
    <mergeCell ref="B28:B36"/>
    <mergeCell ref="B38:B49"/>
    <mergeCell ref="B50:B51"/>
    <mergeCell ref="B53:B58"/>
    <mergeCell ref="C2:C3"/>
    <mergeCell ref="C5:C7"/>
    <mergeCell ref="C15:C17"/>
    <mergeCell ref="C22:C26"/>
    <mergeCell ref="C28:C36"/>
    <mergeCell ref="C38:C49"/>
    <mergeCell ref="C50:C51"/>
    <mergeCell ref="C53:C58"/>
    <mergeCell ref="D2:D3"/>
    <mergeCell ref="D54:D58"/>
    <mergeCell ref="E2:E3"/>
    <mergeCell ref="F2:F3"/>
    <mergeCell ref="G2:G3"/>
    <mergeCell ref="H2:H3"/>
    <mergeCell ref="AG2:AG3"/>
  </mergeCells>
  <pageMargins left="0.458661417" right="0.458661417" top="0.748031496062992" bottom="0.748031496062992" header="0.31496062992126" footer="0.31496062992126"/>
  <pageSetup paperSize="5" scale="50" orientation="landscape"/>
  <headerFooter/>
  <colBreaks count="1" manualBreakCount="1">
    <brk id="16" max="63" man="1"/>
  </colBreaks>
  <ignoredErrors>
    <ignoredError sqref="AE53 J7" formula="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B1:X64"/>
  <sheetViews>
    <sheetView view="pageBreakPreview" zoomScale="60" zoomScaleNormal="100" zoomScaleSheetLayoutView="60" topLeftCell="D1" workbookViewId="0">
      <selection activeCell="K51" sqref="K51:K52"/>
    </sheetView>
  </sheetViews>
  <sheetFormatPr defaultColWidth="9.14285714285714" defaultRowHeight="15"/>
  <cols>
    <col min="1" max="2" width="9.14285714285714" style="162"/>
    <col min="3" max="3" width="23.7142857142857" style="162" customWidth="1"/>
    <col min="4" max="4" width="9.14285714285714" style="162"/>
    <col min="5" max="5" width="31.7142857142857" style="162" customWidth="1"/>
    <col min="6" max="6" width="38.1428571428571" style="162" customWidth="1"/>
    <col min="7" max="7" width="44" style="162" customWidth="1"/>
    <col min="8" max="8" width="11.5714285714286" style="163" customWidth="1"/>
    <col min="9" max="9" width="21.2857142857143" style="163" customWidth="1"/>
    <col min="10" max="10" width="14.8571428571429" style="163" customWidth="1"/>
    <col min="11" max="11" width="22.2857142857143" style="162" customWidth="1"/>
    <col min="12" max="12" width="14.8571428571429" style="163" customWidth="1"/>
    <col min="13" max="13" width="21.2857142857143" style="163" hidden="1" customWidth="1"/>
    <col min="14" max="14" width="14.8571428571429" style="163" hidden="1" customWidth="1"/>
    <col min="15" max="15" width="22.2857142857143" style="162" hidden="1" customWidth="1"/>
    <col min="16" max="16" width="14.8571428571429" style="163" hidden="1" customWidth="1"/>
    <col min="17" max="17" width="21.2857142857143" style="163" customWidth="1"/>
    <col min="18" max="18" width="14.8571428571429" style="163" customWidth="1"/>
    <col min="19" max="19" width="22.2857142857143" style="162" customWidth="1"/>
    <col min="20" max="20" width="14.8571428571429" style="163" customWidth="1"/>
    <col min="21" max="21" width="20.7142857142857" style="162" customWidth="1"/>
    <col min="22" max="16384" width="9.14285714285714" style="162"/>
  </cols>
  <sheetData>
    <row r="1" spans="2:3">
      <c r="B1" s="369" t="s">
        <v>807</v>
      </c>
      <c r="C1" s="369" t="s">
        <v>857</v>
      </c>
    </row>
    <row r="2" ht="44" customHeight="1" spans="2:21">
      <c r="B2" s="370" t="s">
        <v>80</v>
      </c>
      <c r="C2" s="121" t="s">
        <v>81</v>
      </c>
      <c r="D2" s="121" t="s">
        <v>422</v>
      </c>
      <c r="E2" s="121" t="s">
        <v>59</v>
      </c>
      <c r="F2" s="121" t="s">
        <v>83</v>
      </c>
      <c r="G2" s="121" t="s">
        <v>808</v>
      </c>
      <c r="H2" s="371" t="s">
        <v>85</v>
      </c>
      <c r="I2" s="443" t="s">
        <v>858</v>
      </c>
      <c r="J2" s="444"/>
      <c r="K2" s="445"/>
      <c r="L2" s="445"/>
      <c r="M2" s="405"/>
      <c r="N2" s="405"/>
      <c r="O2" s="405"/>
      <c r="P2" s="405"/>
      <c r="Q2" s="421" t="s">
        <v>811</v>
      </c>
      <c r="R2" s="421"/>
      <c r="S2" s="422" t="s">
        <v>812</v>
      </c>
      <c r="T2" s="422"/>
      <c r="U2" s="406" t="s">
        <v>425</v>
      </c>
    </row>
    <row r="3" spans="2:21">
      <c r="B3" s="370"/>
      <c r="C3" s="121"/>
      <c r="D3" s="121"/>
      <c r="E3" s="121"/>
      <c r="F3" s="121"/>
      <c r="G3" s="121"/>
      <c r="H3" s="372"/>
      <c r="I3" s="406"/>
      <c r="J3" s="406"/>
      <c r="K3" s="406"/>
      <c r="L3" s="406"/>
      <c r="M3" s="406"/>
      <c r="N3" s="406"/>
      <c r="O3" s="406"/>
      <c r="P3" s="406"/>
      <c r="Q3" s="421" t="s">
        <v>89</v>
      </c>
      <c r="R3" s="421" t="s">
        <v>90</v>
      </c>
      <c r="S3" s="422" t="s">
        <v>89</v>
      </c>
      <c r="T3" s="422" t="s">
        <v>90</v>
      </c>
      <c r="U3" s="406"/>
    </row>
    <row r="4" spans="2:21">
      <c r="B4" s="373">
        <v>1</v>
      </c>
      <c r="C4" s="373">
        <v>2</v>
      </c>
      <c r="D4" s="373">
        <v>3</v>
      </c>
      <c r="E4" s="373">
        <v>4</v>
      </c>
      <c r="F4" s="373">
        <v>5</v>
      </c>
      <c r="G4" s="373">
        <v>6</v>
      </c>
      <c r="H4" s="373">
        <v>7</v>
      </c>
      <c r="I4" s="373"/>
      <c r="J4" s="373"/>
      <c r="K4" s="373"/>
      <c r="L4" s="373"/>
      <c r="M4" s="373"/>
      <c r="N4" s="373"/>
      <c r="O4" s="373"/>
      <c r="P4" s="373"/>
      <c r="Q4" s="373">
        <v>8</v>
      </c>
      <c r="R4" s="373">
        <v>9</v>
      </c>
      <c r="S4" s="373">
        <v>10</v>
      </c>
      <c r="T4" s="373">
        <v>11</v>
      </c>
      <c r="U4" s="373">
        <v>12</v>
      </c>
    </row>
    <row r="5" ht="45" spans="2:21">
      <c r="B5" s="374">
        <v>1</v>
      </c>
      <c r="C5" s="375" t="s">
        <v>426</v>
      </c>
      <c r="D5" s="374">
        <v>1</v>
      </c>
      <c r="E5" s="376" t="s">
        <v>427</v>
      </c>
      <c r="F5" s="377" t="s">
        <v>428</v>
      </c>
      <c r="G5" s="378" t="s">
        <v>429</v>
      </c>
      <c r="H5" s="378" t="s">
        <v>430</v>
      </c>
      <c r="I5" s="407">
        <v>9</v>
      </c>
      <c r="J5" s="408">
        <v>100</v>
      </c>
      <c r="K5" s="407">
        <v>1</v>
      </c>
      <c r="L5" s="408">
        <v>100</v>
      </c>
      <c r="M5" s="407">
        <v>1</v>
      </c>
      <c r="N5" s="408">
        <v>100</v>
      </c>
      <c r="O5" s="407">
        <v>1</v>
      </c>
      <c r="P5" s="408">
        <v>100</v>
      </c>
      <c r="Q5" s="423">
        <v>1</v>
      </c>
      <c r="R5" s="424">
        <f>IF(Q5="tdi","tdi",IF(COUNTBLANK(Q5)=1,"tdi",IF(Q5&lt;=Q6,Q5/Q6*100,"salah tolong cek")))</f>
        <v>100</v>
      </c>
      <c r="S5" s="407">
        <v>1</v>
      </c>
      <c r="T5" s="408">
        <v>100</v>
      </c>
      <c r="U5" s="425"/>
    </row>
    <row r="6" spans="2:21">
      <c r="B6" s="374"/>
      <c r="C6" s="375"/>
      <c r="D6" s="374"/>
      <c r="E6" s="376"/>
      <c r="F6" s="377"/>
      <c r="G6" s="379" t="s">
        <v>431</v>
      </c>
      <c r="H6" s="378" t="s">
        <v>430</v>
      </c>
      <c r="I6" s="409">
        <v>9</v>
      </c>
      <c r="J6" s="409"/>
      <c r="K6" s="409">
        <v>3</v>
      </c>
      <c r="L6" s="409"/>
      <c r="M6" s="409">
        <v>1</v>
      </c>
      <c r="N6" s="409"/>
      <c r="O6" s="409">
        <v>1</v>
      </c>
      <c r="P6" s="409"/>
      <c r="Q6" s="426">
        <v>1</v>
      </c>
      <c r="R6" s="426"/>
      <c r="S6" s="409">
        <v>1</v>
      </c>
      <c r="T6" s="409"/>
      <c r="U6" s="425"/>
    </row>
    <row r="7" ht="135" spans="2:23">
      <c r="B7" s="374"/>
      <c r="C7" s="375"/>
      <c r="D7" s="380">
        <v>2</v>
      </c>
      <c r="E7" s="381" t="s">
        <v>433</v>
      </c>
      <c r="F7" s="377" t="s">
        <v>434</v>
      </c>
      <c r="G7" s="379" t="s">
        <v>435</v>
      </c>
      <c r="H7" s="378" t="s">
        <v>436</v>
      </c>
      <c r="I7" s="408">
        <f>COUNTA(I8:I12)+$W$8</f>
        <v>29</v>
      </c>
      <c r="J7" s="408">
        <f>I7</f>
        <v>29</v>
      </c>
      <c r="K7" s="408">
        <f>COUNTA(K8:K12)+$W$9</f>
        <v>31</v>
      </c>
      <c r="L7" s="408">
        <f>K7</f>
        <v>31</v>
      </c>
      <c r="M7" s="408">
        <f>COUNTA(M8:M12)+$M$8</f>
        <v>0</v>
      </c>
      <c r="N7" s="408">
        <f>M7</f>
        <v>0</v>
      </c>
      <c r="O7" s="408">
        <f>COUNTA(O8:O12)+$M$8</f>
        <v>0</v>
      </c>
      <c r="P7" s="408">
        <f>O7</f>
        <v>0</v>
      </c>
      <c r="Q7" s="424">
        <f>I7+K7</f>
        <v>60</v>
      </c>
      <c r="R7" s="424">
        <f>Q7</f>
        <v>60</v>
      </c>
      <c r="S7" s="408">
        <f>COUNTA(S8:S12)+$M$8</f>
        <v>0</v>
      </c>
      <c r="T7" s="408">
        <f>S7</f>
        <v>0</v>
      </c>
      <c r="U7" s="427" t="s">
        <v>813</v>
      </c>
      <c r="W7" s="162" t="s">
        <v>99</v>
      </c>
    </row>
    <row r="8" ht="38.25" spans="2:24">
      <c r="B8" s="374"/>
      <c r="C8" s="375"/>
      <c r="D8" s="380"/>
      <c r="E8" s="381"/>
      <c r="F8" s="377"/>
      <c r="G8" s="382" t="s">
        <v>437</v>
      </c>
      <c r="H8" s="378"/>
      <c r="I8" s="410" t="s">
        <v>579</v>
      </c>
      <c r="J8" s="409"/>
      <c r="K8" s="410" t="s">
        <v>591</v>
      </c>
      <c r="L8" s="409"/>
      <c r="M8" s="410"/>
      <c r="N8" s="409"/>
      <c r="O8" s="410"/>
      <c r="P8" s="409"/>
      <c r="Q8" s="428"/>
      <c r="R8" s="426"/>
      <c r="S8" s="410"/>
      <c r="T8" s="409"/>
      <c r="U8" s="425"/>
      <c r="W8" s="162">
        <f>29-5</f>
        <v>24</v>
      </c>
      <c r="X8" s="162" t="s">
        <v>859</v>
      </c>
    </row>
    <row r="9" ht="38.25" spans="2:24">
      <c r="B9" s="374"/>
      <c r="C9" s="375"/>
      <c r="D9" s="380"/>
      <c r="E9" s="381"/>
      <c r="F9" s="377"/>
      <c r="G9" s="382" t="s">
        <v>439</v>
      </c>
      <c r="H9" s="378"/>
      <c r="I9" s="410" t="s">
        <v>580</v>
      </c>
      <c r="J9" s="409"/>
      <c r="K9" s="410" t="s">
        <v>592</v>
      </c>
      <c r="L9" s="409"/>
      <c r="M9" s="410"/>
      <c r="N9" s="409"/>
      <c r="O9" s="410"/>
      <c r="P9" s="409"/>
      <c r="Q9" s="428"/>
      <c r="R9" s="426"/>
      <c r="S9" s="410"/>
      <c r="T9" s="409"/>
      <c r="U9" s="429"/>
      <c r="W9" s="162">
        <f>31-5</f>
        <v>26</v>
      </c>
      <c r="X9" s="162" t="s">
        <v>860</v>
      </c>
    </row>
    <row r="10" ht="38.25" spans="2:21">
      <c r="B10" s="374"/>
      <c r="C10" s="375"/>
      <c r="D10" s="380"/>
      <c r="E10" s="381"/>
      <c r="F10" s="377"/>
      <c r="G10" s="382" t="s">
        <v>441</v>
      </c>
      <c r="H10" s="378"/>
      <c r="I10" s="410" t="s">
        <v>581</v>
      </c>
      <c r="J10" s="409"/>
      <c r="K10" s="410" t="s">
        <v>593</v>
      </c>
      <c r="L10" s="409"/>
      <c r="M10" s="410"/>
      <c r="N10" s="409"/>
      <c r="O10" s="410"/>
      <c r="P10" s="409"/>
      <c r="Q10" s="428"/>
      <c r="R10" s="426"/>
      <c r="S10" s="410"/>
      <c r="T10" s="409"/>
      <c r="U10" s="429"/>
    </row>
    <row r="11" ht="25.5" spans="2:21">
      <c r="B11" s="374"/>
      <c r="C11" s="375"/>
      <c r="D11" s="380"/>
      <c r="E11" s="381"/>
      <c r="F11" s="377"/>
      <c r="G11" s="382" t="s">
        <v>443</v>
      </c>
      <c r="H11" s="378"/>
      <c r="I11" s="410" t="s">
        <v>582</v>
      </c>
      <c r="J11" s="409"/>
      <c r="K11" s="410" t="s">
        <v>594</v>
      </c>
      <c r="L11" s="409"/>
      <c r="M11" s="410"/>
      <c r="N11" s="409"/>
      <c r="O11" s="410"/>
      <c r="P11" s="409"/>
      <c r="Q11" s="428"/>
      <c r="R11" s="426"/>
      <c r="S11" s="410"/>
      <c r="T11" s="409"/>
      <c r="U11" s="429">
        <v>5</v>
      </c>
    </row>
    <row r="12" ht="38.25" spans="2:21">
      <c r="B12" s="374"/>
      <c r="C12" s="375"/>
      <c r="D12" s="380"/>
      <c r="E12" s="381"/>
      <c r="F12" s="377"/>
      <c r="G12" s="382" t="s">
        <v>559</v>
      </c>
      <c r="H12" s="378"/>
      <c r="I12" s="410" t="s">
        <v>583</v>
      </c>
      <c r="J12" s="409"/>
      <c r="K12" s="410" t="s">
        <v>595</v>
      </c>
      <c r="L12" s="409"/>
      <c r="M12" s="410"/>
      <c r="N12" s="409"/>
      <c r="O12" s="410"/>
      <c r="P12" s="409"/>
      <c r="Q12" s="423"/>
      <c r="R12" s="426"/>
      <c r="S12" s="410"/>
      <c r="T12" s="409"/>
      <c r="U12" s="429"/>
    </row>
    <row r="13" ht="57" spans="2:23">
      <c r="B13" s="374">
        <v>2</v>
      </c>
      <c r="C13" s="376" t="s">
        <v>447</v>
      </c>
      <c r="D13" s="374">
        <v>3</v>
      </c>
      <c r="E13" s="376" t="s">
        <v>448</v>
      </c>
      <c r="F13" s="377" t="s">
        <v>449</v>
      </c>
      <c r="G13" s="377" t="s">
        <v>450</v>
      </c>
      <c r="H13" s="383" t="s">
        <v>117</v>
      </c>
      <c r="I13" s="407">
        <v>1</v>
      </c>
      <c r="J13" s="411">
        <v>100</v>
      </c>
      <c r="K13" s="407">
        <v>1</v>
      </c>
      <c r="L13" s="411">
        <v>100</v>
      </c>
      <c r="M13" s="407"/>
      <c r="N13" s="411">
        <v>100</v>
      </c>
      <c r="O13" s="407"/>
      <c r="P13" s="411">
        <v>100</v>
      </c>
      <c r="Q13" s="423">
        <v>1</v>
      </c>
      <c r="R13" s="430">
        <f>IF(Q14=0,"tdi",IF(Q14="tdi","tdi",IF(Q13="tdi","tdi",IF(AND(COUNT(Q13)=1,COUNT(Q14)=1,Q13&lt;=Q14),Q13/Q14*100,IF(OR(COUNTBLANK(Q13)=1,COUNTBLANK(Q14)=1),"tdi",IF(AND(COUNTA(Q13)=1,COUNTA(Q14)=1),"salah tolong cek"))))))</f>
        <v>100</v>
      </c>
      <c r="S13" s="407"/>
      <c r="T13" s="411">
        <v>100</v>
      </c>
      <c r="U13" s="425"/>
      <c r="W13" s="162" t="s">
        <v>99</v>
      </c>
    </row>
    <row r="14" ht="30" spans="2:21">
      <c r="B14" s="374"/>
      <c r="C14" s="376"/>
      <c r="D14" s="374"/>
      <c r="E14" s="376"/>
      <c r="F14" s="377"/>
      <c r="G14" s="377" t="s">
        <v>451</v>
      </c>
      <c r="H14" s="383" t="s">
        <v>117</v>
      </c>
      <c r="I14" s="407">
        <v>1</v>
      </c>
      <c r="J14" s="409"/>
      <c r="K14" s="407">
        <v>1</v>
      </c>
      <c r="L14" s="409"/>
      <c r="M14" s="407"/>
      <c r="N14" s="409"/>
      <c r="O14" s="407"/>
      <c r="P14" s="409"/>
      <c r="Q14" s="423">
        <v>1</v>
      </c>
      <c r="R14" s="426"/>
      <c r="S14" s="407"/>
      <c r="T14" s="409"/>
      <c r="U14" s="425"/>
    </row>
    <row r="15" ht="30" spans="2:21">
      <c r="B15" s="374">
        <v>3</v>
      </c>
      <c r="C15" s="376" t="s">
        <v>452</v>
      </c>
      <c r="D15" s="380">
        <v>4</v>
      </c>
      <c r="E15" s="376" t="s">
        <v>453</v>
      </c>
      <c r="F15" s="377" t="s">
        <v>454</v>
      </c>
      <c r="G15" s="377" t="s">
        <v>455</v>
      </c>
      <c r="H15" s="383" t="s">
        <v>456</v>
      </c>
      <c r="I15" s="407">
        <v>28</v>
      </c>
      <c r="J15" s="411">
        <f>IF(I16=0,"tdi",IF(I16="tdi","tdi",IF(I15="tdi","tdi",IF(AND(COUNT(I15)=1,COUNT(I16)=1,I15&lt;=I16),I15/I16*100,IF(OR(COUNTBLANK(I15)=1,COUNTBLANK(I16)=1),"tdi",IF(AND(COUNTA(I15)=1,COUNTA(I16)=1),"salah tolong cek"))))))</f>
        <v>96.551724137931</v>
      </c>
      <c r="K15" s="407">
        <v>16</v>
      </c>
      <c r="L15" s="411">
        <f>IF(K16=0,"tdi",IF(K16="tdi","tdi",IF(K15="tdi","tdi",IF(AND(COUNT(K15)=1,COUNT(K16)=1,K15&lt;=K16),K15/K16*100,IF(OR(COUNTBLANK(K15)=1,COUNTBLANK(K16)=1),"tdi",IF(AND(COUNTA(K15)=1,COUNTA(K16)=1),"salah tolong cek"))))))</f>
        <v>100</v>
      </c>
      <c r="M15" s="407"/>
      <c r="N15" s="411" t="str">
        <f>IF(M16=0,"tdi",IF(M16="tdi","tdi",IF(M15="tdi","tdi",IF(AND(COUNT(M15)=1,COUNT(M16)=1,M15&lt;=M16),M15/M16*100,IF(OR(COUNTBLANK(M15)=1,COUNTBLANK(M16)=1),"tdi",IF(AND(COUNTA(M15)=1,COUNTA(M16)=1),"salah tolong cek"))))))</f>
        <v>tdi</v>
      </c>
      <c r="O15" s="407"/>
      <c r="P15" s="411" t="str">
        <f>IF(O16=0,"tdi",IF(O16="tdi","tdi",IF(O15="tdi","tdi",IF(AND(COUNT(O15)=1,COUNT(O16)=1,O15&lt;=O16),O15/O16*100,IF(OR(COUNTBLANK(O15)=1,COUNTBLANK(O16)=1),"tdi",IF(AND(COUNTA(O15)=1,COUNTA(O16)=1),"salah tolong cek"))))))</f>
        <v>tdi</v>
      </c>
      <c r="Q15" s="423">
        <f>O15+M15+K15+I15</f>
        <v>44</v>
      </c>
      <c r="R15" s="430">
        <f>IF(Q16=0,"tdi",IF(Q16="tdi","tdi",IF(Q15="tdi","tdi",IF(AND(COUNT(Q15)=1,COUNT(Q16)=1,Q15&lt;=Q16),Q15/Q16*100,IF(OR(COUNTBLANK(Q15)=1,COUNTBLANK(Q16)=1),"tdi",IF(AND(COUNTA(Q15)=1,COUNTA(Q16)=1),"salah tolong cek"))))))</f>
        <v>97.7777777777778</v>
      </c>
      <c r="S15" s="407"/>
      <c r="T15" s="411" t="str">
        <f>IF(S16=0,"tdi",IF(S16="tdi","tdi",IF(S15="tdi","tdi",IF(AND(COUNT(S15)=1,COUNT(S16)=1,S15&lt;=S16),S15/S16*100,IF(OR(COUNTBLANK(S15)=1,COUNTBLANK(S16)=1),"tdi",IF(AND(COUNTA(S15)=1,COUNTA(S16)=1),"salah tolong cek"))))))</f>
        <v>tdi</v>
      </c>
      <c r="U15" s="425"/>
    </row>
    <row r="16" spans="2:21">
      <c r="B16" s="374"/>
      <c r="C16" s="376"/>
      <c r="D16" s="380"/>
      <c r="E16" s="376"/>
      <c r="F16" s="377"/>
      <c r="G16" s="377" t="s">
        <v>458</v>
      </c>
      <c r="H16" s="383" t="s">
        <v>456</v>
      </c>
      <c r="I16" s="407">
        <v>29</v>
      </c>
      <c r="J16" s="409"/>
      <c r="K16" s="407">
        <v>16</v>
      </c>
      <c r="L16" s="409"/>
      <c r="M16" s="407"/>
      <c r="N16" s="409"/>
      <c r="O16" s="407"/>
      <c r="P16" s="409"/>
      <c r="Q16" s="423">
        <f>O16+M16+K16+I16</f>
        <v>45</v>
      </c>
      <c r="R16" s="426"/>
      <c r="S16" s="407"/>
      <c r="T16" s="409"/>
      <c r="U16" s="425"/>
    </row>
    <row r="17" ht="30" spans="2:21">
      <c r="B17" s="374"/>
      <c r="C17" s="376"/>
      <c r="D17" s="374">
        <v>5</v>
      </c>
      <c r="E17" s="381" t="s">
        <v>459</v>
      </c>
      <c r="F17" s="377" t="s">
        <v>460</v>
      </c>
      <c r="G17" s="384" t="s">
        <v>461</v>
      </c>
      <c r="H17" s="383" t="s">
        <v>456</v>
      </c>
      <c r="I17" s="409">
        <f>IF(COUNTIF(I18:I21,"tdi")=4,"tdi",COUNTIFS(I18:I21,"&lt;&gt;TDI",I18:I21,"&lt;&gt;0",I18:I21,"&lt;&gt;"))</f>
        <v>0</v>
      </c>
      <c r="J17" s="408" t="str">
        <f>IF(I17="tdi","tdi",IF(I17&gt;=1,"ada","tidak"))</f>
        <v>tidak</v>
      </c>
      <c r="K17" s="409">
        <f>IF(COUNTIF(K18:K21,"tdi")=4,"tdi",COUNTIFS(K18:K21,"&lt;&gt;TDI",K18:K21,"&lt;&gt;0",K18:K21,"&lt;&gt;"))</f>
        <v>0</v>
      </c>
      <c r="L17" s="408" t="str">
        <f>IF(K17="tdi","tdi",IF(K17&gt;=1,"ada","tidak"))</f>
        <v>tidak</v>
      </c>
      <c r="M17" s="409">
        <f>IF(COUNTIF(M18:M21,"tdi")=4,"tdi",COUNTIFS(M18:M21,"&lt;&gt;TDI",M18:M21,"&lt;&gt;0",M18:M21,"&lt;&gt;"))</f>
        <v>0</v>
      </c>
      <c r="N17" s="408" t="str">
        <f>IF(M17="tdi","tdi",IF(M17&gt;=1,"ada","tidak"))</f>
        <v>tidak</v>
      </c>
      <c r="O17" s="409">
        <f>IF(COUNTIF(O18:O21,"tdi")=4,"tdi",COUNTIFS(O18:O21,"&lt;&gt;TDI",O18:O21,"&lt;&gt;0",O18:O21,"&lt;&gt;"))</f>
        <v>0</v>
      </c>
      <c r="P17" s="408" t="str">
        <f>IF(O17="tdi","tdi",IF(O17&gt;=1,"ada","tidak"))</f>
        <v>tidak</v>
      </c>
      <c r="Q17" s="426">
        <f>IF(COUNTIF(Q18:Q21,"tdi")=4,"tdi",COUNTIFS(Q18:Q21,"&lt;&gt;TDI",Q18:Q21,"&lt;&gt;0",Q18:Q21,"&lt;&gt;"))</f>
        <v>0</v>
      </c>
      <c r="R17" s="424" t="str">
        <f>IF(Q17="tdi","tdi",IF(Q17&gt;=1,"ada","tidak"))</f>
        <v>tidak</v>
      </c>
      <c r="S17" s="409">
        <f>IF(COUNTIF(S18:S21,"tdi")=4,"tdi",COUNTIFS(S18:S21,"&lt;&gt;TDI",S18:S21,"&lt;&gt;0",S18:S21,"&lt;&gt;"))</f>
        <v>0</v>
      </c>
      <c r="T17" s="408" t="str">
        <f>IF(S17="tdi","tdi",IF(S17&gt;=1,"ada","tidak"))</f>
        <v>tidak</v>
      </c>
      <c r="U17" s="425"/>
    </row>
    <row r="18" spans="2:21">
      <c r="B18" s="374"/>
      <c r="C18" s="376"/>
      <c r="D18" s="374"/>
      <c r="E18" s="381"/>
      <c r="F18" s="377"/>
      <c r="G18" s="384" t="s">
        <v>463</v>
      </c>
      <c r="H18" s="383"/>
      <c r="I18" s="410"/>
      <c r="J18" s="412"/>
      <c r="K18" s="410"/>
      <c r="L18" s="412"/>
      <c r="M18" s="410"/>
      <c r="N18" s="412"/>
      <c r="O18" s="410"/>
      <c r="P18" s="412"/>
      <c r="Q18" s="431"/>
      <c r="R18" s="432"/>
      <c r="S18" s="410"/>
      <c r="T18" s="412"/>
      <c r="U18" s="425"/>
    </row>
    <row r="19" spans="2:21">
      <c r="B19" s="374"/>
      <c r="C19" s="376"/>
      <c r="D19" s="374"/>
      <c r="E19" s="381"/>
      <c r="F19" s="377"/>
      <c r="G19" s="384" t="s">
        <v>465</v>
      </c>
      <c r="H19" s="383"/>
      <c r="I19" s="410"/>
      <c r="J19" s="412"/>
      <c r="K19" s="410"/>
      <c r="L19" s="412"/>
      <c r="M19" s="410"/>
      <c r="N19" s="412"/>
      <c r="O19" s="410"/>
      <c r="P19" s="412"/>
      <c r="Q19" s="431"/>
      <c r="R19" s="432"/>
      <c r="S19" s="410"/>
      <c r="T19" s="412"/>
      <c r="U19" s="425"/>
    </row>
    <row r="20" spans="2:21">
      <c r="B20" s="374"/>
      <c r="C20" s="376"/>
      <c r="D20" s="374"/>
      <c r="E20" s="381"/>
      <c r="F20" s="377"/>
      <c r="G20" s="384" t="s">
        <v>467</v>
      </c>
      <c r="H20" s="383"/>
      <c r="I20" s="410"/>
      <c r="J20" s="412"/>
      <c r="K20" s="410"/>
      <c r="L20" s="412"/>
      <c r="M20" s="410"/>
      <c r="N20" s="412"/>
      <c r="O20" s="410"/>
      <c r="P20" s="412"/>
      <c r="Q20" s="431"/>
      <c r="R20" s="432"/>
      <c r="S20" s="410"/>
      <c r="T20" s="412"/>
      <c r="U20" s="425"/>
    </row>
    <row r="21" spans="2:21">
      <c r="B21" s="374"/>
      <c r="C21" s="376"/>
      <c r="D21" s="374"/>
      <c r="E21" s="381"/>
      <c r="F21" s="377"/>
      <c r="G21" s="384" t="s">
        <v>469</v>
      </c>
      <c r="H21" s="383"/>
      <c r="I21" s="410"/>
      <c r="J21" s="412"/>
      <c r="K21" s="410"/>
      <c r="L21" s="412"/>
      <c r="M21" s="410"/>
      <c r="N21" s="412"/>
      <c r="O21" s="410"/>
      <c r="P21" s="412"/>
      <c r="Q21" s="431"/>
      <c r="R21" s="432"/>
      <c r="S21" s="410"/>
      <c r="T21" s="412"/>
      <c r="U21" s="425"/>
    </row>
    <row r="22" ht="30" spans="2:23">
      <c r="B22" s="374">
        <v>4</v>
      </c>
      <c r="C22" s="376" t="s">
        <v>471</v>
      </c>
      <c r="D22" s="380">
        <v>6</v>
      </c>
      <c r="E22" s="381" t="s">
        <v>472</v>
      </c>
      <c r="F22" s="377" t="s">
        <v>473</v>
      </c>
      <c r="G22" s="384" t="s">
        <v>474</v>
      </c>
      <c r="H22" s="383" t="s">
        <v>113</v>
      </c>
      <c r="I22" s="407">
        <v>102</v>
      </c>
      <c r="J22" s="411">
        <f>IF(I23=0,"tdi",IF(I23="tdi","tdi",IF(I22="tdi","tdi",IF(AND(COUNT(I22)=1,COUNT(I23)=1,I22&lt;=I23),I22/I23*100,IF(OR(COUNTBLANK(I22)=1,COUNTBLANK(I23)=1),"tdi",IF(AND(COUNTA(I22)=1,COUNTA(I23)=1),"salah tolong cek"))))))</f>
        <v>2.00985221674877</v>
      </c>
      <c r="K22" s="407">
        <v>33</v>
      </c>
      <c r="L22" s="411">
        <f>IF(K23=0,"tdi",IF(K23="tdi","tdi",IF(K22="tdi","tdi",IF(AND(COUNT(K22)=1,COUNT(K23)=1,K22&lt;=K23),K22/K23*100,IF(OR(COUNTBLANK(K22)=1,COUNTBLANK(K23)=1),"tdi",IF(AND(COUNTA(K22)=1,COUNTA(K23)=1),"salah tolong cek"))))))</f>
        <v>0.650246305418719</v>
      </c>
      <c r="M22" s="407"/>
      <c r="N22" s="411" t="str">
        <f>IF(M23=0,"tdi",IF(M23="tdi","tdi",IF(M22="tdi","tdi",IF(AND(COUNT(M22)=1,COUNT(M23)=1,M22&lt;=M23),M22/M23*100,IF(OR(COUNTBLANK(M22)=1,COUNTBLANK(M23)=1),"tdi",IF(AND(COUNTA(M22)=1,COUNTA(M23)=1),"salah tolong cek"))))))</f>
        <v>tdi</v>
      </c>
      <c r="O22" s="407"/>
      <c r="P22" s="411" t="str">
        <f>IF(O23=0,"tdi",IF(O23="tdi","tdi",IF(O22="tdi","tdi",IF(AND(COUNT(O22)=1,COUNT(O23)=1,O22&lt;=O23),O22/O23*100,IF(OR(COUNTBLANK(O22)=1,COUNTBLANK(O23)=1),"tdi",IF(AND(COUNTA(O22)=1,COUNTA(O23)=1),"salah tolong cek"))))))</f>
        <v>tdi</v>
      </c>
      <c r="Q22" s="423">
        <f>O22+M22+K22+I22</f>
        <v>135</v>
      </c>
      <c r="R22" s="430">
        <f>IF(Q23=0,"tdi",IF(Q23="tdi","tdi",IF(Q22="tdi","tdi",IF(AND(COUNT(Q22)=1,COUNT(Q23)=1,Q22&lt;=Q23),Q22/Q23*100,IF(OR(COUNTBLANK(Q22)=1,COUNTBLANK(Q23)=1),"tdi",IF(AND(COUNTA(Q22)=1,COUNTA(Q23)=1),"salah tolong cek"))))))</f>
        <v>2.66009852216749</v>
      </c>
      <c r="S22" s="407"/>
      <c r="T22" s="411" t="str">
        <f>IF(S23=0,"tdi",IF(S23="tdi","tdi",IF(S22="tdi","tdi",IF(AND(COUNT(S22)=1,COUNT(S23)=1,S22&lt;=S23),S22/S23*100,IF(OR(COUNTBLANK(S22)=1,COUNTBLANK(S23)=1),"tdi",IF(AND(COUNTA(S22)=1,COUNTA(S23)=1),"salah tolong cek"))))))</f>
        <v>tdi</v>
      </c>
      <c r="U22" s="425"/>
      <c r="V22" s="162" t="e">
        <f>#REF!</f>
        <v>#REF!</v>
      </c>
      <c r="W22" s="162" t="e">
        <f>IF(#REF!&lt;&gt;#REF!,"Total PNS All urs berbeda PNS Kab","ok")</f>
        <v>#REF!</v>
      </c>
    </row>
    <row r="23" spans="2:22">
      <c r="B23" s="374"/>
      <c r="C23" s="376"/>
      <c r="D23" s="380"/>
      <c r="E23" s="381"/>
      <c r="F23" s="377"/>
      <c r="G23" s="384" t="s">
        <v>475</v>
      </c>
      <c r="H23" s="383" t="s">
        <v>113</v>
      </c>
      <c r="I23" s="407">
        <f>'Pengambil kebijakan'!J50</f>
        <v>5075</v>
      </c>
      <c r="J23" s="409"/>
      <c r="K23" s="407">
        <v>5075</v>
      </c>
      <c r="L23" s="409"/>
      <c r="M23" s="407">
        <f>'[2]Pengambil kebijakan'!$J$50</f>
        <v>0</v>
      </c>
      <c r="N23" s="409"/>
      <c r="O23" s="407">
        <f>'[2]Pengambil kebijakan'!$J$50</f>
        <v>0</v>
      </c>
      <c r="P23" s="409"/>
      <c r="Q23" s="407">
        <f>I23</f>
        <v>5075</v>
      </c>
      <c r="R23" s="426"/>
      <c r="S23" s="407">
        <f>'[2]Pengambil kebijakan'!$J$50</f>
        <v>0</v>
      </c>
      <c r="T23" s="409"/>
      <c r="U23" s="425"/>
      <c r="V23" s="162" t="e">
        <f>#REF!</f>
        <v>#REF!</v>
      </c>
    </row>
    <row r="24" ht="60" spans="2:21">
      <c r="B24" s="374"/>
      <c r="C24" s="376"/>
      <c r="D24" s="374">
        <v>7</v>
      </c>
      <c r="E24" s="381" t="s">
        <v>476</v>
      </c>
      <c r="F24" s="377" t="s">
        <v>477</v>
      </c>
      <c r="G24" s="384" t="s">
        <v>478</v>
      </c>
      <c r="H24" s="383" t="s">
        <v>113</v>
      </c>
      <c r="I24" s="407">
        <v>28</v>
      </c>
      <c r="J24" s="411">
        <f>IF(I25=0,"tdi",IF(I25="tdi","tdi",IF(I24="tdi","tdi",IF(AND(COUNT(I24)=1,COUNT(I25)=1,I24&lt;=I25),I24/I25*100,IF(OR(COUNTBLANK(I24)=1,COUNTBLANK(I25)=1),"tdi",IF(AND(COUNTA(I24)=1,COUNTA(I25)=1),"salah tolong cek"))))))</f>
        <v>100</v>
      </c>
      <c r="K24" s="407">
        <v>14</v>
      </c>
      <c r="L24" s="411">
        <f>IF(K25=0,"tdi",IF(K25="tdi","tdi",IF(K24="tdi","tdi",IF(AND(COUNT(K24)=1,COUNT(K25)=1,K24&lt;=K25),K24/K25*100,IF(OR(COUNTBLANK(K24)=1,COUNTBLANK(K25)=1),"tdi",IF(AND(COUNTA(K24)=1,COUNTA(K25)=1),"salah tolong cek"))))))</f>
        <v>87.5</v>
      </c>
      <c r="M24" s="407"/>
      <c r="N24" s="411" t="str">
        <f>IF(M25=0,"tdi",IF(M25="tdi","tdi",IF(M24="tdi","tdi",IF(AND(COUNT(M24)=1,COUNT(M25)=1,M24&lt;=M25),M24/M25*100,IF(OR(COUNTBLANK(M24)=1,COUNTBLANK(M25)=1),"tdi",IF(AND(COUNTA(M24)=1,COUNTA(M25)=1),"salah tolong cek"))))))</f>
        <v>tdi</v>
      </c>
      <c r="O24" s="407"/>
      <c r="P24" s="411" t="str">
        <f>IF(O25=0,"tdi",IF(O25="tdi","tdi",IF(O24="tdi","tdi",IF(AND(COUNT(O24)=1,COUNT(O25)=1,O24&lt;=O25),O24/O25*100,IF(OR(COUNTBLANK(O24)=1,COUNTBLANK(O25)=1),"tdi",IF(AND(COUNTA(O24)=1,COUNTA(O25)=1),"salah tolong cek"))))))</f>
        <v>tdi</v>
      </c>
      <c r="Q24" s="423">
        <f>O24+M24+K24+I24</f>
        <v>42</v>
      </c>
      <c r="R24" s="430">
        <f>IF(Q25=0,"tdi",IF(Q25="tdi","tdi",IF(Q24="tdi","tdi",IF(AND(COUNT(Q24)=1,COUNT(Q25)=1,Q24&lt;=Q25),Q24/Q25*100,IF(OR(COUNTBLANK(Q24)=1,COUNTBLANK(Q25)=1),"tdi",IF(AND(COUNTA(Q24)=1,COUNTA(Q25)=1),"salah tolong cek"))))))</f>
        <v>95.4545454545455</v>
      </c>
      <c r="S24" s="407"/>
      <c r="T24" s="411" t="str">
        <f>IF(S25=0,"tdi",IF(S25="tdi","tdi",IF(S24="tdi","tdi",IF(AND(COUNT(S24)=1,COUNT(S25)=1,S24&lt;=S25),S24/S25*100,IF(OR(COUNTBLANK(S24)=1,COUNTBLANK(S25)=1),"tdi",IF(AND(COUNTA(S24)=1,COUNTA(S25)=1),"salah tolong cek"))))))</f>
        <v>tdi</v>
      </c>
      <c r="U24" s="425"/>
    </row>
    <row r="25" spans="2:21">
      <c r="B25" s="374"/>
      <c r="C25" s="376"/>
      <c r="D25" s="374"/>
      <c r="E25" s="381"/>
      <c r="F25" s="377"/>
      <c r="G25" s="384" t="s">
        <v>479</v>
      </c>
      <c r="H25" s="383" t="s">
        <v>113</v>
      </c>
      <c r="I25" s="407">
        <f>I15</f>
        <v>28</v>
      </c>
      <c r="J25" s="409"/>
      <c r="K25" s="407">
        <f>K15</f>
        <v>16</v>
      </c>
      <c r="L25" s="409"/>
      <c r="M25" s="407">
        <f>M15</f>
        <v>0</v>
      </c>
      <c r="N25" s="409"/>
      <c r="O25" s="407">
        <f>O15</f>
        <v>0</v>
      </c>
      <c r="P25" s="409"/>
      <c r="Q25" s="423">
        <f>Q15</f>
        <v>44</v>
      </c>
      <c r="R25" s="426"/>
      <c r="S25" s="407">
        <f>S15</f>
        <v>0</v>
      </c>
      <c r="T25" s="409"/>
      <c r="U25" s="425"/>
    </row>
    <row r="26" ht="45" spans="2:21">
      <c r="B26" s="374"/>
      <c r="C26" s="376"/>
      <c r="D26" s="380">
        <v>8</v>
      </c>
      <c r="E26" s="376" t="s">
        <v>480</v>
      </c>
      <c r="F26" s="377" t="s">
        <v>481</v>
      </c>
      <c r="G26" s="384" t="s">
        <v>482</v>
      </c>
      <c r="H26" s="383" t="s">
        <v>113</v>
      </c>
      <c r="I26" s="407">
        <v>28</v>
      </c>
      <c r="J26" s="411">
        <f>IF(I27=0,"tdi",IF(I27="tdi","tdi",IF(I26="tdi","tdi",IF(AND(COUNT(I26)=1,COUNT(I27)=1,I26&lt;=I27),I26/I27*100,IF(OR(COUNTBLANK(I26)=1,COUNTBLANK(I27)=1),"tdi",IF(AND(COUNTA(I26)=1,COUNTA(I27)=1),"salah tolong cek"))))))</f>
        <v>100</v>
      </c>
      <c r="K26" s="407">
        <v>16</v>
      </c>
      <c r="L26" s="411">
        <f>IF(K27=0,"tdi",IF(K27="tdi","tdi",IF(K26="tdi","tdi",IF(AND(COUNT(K26)=1,COUNT(K27)=1,K26&lt;=K27),K26/K27*100,IF(OR(COUNTBLANK(K26)=1,COUNTBLANK(K27)=1),"tdi",IF(AND(COUNTA(K26)=1,COUNTA(K27)=1),"salah tolong cek"))))))</f>
        <v>100</v>
      </c>
      <c r="M26" s="407"/>
      <c r="N26" s="411" t="str">
        <f>IF(M27=0,"tdi",IF(M27="tdi","tdi",IF(M26="tdi","tdi",IF(AND(COUNT(M26)=1,COUNT(M27)=1,M26&lt;=M27),M26/M27*100,IF(OR(COUNTBLANK(M26)=1,COUNTBLANK(M27)=1),"tdi",IF(AND(COUNTA(M26)=1,COUNTA(M27)=1),"salah tolong cek"))))))</f>
        <v>tdi</v>
      </c>
      <c r="O26" s="407"/>
      <c r="P26" s="411" t="str">
        <f>IF(O27=0,"tdi",IF(O27="tdi","tdi",IF(O26="tdi","tdi",IF(AND(COUNT(O26)=1,COUNT(O27)=1,O26&lt;=O27),O26/O27*100,IF(OR(COUNTBLANK(O26)=1,COUNTBLANK(O27)=1),"tdi",IF(AND(COUNTA(O26)=1,COUNTA(O27)=1),"salah tolong cek"))))))</f>
        <v>tdi</v>
      </c>
      <c r="Q26" s="423">
        <f>O26+M26+K26+I26</f>
        <v>44</v>
      </c>
      <c r="R26" s="430">
        <f>IF(Q27=0,"tdi",IF(Q27="tdi","tdi",IF(Q26="tdi","tdi",IF(AND(COUNT(Q26)=1,COUNT(Q27)=1,Q26&lt;=Q27),Q26/Q27*100,IF(OR(COUNTBLANK(Q26)=1,COUNTBLANK(Q27)=1),"tdi",IF(AND(COUNTA(Q26)=1,COUNTA(Q27)=1),"salah tolong cek"))))))</f>
        <v>100</v>
      </c>
      <c r="S26" s="407"/>
      <c r="T26" s="411" t="str">
        <f>IF(S27=0,"tdi",IF(S27="tdi","tdi",IF(S26="tdi","tdi",IF(AND(COUNT(S26)=1,COUNT(S27)=1,S26&lt;=S27),S26/S27*100,IF(OR(COUNTBLANK(S26)=1,COUNTBLANK(S27)=1),"tdi",IF(AND(COUNTA(S26)=1,COUNTA(S27)=1),"salah tolong cek"))))))</f>
        <v>tdi</v>
      </c>
      <c r="U26" s="425"/>
    </row>
    <row r="27" spans="2:21">
      <c r="B27" s="374"/>
      <c r="C27" s="376"/>
      <c r="D27" s="380"/>
      <c r="E27" s="376"/>
      <c r="F27" s="377"/>
      <c r="G27" s="384" t="s">
        <v>479</v>
      </c>
      <c r="H27" s="383" t="s">
        <v>113</v>
      </c>
      <c r="I27" s="412">
        <v>28</v>
      </c>
      <c r="J27" s="409"/>
      <c r="K27" s="412">
        <f>K25</f>
        <v>16</v>
      </c>
      <c r="L27" s="409"/>
      <c r="M27" s="412">
        <f>M25</f>
        <v>0</v>
      </c>
      <c r="N27" s="409"/>
      <c r="O27" s="412">
        <f>O25</f>
        <v>0</v>
      </c>
      <c r="P27" s="409"/>
      <c r="Q27" s="432">
        <f>Q25</f>
        <v>44</v>
      </c>
      <c r="R27" s="426"/>
      <c r="S27" s="412">
        <f>S25</f>
        <v>0</v>
      </c>
      <c r="T27" s="409"/>
      <c r="U27" s="425"/>
    </row>
    <row r="28" ht="42.75" spans="2:21">
      <c r="B28" s="374">
        <v>5</v>
      </c>
      <c r="C28" s="374" t="s">
        <v>483</v>
      </c>
      <c r="D28" s="380">
        <v>9</v>
      </c>
      <c r="E28" s="381" t="s">
        <v>484</v>
      </c>
      <c r="F28" s="377" t="s">
        <v>485</v>
      </c>
      <c r="G28" s="384" t="s">
        <v>486</v>
      </c>
      <c r="H28" s="383" t="s">
        <v>487</v>
      </c>
      <c r="I28" s="413">
        <f>IF(COUNTIF(I29:I31,"tdi")=3,"tdi",COUNTIF(I29:I31,"ada"))</f>
        <v>3</v>
      </c>
      <c r="J28" s="408">
        <f>I28</f>
        <v>3</v>
      </c>
      <c r="K28" s="413">
        <f>IF(COUNTIF(K29:K31,"tdi")=3,"tdi",COUNTIF(K29:K31,"ada"))</f>
        <v>3</v>
      </c>
      <c r="L28" s="408">
        <f>K28</f>
        <v>3</v>
      </c>
      <c r="M28" s="413">
        <f>IF(COUNTIF(M29:M31,"tdi")=3,"tdi",COUNTIF(M29:M31,"ada"))</f>
        <v>0</v>
      </c>
      <c r="N28" s="408">
        <f>M28</f>
        <v>0</v>
      </c>
      <c r="O28" s="413">
        <f>IF(COUNTIF(O29:O31,"tdi")=3,"tdi",COUNTIF(O29:O31,"ada"))</f>
        <v>0</v>
      </c>
      <c r="P28" s="408">
        <f>O28</f>
        <v>0</v>
      </c>
      <c r="Q28" s="433">
        <f>IF(COUNTIF(Q29:Q31,"tdi")=3,"tdi",COUNTIF(Q29:Q31,"ada"))</f>
        <v>3</v>
      </c>
      <c r="R28" s="424">
        <f>Q28</f>
        <v>3</v>
      </c>
      <c r="S28" s="413">
        <f>IF(COUNTIF(S29:S31,"tdi")=3,"tdi",COUNTIF(S29:S31,"ada"))</f>
        <v>0</v>
      </c>
      <c r="T28" s="408">
        <f>S28</f>
        <v>0</v>
      </c>
      <c r="U28" s="425"/>
    </row>
    <row r="29" spans="2:23">
      <c r="B29" s="374"/>
      <c r="C29" s="374"/>
      <c r="D29" s="385"/>
      <c r="E29" s="661" t="s">
        <v>488</v>
      </c>
      <c r="F29" s="377"/>
      <c r="G29" s="661" t="s">
        <v>488</v>
      </c>
      <c r="H29" s="383" t="s">
        <v>398</v>
      </c>
      <c r="I29" s="407" t="s">
        <v>97</v>
      </c>
      <c r="J29" s="412"/>
      <c r="K29" s="407" t="s">
        <v>97</v>
      </c>
      <c r="L29" s="412"/>
      <c r="M29" s="407"/>
      <c r="N29" s="412"/>
      <c r="O29" s="407"/>
      <c r="P29" s="412"/>
      <c r="Q29" s="423" t="s">
        <v>202</v>
      </c>
      <c r="R29" s="432"/>
      <c r="S29" s="407"/>
      <c r="T29" s="412"/>
      <c r="U29" s="425"/>
      <c r="W29" s="162" t="s">
        <v>99</v>
      </c>
    </row>
    <row r="30" spans="2:21">
      <c r="B30" s="374"/>
      <c r="C30" s="374"/>
      <c r="D30" s="385"/>
      <c r="E30" s="661" t="s">
        <v>489</v>
      </c>
      <c r="F30" s="377"/>
      <c r="G30" s="661" t="s">
        <v>489</v>
      </c>
      <c r="H30" s="383" t="s">
        <v>398</v>
      </c>
      <c r="I30" s="407" t="s">
        <v>97</v>
      </c>
      <c r="J30" s="412"/>
      <c r="K30" s="407" t="s">
        <v>97</v>
      </c>
      <c r="L30" s="412"/>
      <c r="M30" s="407"/>
      <c r="N30" s="412"/>
      <c r="O30" s="407"/>
      <c r="P30" s="412"/>
      <c r="Q30" s="423" t="s">
        <v>202</v>
      </c>
      <c r="R30" s="432"/>
      <c r="S30" s="407"/>
      <c r="T30" s="412"/>
      <c r="U30" s="425"/>
    </row>
    <row r="31" spans="2:21">
      <c r="B31" s="374"/>
      <c r="C31" s="374"/>
      <c r="D31" s="385"/>
      <c r="E31" s="381" t="s">
        <v>490</v>
      </c>
      <c r="F31" s="377"/>
      <c r="G31" s="381" t="s">
        <v>490</v>
      </c>
      <c r="H31" s="383" t="s">
        <v>398</v>
      </c>
      <c r="I31" s="407" t="s">
        <v>97</v>
      </c>
      <c r="J31" s="412"/>
      <c r="K31" s="407" t="s">
        <v>97</v>
      </c>
      <c r="L31" s="412"/>
      <c r="M31" s="407"/>
      <c r="N31" s="412"/>
      <c r="O31" s="407"/>
      <c r="P31" s="412"/>
      <c r="Q31" s="423" t="s">
        <v>202</v>
      </c>
      <c r="R31" s="432"/>
      <c r="S31" s="407"/>
      <c r="T31" s="412"/>
      <c r="U31" s="425"/>
    </row>
    <row r="32" ht="45" spans="2:21">
      <c r="B32" s="374"/>
      <c r="C32" s="374"/>
      <c r="D32" s="386">
        <v>10</v>
      </c>
      <c r="E32" s="381" t="s">
        <v>491</v>
      </c>
      <c r="F32" s="377" t="s">
        <v>492</v>
      </c>
      <c r="G32" s="377" t="s">
        <v>493</v>
      </c>
      <c r="H32" s="383" t="s">
        <v>430</v>
      </c>
      <c r="I32" s="407">
        <v>14</v>
      </c>
      <c r="J32" s="411">
        <f>IF(I33=0,"tdi",IF(I33="tdi","tdi",IF(I32="tdi","tdi",IF(AND(COUNT(I32)=1,COUNT(I33)=1,I32&lt;=I33),I32/I33*100,IF(OR(COUNTBLANK(I32)=1,COUNTBLANK(I33)=1),"tdi",IF(AND(COUNTA(I32)=1,COUNTA(I33)=1),"salah tolong cek"))))))</f>
        <v>100</v>
      </c>
      <c r="K32" s="407">
        <v>9</v>
      </c>
      <c r="L32" s="411">
        <f>IF(K33=0,"tdi",IF(K33="tdi","tdi",IF(K32="tdi","tdi",IF(AND(COUNT(K32)=1,COUNT(K33)=1,K32&lt;=K33),K32/K33*100,IF(OR(COUNTBLANK(K32)=1,COUNTBLANK(K33)=1),"tdi",IF(AND(COUNTA(K32)=1,COUNTA(K33)=1),"salah tolong cek"))))))</f>
        <v>100</v>
      </c>
      <c r="M32" s="407"/>
      <c r="N32" s="411" t="str">
        <f>IF(M33=0,"tdi",IF(M33="tdi","tdi",IF(M32="tdi","tdi",IF(AND(COUNT(M32)=1,COUNT(M33)=1,M32&lt;=M33),M32/M33*100,IF(OR(COUNTBLANK(M32)=1,COUNTBLANK(M33)=1),"tdi",IF(AND(COUNTA(M32)=1,COUNTA(M33)=1),"salah tolong cek"))))))</f>
        <v>tdi</v>
      </c>
      <c r="O32" s="407"/>
      <c r="P32" s="411" t="str">
        <f>IF(O33=0,"tdi",IF(O33="tdi","tdi",IF(O32="tdi","tdi",IF(AND(COUNT(O32)=1,COUNT(O33)=1,O32&lt;=O33),O32/O33*100,IF(OR(COUNTBLANK(O32)=1,COUNTBLANK(O33)=1),"tdi",IF(AND(COUNTA(O32)=1,COUNTA(O33)=1),"salah tolong cek"))))))</f>
        <v>tdi</v>
      </c>
      <c r="Q32" s="423">
        <f t="shared" ref="Q32:Q43" si="0">O32+M32+K32+I32</f>
        <v>23</v>
      </c>
      <c r="R32" s="430">
        <f>IF(Q33=0,"tdi",IF(Q33="tdi","tdi",IF(Q32="tdi","tdi",IF(AND(COUNT(Q32)=1,COUNT(Q33)=1,Q32&lt;=Q33),Q32/Q33*100,IF(OR(COUNTBLANK(Q32)=1,COUNTBLANK(Q33)=1),"tdi",IF(AND(COUNTA(Q32)=1,COUNTA(Q33)=1),"salah tolong cek"))))))</f>
        <v>100</v>
      </c>
      <c r="S32" s="407"/>
      <c r="T32" s="411" t="str">
        <f>IF(S33=0,"tdi",IF(S33="tdi","tdi",IF(S32="tdi","tdi",IF(AND(COUNT(S32)=1,COUNT(S33)=1,S32&lt;=S33),S32/S33*100,IF(OR(COUNTBLANK(S32)=1,COUNTBLANK(S33)=1),"tdi",IF(AND(COUNTA(S32)=1,COUNTA(S33)=1),"salah tolong cek"))))))</f>
        <v>tdi</v>
      </c>
      <c r="U32" s="425"/>
    </row>
    <row r="33" spans="2:21">
      <c r="B33" s="374"/>
      <c r="C33" s="374"/>
      <c r="D33" s="386"/>
      <c r="E33" s="381"/>
      <c r="F33" s="377"/>
      <c r="G33" s="377" t="s">
        <v>494</v>
      </c>
      <c r="H33" s="383" t="s">
        <v>430</v>
      </c>
      <c r="I33" s="407">
        <v>14</v>
      </c>
      <c r="J33" s="409"/>
      <c r="K33" s="407">
        <v>9</v>
      </c>
      <c r="L33" s="409"/>
      <c r="M33" s="407"/>
      <c r="N33" s="409"/>
      <c r="O33" s="407"/>
      <c r="P33" s="409"/>
      <c r="Q33" s="423">
        <f t="shared" si="0"/>
        <v>23</v>
      </c>
      <c r="R33" s="426"/>
      <c r="S33" s="407"/>
      <c r="T33" s="409"/>
      <c r="U33" s="425"/>
    </row>
    <row r="34" ht="45" spans="2:21">
      <c r="B34" s="374"/>
      <c r="C34" s="374"/>
      <c r="D34" s="374">
        <v>11</v>
      </c>
      <c r="E34" s="381" t="s">
        <v>495</v>
      </c>
      <c r="F34" s="377" t="s">
        <v>496</v>
      </c>
      <c r="G34" s="377" t="s">
        <v>497</v>
      </c>
      <c r="H34" s="383" t="s">
        <v>430</v>
      </c>
      <c r="I34" s="407">
        <v>14</v>
      </c>
      <c r="J34" s="411">
        <f>IF(I35=0,"tdi",IF(I35="tdi","tdi",IF(I34="tdi","tdi",IF(AND(COUNT(I34)=1,COUNT(I35)=1,I34&lt;=I35),I34/I35*100,IF(OR(COUNTBLANK(I34)=1,COUNTBLANK(I35)=1),"tdi",IF(AND(COUNTA(I34)=1,COUNTA(I35)=1),"salah tolong cek"))))))</f>
        <v>73.6842105263158</v>
      </c>
      <c r="K34" s="407">
        <v>5</v>
      </c>
      <c r="L34" s="411">
        <f>IF(K35=0,"tdi",IF(K35="tdi","tdi",IF(K34="tdi","tdi",IF(AND(COUNT(K34)=1,COUNT(K35)=1,K34&lt;=K35),K34/K35*100,IF(OR(COUNTBLANK(K34)=1,COUNTBLANK(K35)=1),"tdi",IF(AND(COUNTA(K34)=1,COUNTA(K35)=1),"salah tolong cek"))))))</f>
        <v>83.3333333333333</v>
      </c>
      <c r="M34" s="407"/>
      <c r="N34" s="411" t="str">
        <f>IF(M35=0,"tdi",IF(M35="tdi","tdi",IF(M34="tdi","tdi",IF(AND(COUNT(M34)=1,COUNT(M35)=1,M34&lt;=M35),M34/M35*100,IF(OR(COUNTBLANK(M34)=1,COUNTBLANK(M35)=1),"tdi",IF(AND(COUNTA(M34)=1,COUNTA(M35)=1),"salah tolong cek"))))))</f>
        <v>tdi</v>
      </c>
      <c r="O34" s="407"/>
      <c r="P34" s="411" t="str">
        <f>IF(O35=0,"tdi",IF(O35="tdi","tdi",IF(O34="tdi","tdi",IF(AND(COUNT(O34)=1,COUNT(O35)=1,O34&lt;=O35),O34/O35*100,IF(OR(COUNTBLANK(O34)=1,COUNTBLANK(O35)=1),"tdi",IF(AND(COUNTA(O34)=1,COUNTA(O35)=1),"salah tolong cek"))))))</f>
        <v>tdi</v>
      </c>
      <c r="Q34" s="423">
        <f t="shared" si="0"/>
        <v>19</v>
      </c>
      <c r="R34" s="430">
        <f>IF(Q35=0,"tdi",IF(Q35="tdi","tdi",IF(Q34="tdi","tdi",IF(AND(COUNT(Q34)=1,COUNT(Q35)=1,Q34&lt;=Q35),Q34/Q35*100,IF(OR(COUNTBLANK(Q34)=1,COUNTBLANK(Q35)=1),"tdi",IF(AND(COUNTA(Q34)=1,COUNTA(Q35)=1),"salah tolong cek"))))))</f>
        <v>76</v>
      </c>
      <c r="S34" s="407"/>
      <c r="T34" s="411" t="str">
        <f>IF(S35=0,"tdi",IF(S35="tdi","tdi",IF(S34="tdi","tdi",IF(AND(COUNT(S34)=1,COUNT(S35)=1,S34&lt;=S35),S34/S35*100,IF(OR(COUNTBLANK(S34)=1,COUNTBLANK(S35)=1),"tdi",IF(AND(COUNTA(S34)=1,COUNTA(S35)=1),"salah tolong cek"))))))</f>
        <v>tdi</v>
      </c>
      <c r="U34" s="425"/>
    </row>
    <row r="35" spans="2:21">
      <c r="B35" s="374"/>
      <c r="C35" s="374"/>
      <c r="D35" s="374"/>
      <c r="E35" s="381"/>
      <c r="F35" s="377"/>
      <c r="G35" s="384" t="s">
        <v>498</v>
      </c>
      <c r="H35" s="383" t="s">
        <v>430</v>
      </c>
      <c r="I35" s="407">
        <v>19</v>
      </c>
      <c r="J35" s="409"/>
      <c r="K35" s="407">
        <v>6</v>
      </c>
      <c r="L35" s="409"/>
      <c r="M35" s="407"/>
      <c r="N35" s="409"/>
      <c r="O35" s="407"/>
      <c r="P35" s="409"/>
      <c r="Q35" s="423">
        <f t="shared" si="0"/>
        <v>25</v>
      </c>
      <c r="R35" s="426"/>
      <c r="S35" s="407"/>
      <c r="T35" s="409"/>
      <c r="U35" s="425"/>
    </row>
    <row r="36" ht="45" spans="2:21">
      <c r="B36" s="374"/>
      <c r="C36" s="374"/>
      <c r="D36" s="386">
        <v>12</v>
      </c>
      <c r="E36" s="381" t="s">
        <v>499</v>
      </c>
      <c r="F36" s="377" t="s">
        <v>500</v>
      </c>
      <c r="G36" s="384" t="s">
        <v>501</v>
      </c>
      <c r="H36" s="383" t="s">
        <v>430</v>
      </c>
      <c r="I36" s="407">
        <v>19</v>
      </c>
      <c r="J36" s="411">
        <f>IF(I37=0,"tdi",IF(I37="tdi","tdi",IF(I36="tdi","tdi",IF(AND(COUNT(I36)=1,COUNT(I37)=1,I36&lt;=I37),I36/I37*100,IF(OR(COUNTBLANK(I36)=1,COUNTBLANK(I37)=1),"tdi",IF(AND(COUNTA(I36)=1,COUNTA(I37)=1),"salah tolong cek"))))))</f>
        <v>100</v>
      </c>
      <c r="K36" s="407">
        <v>6</v>
      </c>
      <c r="L36" s="411">
        <f>IF(K37=0,"tdi",IF(K37="tdi","tdi",IF(K36="tdi","tdi",IF(AND(COUNT(K36)=1,COUNT(K37)=1,K36&lt;=K37),K36/K37*100,IF(OR(COUNTBLANK(K36)=1,COUNTBLANK(K37)=1),"tdi",IF(AND(COUNTA(K36)=1,COUNTA(K37)=1),"salah tolong cek"))))))</f>
        <v>100</v>
      </c>
      <c r="M36" s="407"/>
      <c r="N36" s="411" t="str">
        <f>IF(M37=0,"tdi",IF(M37="tdi","tdi",IF(M36="tdi","tdi",IF(AND(COUNT(M36)=1,COUNT(M37)=1,M36&lt;=M37),M36/M37*100,IF(OR(COUNTBLANK(M36)=1,COUNTBLANK(M37)=1),"tdi",IF(AND(COUNTA(M36)=1,COUNTA(M37)=1),"salah tolong cek"))))))</f>
        <v>tdi</v>
      </c>
      <c r="O36" s="407"/>
      <c r="P36" s="411" t="str">
        <f>IF(O37=0,"tdi",IF(O37="tdi","tdi",IF(O36="tdi","tdi",IF(AND(COUNT(O36)=1,COUNT(O37)=1,O36&lt;=O37),O36/O37*100,IF(OR(COUNTBLANK(O36)=1,COUNTBLANK(O37)=1),"tdi",IF(AND(COUNTA(O36)=1,COUNTA(O37)=1),"salah tolong cek"))))))</f>
        <v>tdi</v>
      </c>
      <c r="Q36" s="423">
        <f t="shared" si="0"/>
        <v>25</v>
      </c>
      <c r="R36" s="430">
        <f>IF(Q37=0,"tdi",IF(Q37="tdi","tdi",IF(Q36="tdi","tdi",IF(AND(COUNT(Q36)=1,COUNT(Q37)=1,Q36&lt;=Q37),Q36/Q37*100,IF(OR(COUNTBLANK(Q36)=1,COUNTBLANK(Q37)=1),"tdi",IF(AND(COUNTA(Q36)=1,COUNTA(Q37)=1),"salah tolong cek"))))))</f>
        <v>100</v>
      </c>
      <c r="S36" s="407"/>
      <c r="T36" s="411" t="str">
        <f>IF(S37=0,"tdi",IF(S37="tdi","tdi",IF(S36="tdi","tdi",IF(AND(COUNT(S36)=1,COUNT(S37)=1,S36&lt;=S37),S36/S37*100,IF(OR(COUNTBLANK(S36)=1,COUNTBLANK(S37)=1),"tdi",IF(AND(COUNTA(S36)=1,COUNTA(S37)=1),"salah tolong cek"))))))</f>
        <v>tdi</v>
      </c>
      <c r="U36" s="425"/>
    </row>
    <row r="37" spans="2:21">
      <c r="B37" s="387"/>
      <c r="C37" s="387"/>
      <c r="D37" s="386"/>
      <c r="E37" s="381"/>
      <c r="F37" s="377"/>
      <c r="G37" s="384" t="s">
        <v>502</v>
      </c>
      <c r="H37" s="383" t="s">
        <v>430</v>
      </c>
      <c r="I37" s="407">
        <v>19</v>
      </c>
      <c r="J37" s="409"/>
      <c r="K37" s="407">
        <v>6</v>
      </c>
      <c r="L37" s="409"/>
      <c r="M37" s="407"/>
      <c r="N37" s="409"/>
      <c r="O37" s="407"/>
      <c r="P37" s="409"/>
      <c r="Q37" s="423">
        <f t="shared" si="0"/>
        <v>25</v>
      </c>
      <c r="R37" s="426"/>
      <c r="S37" s="407"/>
      <c r="T37" s="409"/>
      <c r="U37" s="425"/>
    </row>
    <row r="38" ht="30" spans="2:23">
      <c r="B38" s="388">
        <v>6</v>
      </c>
      <c r="C38" s="389" t="s">
        <v>799</v>
      </c>
      <c r="D38" s="374">
        <v>13</v>
      </c>
      <c r="E38" s="381" t="s">
        <v>504</v>
      </c>
      <c r="F38" s="377" t="s">
        <v>505</v>
      </c>
      <c r="G38" s="384" t="s">
        <v>506</v>
      </c>
      <c r="H38" s="383" t="s">
        <v>507</v>
      </c>
      <c r="I38" s="414">
        <v>804644941578.12</v>
      </c>
      <c r="J38" s="411">
        <f>IF(I39=0,"tdi",IF(I39="tdi","tdi",IF(I38="tdi","tdi",IF(AND(COUNT(I38)=1,COUNT(I39)=1,I38&lt;=I39),I38/I39*100,IF(OR(COUNTBLANK(I38)=1,COUNTBLANK(I39)=1),"tdi",IF(AND(COUNTA(I38)=1,COUNTA(I39)=1),"salah tolong cek"))))))</f>
        <v>29.3807579409832</v>
      </c>
      <c r="K38" s="414">
        <v>18164603000</v>
      </c>
      <c r="L38" s="411">
        <f>IF(K39=0,"tdi",IF(K39="tdi","tdi",IF(K38="tdi","tdi",IF(AND(COUNT(K38)=1,COUNT(K39)=1,K38&lt;=K39),K38/K39*100,IF(OR(COUNTBLANK(K38)=1,COUNTBLANK(K39)=1),"tdi",IF(AND(COUNTA(K38)=1,COUNTA(K39)=1),"salah tolong cek"))))))</f>
        <v>0.663261242642441</v>
      </c>
      <c r="M38" s="414"/>
      <c r="N38" s="411" t="str">
        <f>IF(M39=0,"tdi",IF(M39="tdi","tdi",IF(M38="tdi","tdi",IF(AND(COUNT(M38)=1,COUNT(M39)=1,M38&lt;=M39),M38/M39*100,IF(OR(COUNTBLANK(M38)=1,COUNTBLANK(M39)=1),"tdi",IF(AND(COUNTA(M38)=1,COUNTA(M39)=1),"salah tolong cek"))))))</f>
        <v>tdi</v>
      </c>
      <c r="O38" s="414"/>
      <c r="P38" s="411" t="str">
        <f>IF(O39=0,"tdi",IF(O39="tdi","tdi",IF(O38="tdi","tdi",IF(AND(COUNT(O38)=1,COUNT(O39)=1,O38&lt;=O39),O38/O39*100,IF(OR(COUNTBLANK(O38)=1,COUNTBLANK(O39)=1),"tdi",IF(AND(COUNTA(O38)=1,COUNTA(O39)=1),"salah tolong cek"))))))</f>
        <v>tdi</v>
      </c>
      <c r="Q38" s="434">
        <f t="shared" si="0"/>
        <v>822809544578.12</v>
      </c>
      <c r="R38" s="430">
        <f>IF(Q39=0,"tdi",IF(Q39="tdi","tdi",IF(Q38="tdi","tdi",IF(AND(COUNT(Q38)=1,COUNT(Q39)=1,Q38&lt;=Q39),Q38/Q39*100,IF(OR(COUNTBLANK(Q38)=1,COUNTBLANK(Q39)=1),"tdi",IF(AND(COUNTA(Q38)=1,COUNTA(Q39)=1),"salah tolong cek"))))))</f>
        <v>15.0220095918128</v>
      </c>
      <c r="S38" s="414"/>
      <c r="T38" s="411" t="str">
        <f>IF(S39=0,"tdi",IF(S39="tdi","tdi",IF(S38="tdi","tdi",IF(AND(COUNT(S38)=1,COUNT(S39)=1,S38&lt;=S39),S38/S39*100,IF(OR(COUNTBLANK(S38)=1,COUNTBLANK(S39)=1),"tdi",IF(AND(COUNTA(S38)=1,COUNTA(S39)=1),"salah tolong cek"))))))</f>
        <v>tdi</v>
      </c>
      <c r="U38" s="425">
        <f>Q38-S38</f>
        <v>822809544578.12</v>
      </c>
      <c r="V38" s="162" t="e">
        <f>#REF!</f>
        <v>#REF!</v>
      </c>
      <c r="W38" s="162" t="e">
        <f>IF(#REF!&lt;&gt;#REF!,"Total angrn sel SKPD berbeda dgn total APBD","Ok")</f>
        <v>#REF!</v>
      </c>
    </row>
    <row r="39" spans="2:22">
      <c r="B39" s="390"/>
      <c r="C39" s="391"/>
      <c r="D39" s="374"/>
      <c r="E39" s="381"/>
      <c r="F39" s="377"/>
      <c r="G39" s="384" t="s">
        <v>508</v>
      </c>
      <c r="H39" s="383" t="s">
        <v>507</v>
      </c>
      <c r="I39" s="414">
        <v>2738680000000</v>
      </c>
      <c r="J39" s="409"/>
      <c r="K39" s="414">
        <v>2738680000000</v>
      </c>
      <c r="L39" s="409"/>
      <c r="M39" s="414"/>
      <c r="N39" s="409"/>
      <c r="O39" s="414"/>
      <c r="P39" s="409"/>
      <c r="Q39" s="434">
        <f t="shared" si="0"/>
        <v>5477360000000</v>
      </c>
      <c r="R39" s="426"/>
      <c r="S39" s="414"/>
      <c r="T39" s="409"/>
      <c r="U39" s="425"/>
      <c r="V39" s="162" t="e">
        <f>#REF!</f>
        <v>#REF!</v>
      </c>
    </row>
    <row r="40" ht="30" spans="2:21">
      <c r="B40" s="391"/>
      <c r="C40" s="391"/>
      <c r="D40" s="386">
        <v>14</v>
      </c>
      <c r="E40" s="381" t="s">
        <v>509</v>
      </c>
      <c r="F40" s="377" t="s">
        <v>510</v>
      </c>
      <c r="G40" s="392" t="s">
        <v>511</v>
      </c>
      <c r="H40" s="383" t="s">
        <v>507</v>
      </c>
      <c r="I40" s="414">
        <v>542693942845.99</v>
      </c>
      <c r="J40" s="411">
        <f>IF(I41=0,"tdi",IF(I41="tdi","tdi",IF(I40="tdi","tdi",IF(AND(COUNT(I40)=1,COUNT(I41)=1,I40&lt;=I41),I40/I41*100,IF(OR(COUNTBLANK(I40)=1,COUNTBLANK(I41)=1),"tdi",IF(AND(COUNTA(I40)=1,COUNTA(I41)=1),"salah tolong cek"))))))</f>
        <v>98.1703117683175</v>
      </c>
      <c r="K40" s="414">
        <v>10403646000</v>
      </c>
      <c r="L40" s="411">
        <f>IF(K41=0,"tdi",IF(K41="tdi","tdi",IF(K40="tdi","tdi",IF(AND(COUNT(K40)=1,COUNT(K41)=1,K40&lt;=K41),K40/K41*100,IF(OR(COUNTBLANK(K40)=1,COUNTBLANK(K41)=1),"tdi",IF(AND(COUNTA(K40)=1,COUNTA(K41)=1),"salah tolong cek"))))))</f>
        <v>62.3834543847824</v>
      </c>
      <c r="M40" s="414"/>
      <c r="N40" s="411" t="str">
        <f>IF(M41=0,"tdi",IF(M41="tdi","tdi",IF(M40="tdi","tdi",IF(AND(COUNT(M40)=1,COUNT(M41)=1,M40&lt;=M41),M40/M41*100,IF(OR(COUNTBLANK(M40)=1,COUNTBLANK(M41)=1),"tdi",IF(AND(COUNTA(M40)=1,COUNTA(M41)=1),"salah tolong cek"))))))</f>
        <v>tdi</v>
      </c>
      <c r="O40" s="414"/>
      <c r="P40" s="411" t="str">
        <f>IF(O41=0,"tdi",IF(O41="tdi","tdi",IF(O40="tdi","tdi",IF(AND(COUNT(O40)=1,COUNT(O41)=1,O40&lt;=O41),O40/O41*100,IF(OR(COUNTBLANK(O40)=1,COUNTBLANK(O41)=1),"tdi",IF(AND(COUNTA(O40)=1,COUNTA(O41)=1),"salah tolong cek"))))))</f>
        <v>tdi</v>
      </c>
      <c r="Q40" s="434">
        <f t="shared" si="0"/>
        <v>553097588845.99</v>
      </c>
      <c r="R40" s="430">
        <f>IF(Q41=0,"tdi",IF(Q41="tdi","tdi",IF(Q40="tdi","tdi",IF(AND(COUNT(Q40)=1,COUNT(Q41)=1,Q40&lt;=Q41),Q40/Q41*100,IF(OR(COUNTBLANK(Q40)=1,COUNTBLANK(Q41)=1),"tdi",IF(AND(COUNTA(Q40)=1,COUNTA(Q41)=1),"salah tolong cek"))))))</f>
        <v>97.122322099045</v>
      </c>
      <c r="S40" s="414"/>
      <c r="T40" s="411" t="str">
        <f>IF(S41=0,"tdi",IF(S41="tdi","tdi",IF(S40="tdi","tdi",IF(AND(COUNT(S40)=1,COUNT(S41)=1,S40&lt;=S41),S40/S41*100,IF(OR(COUNTBLANK(S40)=1,COUNTBLANK(S41)=1),"tdi",IF(AND(COUNTA(S40)=1,COUNTA(S41)=1),"salah tolong cek"))))))</f>
        <v>tdi</v>
      </c>
      <c r="U40" s="425"/>
    </row>
    <row r="41" spans="2:21">
      <c r="B41" s="391"/>
      <c r="C41" s="391"/>
      <c r="D41" s="386"/>
      <c r="E41" s="381"/>
      <c r="F41" s="377"/>
      <c r="G41" s="392" t="s">
        <v>512</v>
      </c>
      <c r="H41" s="383" t="s">
        <v>507</v>
      </c>
      <c r="I41" s="414">
        <v>552808617055.99</v>
      </c>
      <c r="J41" s="409"/>
      <c r="K41" s="414">
        <v>16676931572</v>
      </c>
      <c r="L41" s="409"/>
      <c r="M41" s="414"/>
      <c r="N41" s="409"/>
      <c r="O41" s="414"/>
      <c r="P41" s="409"/>
      <c r="Q41" s="434">
        <f t="shared" si="0"/>
        <v>569485548627.99</v>
      </c>
      <c r="R41" s="426"/>
      <c r="S41" s="414"/>
      <c r="T41" s="409"/>
      <c r="U41" s="425"/>
    </row>
    <row r="42" ht="30" spans="2:21">
      <c r="B42" s="391"/>
      <c r="C42" s="391"/>
      <c r="D42" s="374">
        <v>15</v>
      </c>
      <c r="E42" s="381" t="s">
        <v>513</v>
      </c>
      <c r="F42" s="377" t="s">
        <v>514</v>
      </c>
      <c r="G42" s="392" t="s">
        <v>515</v>
      </c>
      <c r="H42" s="383" t="s">
        <v>507</v>
      </c>
      <c r="I42" s="414">
        <v>22309656607.36</v>
      </c>
      <c r="J42" s="411">
        <f>IF(I43=0,"tdi",IF(I43="tdi","tdi",IF(I42="tdi","tdi",IF(AND(COUNT(I42)=1,COUNT(I43)=1,I42&lt;=I43),I42/I43*100,IF(OR(COUNTBLANK(I42)=1,COUNTBLANK(I43)=1),"tdi",IF(AND(COUNTA(I42)=1,COUNTA(I43)=1),"salah tolong cek"))))))</f>
        <v>4.03911559575767</v>
      </c>
      <c r="K42" s="414">
        <v>116518539</v>
      </c>
      <c r="L42" s="411">
        <f>IF(K43=0,"tdi",IF(K43="tdi","tdi",IF(K42="tdi","tdi",IF(AND(COUNT(K42)=1,COUNT(K43)=1,K42&lt;=K43),K42/K43*100,IF(OR(COUNTBLANK(K42)=1,COUNTBLANK(K43)=1),"tdi",IF(AND(COUNTA(K42)=1,COUNTA(K43)=1),"salah tolong cek"))))))</f>
        <v>5.51529240375411</v>
      </c>
      <c r="M42" s="414"/>
      <c r="N42" s="411" t="str">
        <f>IF(M43=0,"tdi",IF(M43="tdi","tdi",IF(M42="tdi","tdi",IF(AND(COUNT(M42)=1,COUNT(M43)=1,M42&lt;=M43),M42/M43*100,IF(OR(COUNTBLANK(M42)=1,COUNTBLANK(M43)=1),"tdi",IF(AND(COUNTA(M42)=1,COUNTA(M43)=1),"salah tolong cek"))))))</f>
        <v>tdi</v>
      </c>
      <c r="O42" s="414"/>
      <c r="P42" s="411" t="str">
        <f>IF(O43=0,"tdi",IF(O43="tdi","tdi",IF(O42="tdi","tdi",IF(AND(COUNT(O42)=1,COUNT(O43)=1,O42&lt;=O43),O42/O43*100,IF(OR(COUNTBLANK(O42)=1,COUNTBLANK(O43)=1),"tdi",IF(AND(COUNTA(O42)=1,COUNTA(O43)=1),"salah tolong cek"))))))</f>
        <v>tdi</v>
      </c>
      <c r="Q42" s="434">
        <f t="shared" si="0"/>
        <v>22426175146.36</v>
      </c>
      <c r="R42" s="430">
        <f>IF(Q43=0,"tdi",IF(Q43="tdi","tdi",IF(Q42="tdi","tdi",IF(AND(COUNT(Q42)=1,COUNT(Q43)=1,Q42&lt;=Q43),Q42/Q43*100,IF(OR(COUNTBLANK(Q42)=1,COUNTBLANK(Q43)=1),"tdi",IF(AND(COUNTA(Q42)=1,COUNTA(Q43)=1),"salah tolong cek"))))))</f>
        <v>4.0447403078753</v>
      </c>
      <c r="S42" s="414"/>
      <c r="T42" s="411" t="str">
        <f>IF(S43=0,"tdi",IF(S43="tdi","tdi",IF(S42="tdi","tdi",IF(AND(COUNT(S42)=1,COUNT(S43)=1,S42&lt;=S43),S42/S43*100,IF(OR(COUNTBLANK(S42)=1,COUNTBLANK(S43)=1),"tdi",IF(AND(COUNTA(S42)=1,COUNTA(S43)=1),"salah tolong cek"))))))</f>
        <v>tdi</v>
      </c>
      <c r="U42" s="425"/>
    </row>
    <row r="43" spans="2:21">
      <c r="B43" s="391"/>
      <c r="C43" s="391"/>
      <c r="D43" s="374"/>
      <c r="E43" s="381"/>
      <c r="F43" s="377"/>
      <c r="G43" s="392" t="s">
        <v>516</v>
      </c>
      <c r="H43" s="383" t="s">
        <v>507</v>
      </c>
      <c r="I43" s="414">
        <v>552340136805.99</v>
      </c>
      <c r="J43" s="409"/>
      <c r="K43" s="414">
        <v>2112644815</v>
      </c>
      <c r="L43" s="409"/>
      <c r="M43" s="414"/>
      <c r="N43" s="409"/>
      <c r="O43" s="414"/>
      <c r="P43" s="409"/>
      <c r="Q43" s="434">
        <f t="shared" si="0"/>
        <v>554452781620.99</v>
      </c>
      <c r="R43" s="426"/>
      <c r="S43" s="414"/>
      <c r="T43" s="409"/>
      <c r="U43" s="425"/>
    </row>
    <row r="44" ht="30" spans="2:21">
      <c r="B44" s="391"/>
      <c r="C44" s="391"/>
      <c r="D44" s="386">
        <v>16</v>
      </c>
      <c r="E44" s="381" t="s">
        <v>517</v>
      </c>
      <c r="F44" s="377" t="s">
        <v>518</v>
      </c>
      <c r="G44" s="392" t="s">
        <v>515</v>
      </c>
      <c r="H44" s="383" t="s">
        <v>507</v>
      </c>
      <c r="I44" s="415">
        <f>I42</f>
        <v>22309656607.36</v>
      </c>
      <c r="J44" s="416">
        <f>IF(COUNTBLANK(I44)=1,"tdi",IF(I44="tdi","tdi",IF(COUNTBLANK(I45)=1,"tdi",IF(I45="tdi","tdi",IF(I45=0,"tdi",IF(AND(COUNT(I44)=1,COUNT(I45)=1),I44/I45*100,"salah tolong cek"))))))</f>
        <v>4.03569262834056</v>
      </c>
      <c r="K44" s="415">
        <f>K42</f>
        <v>116518539</v>
      </c>
      <c r="L44" s="416">
        <f>IF(COUNTBLANK(K44)=1,"tdi",IF(K44="tdi","tdi",IF(COUNTBLANK(K45)=1,"tdi",IF(K45="tdi","tdi",IF(K45=0,"tdi",IF(AND(COUNT(K44)=1,COUNT(K45)=1),K44/K45*100,"salah tolong cek"))))))</f>
        <v>0.69868092038964</v>
      </c>
      <c r="M44" s="415">
        <f>M42</f>
        <v>0</v>
      </c>
      <c r="N44" s="416" t="str">
        <f>IF(COUNTBLANK(M44)=1,"tdi",IF(M44="tdi","tdi",IF(COUNTBLANK(M45)=1,"tdi",IF(M45="tdi","tdi",IF(M45=0,"tdi",IF(AND(COUNT(M44)=1,COUNT(M45)=1),M44/M45*100,"salah tolong cek"))))))</f>
        <v>tdi</v>
      </c>
      <c r="O44" s="415">
        <f>O42</f>
        <v>0</v>
      </c>
      <c r="P44" s="416" t="str">
        <f>IF(COUNTBLANK(O44)=1,"tdi",IF(O44="tdi","tdi",IF(COUNTBLANK(O45)=1,"tdi",IF(O45="tdi","tdi",IF(O45=0,"tdi",IF(AND(COUNT(O44)=1,COUNT(O45)=1),O44/O45*100,"salah tolong cek"))))))</f>
        <v>tdi</v>
      </c>
      <c r="Q44" s="435">
        <f>Q42</f>
        <v>22426175146.36</v>
      </c>
      <c r="R44" s="46">
        <f>IF(COUNTBLANK(Q44)=1,"tdi",IF(Q44="tdi","tdi",IF(COUNTBLANK(Q45)=1,"tdi",IF(Q45="tdi","tdi",IF(Q45=0,"tdi",IF(AND(COUNT(Q44)=1,COUNT(Q45)=1),Q44/Q45*100,"salah tolong cek"))))))</f>
        <v>3.93797089327189</v>
      </c>
      <c r="S44" s="415">
        <f>S42</f>
        <v>0</v>
      </c>
      <c r="T44" s="416" t="str">
        <f>IF(COUNTBLANK(S44)=1,"tdi",IF(S44="tdi","tdi",IF(COUNTBLANK(S45)=1,"tdi",IF(S45="tdi","tdi",IF(S45=0,"tdi",IF(AND(COUNT(S44)=1,COUNT(S45)=1),S44/S45*100,"salah tolong cek"))))))</f>
        <v>tdi</v>
      </c>
      <c r="U44" s="425"/>
    </row>
    <row r="45" spans="2:21">
      <c r="B45" s="391"/>
      <c r="C45" s="391"/>
      <c r="D45" s="386"/>
      <c r="E45" s="381"/>
      <c r="F45" s="377"/>
      <c r="G45" s="392" t="s">
        <v>512</v>
      </c>
      <c r="H45" s="383" t="s">
        <v>507</v>
      </c>
      <c r="I45" s="415">
        <f>I41</f>
        <v>552808617055.99</v>
      </c>
      <c r="J45" s="409"/>
      <c r="K45" s="415">
        <f>K41</f>
        <v>16676931572</v>
      </c>
      <c r="L45" s="409"/>
      <c r="M45" s="415">
        <f>M41</f>
        <v>0</v>
      </c>
      <c r="N45" s="409"/>
      <c r="O45" s="415">
        <f>O41</f>
        <v>0</v>
      </c>
      <c r="P45" s="409"/>
      <c r="Q45" s="435">
        <f>Q41</f>
        <v>569485548627.99</v>
      </c>
      <c r="R45" s="426"/>
      <c r="S45" s="415">
        <f>S41</f>
        <v>0</v>
      </c>
      <c r="T45" s="409"/>
      <c r="U45" s="425"/>
    </row>
    <row r="46" ht="45" spans="2:21">
      <c r="B46" s="391"/>
      <c r="C46" s="391"/>
      <c r="D46" s="374">
        <v>17</v>
      </c>
      <c r="E46" s="393" t="s">
        <v>519</v>
      </c>
      <c r="F46" s="377" t="s">
        <v>520</v>
      </c>
      <c r="G46" s="379" t="s">
        <v>521</v>
      </c>
      <c r="H46" s="383" t="s">
        <v>522</v>
      </c>
      <c r="I46" s="413">
        <f>IF(COUNTIF(I47:I49,"tdi")=3,"tdi",COUNTIF(I47:I49,"ada"))</f>
        <v>3</v>
      </c>
      <c r="J46" s="408">
        <f>I46</f>
        <v>3</v>
      </c>
      <c r="K46" s="413">
        <f>IF(COUNTIF(K47:K49,"tdi")=3,"tdi",COUNTIF(K47:K49,"ada"))</f>
        <v>3</v>
      </c>
      <c r="L46" s="408">
        <f>K46</f>
        <v>3</v>
      </c>
      <c r="M46" s="413">
        <f>IF(COUNTIF(M47:M49,"tdi")=3,"tdi",COUNTIF(M47:M49,"ada"))</f>
        <v>0</v>
      </c>
      <c r="N46" s="408">
        <f>M46</f>
        <v>0</v>
      </c>
      <c r="O46" s="413">
        <f>IF(COUNTIF(O47:O49,"tdi")=3,"tdi",COUNTIF(O47:O49,"ada"))</f>
        <v>0</v>
      </c>
      <c r="P46" s="408">
        <f>O46</f>
        <v>0</v>
      </c>
      <c r="Q46" s="433">
        <f>IF(COUNTIF(Q47:Q49,"tdi")=3,"tdi",COUNTIF(Q47:Q49,"ada"))</f>
        <v>3</v>
      </c>
      <c r="R46" s="424">
        <f>Q46</f>
        <v>3</v>
      </c>
      <c r="S46" s="413">
        <f>IF(COUNTIF(S47:S49,"tdi")=3,"tdi",COUNTIF(S47:S49,"ada"))</f>
        <v>0</v>
      </c>
      <c r="T46" s="408">
        <f>S46</f>
        <v>0</v>
      </c>
      <c r="U46" s="425"/>
    </row>
    <row r="47" spans="2:21">
      <c r="B47" s="391"/>
      <c r="C47" s="391"/>
      <c r="D47" s="394"/>
      <c r="E47" s="662" t="s">
        <v>523</v>
      </c>
      <c r="F47" s="377"/>
      <c r="G47" s="662" t="s">
        <v>523</v>
      </c>
      <c r="H47" s="383" t="s">
        <v>398</v>
      </c>
      <c r="I47" s="407" t="s">
        <v>97</v>
      </c>
      <c r="J47" s="417"/>
      <c r="K47" s="407" t="s">
        <v>97</v>
      </c>
      <c r="L47" s="417"/>
      <c r="M47" s="407"/>
      <c r="N47" s="417"/>
      <c r="O47" s="407"/>
      <c r="P47" s="417"/>
      <c r="Q47" s="423" t="s">
        <v>202</v>
      </c>
      <c r="R47" s="435"/>
      <c r="S47" s="407"/>
      <c r="T47" s="417"/>
      <c r="U47" s="425"/>
    </row>
    <row r="48" spans="2:21">
      <c r="B48" s="391"/>
      <c r="C48" s="391"/>
      <c r="D48" s="394"/>
      <c r="E48" s="662" t="s">
        <v>524</v>
      </c>
      <c r="F48" s="377"/>
      <c r="G48" s="662" t="s">
        <v>524</v>
      </c>
      <c r="H48" s="383" t="s">
        <v>398</v>
      </c>
      <c r="I48" s="407" t="s">
        <v>97</v>
      </c>
      <c r="J48" s="417"/>
      <c r="K48" s="407" t="s">
        <v>97</v>
      </c>
      <c r="L48" s="417"/>
      <c r="M48" s="407"/>
      <c r="N48" s="417"/>
      <c r="O48" s="407"/>
      <c r="P48" s="417"/>
      <c r="Q48" s="423" t="s">
        <v>202</v>
      </c>
      <c r="R48" s="435"/>
      <c r="S48" s="407"/>
      <c r="T48" s="417"/>
      <c r="U48" s="425"/>
    </row>
    <row r="49" spans="2:21">
      <c r="B49" s="395"/>
      <c r="C49" s="395"/>
      <c r="D49" s="394"/>
      <c r="E49" s="662" t="s">
        <v>525</v>
      </c>
      <c r="F49" s="377"/>
      <c r="G49" s="662" t="s">
        <v>525</v>
      </c>
      <c r="H49" s="383" t="s">
        <v>398</v>
      </c>
      <c r="I49" s="407" t="s">
        <v>97</v>
      </c>
      <c r="J49" s="417"/>
      <c r="K49" s="407" t="s">
        <v>97</v>
      </c>
      <c r="L49" s="417"/>
      <c r="M49" s="407"/>
      <c r="N49" s="417"/>
      <c r="O49" s="407"/>
      <c r="P49" s="417"/>
      <c r="Q49" s="423" t="s">
        <v>202</v>
      </c>
      <c r="R49" s="435"/>
      <c r="S49" s="407"/>
      <c r="T49" s="417"/>
      <c r="U49" s="425"/>
    </row>
    <row r="50" ht="30" spans="2:21">
      <c r="B50" s="386">
        <v>7</v>
      </c>
      <c r="C50" s="375" t="s">
        <v>526</v>
      </c>
      <c r="D50" s="374">
        <v>18</v>
      </c>
      <c r="E50" s="381" t="s">
        <v>527</v>
      </c>
      <c r="F50" s="377" t="s">
        <v>528</v>
      </c>
      <c r="G50" s="377" t="s">
        <v>836</v>
      </c>
      <c r="H50" s="383" t="s">
        <v>398</v>
      </c>
      <c r="I50" s="418" t="s">
        <v>97</v>
      </c>
      <c r="J50" s="408" t="str">
        <f>IF(I50="ada","ada",IF(I50="tidak","tidak",IF(I50="","tdi",IF(I50="tdi","tdi","salah tolong cek"))))</f>
        <v>ada</v>
      </c>
      <c r="K50" s="418" t="s">
        <v>97</v>
      </c>
      <c r="L50" s="408" t="str">
        <f>IF(K50="ada","ada",IF(K50="tidak","tidak",IF(K50="","tdi",IF(K50="tdi","tdi","salah tolong cek"))))</f>
        <v>ada</v>
      </c>
      <c r="M50" s="418"/>
      <c r="N50" s="408" t="str">
        <f>IF(M50="ada","ada",IF(M50="tidak","tidak",IF(M50="","tdi",IF(M50="tdi","tdi","salah tolong cek"))))</f>
        <v>tdi</v>
      </c>
      <c r="O50" s="418"/>
      <c r="P50" s="408" t="str">
        <f>IF(O50="ada","ada",IF(O50="tidak","tidak",IF(O50="","tdi",IF(O50="tdi","tdi","salah tolong cek"))))</f>
        <v>tdi</v>
      </c>
      <c r="Q50" s="436" t="s">
        <v>202</v>
      </c>
      <c r="R50" s="424" t="str">
        <f>IF(Q50="ada","ada",IF(Q50="tidak","tidak",IF(Q50="","tdi",IF(Q50="tdi","tdi","salah tolong cek"))))</f>
        <v>ada</v>
      </c>
      <c r="S50" s="418"/>
      <c r="T50" s="408" t="str">
        <f>IF(S50="ada","ada",IF(S50="tidak","tidak",IF(S50="","tdi",IF(S50="tdi","tdi","salah tolong cek"))))</f>
        <v>tdi</v>
      </c>
      <c r="U50" s="425"/>
    </row>
    <row r="51" ht="45" spans="2:21">
      <c r="B51" s="374"/>
      <c r="C51" s="375"/>
      <c r="D51" s="374">
        <v>19</v>
      </c>
      <c r="E51" s="381" t="s">
        <v>530</v>
      </c>
      <c r="F51" s="377" t="s">
        <v>531</v>
      </c>
      <c r="G51" s="392" t="s">
        <v>532</v>
      </c>
      <c r="H51" s="383" t="s">
        <v>507</v>
      </c>
      <c r="I51" s="414">
        <v>0</v>
      </c>
      <c r="J51" s="411">
        <f>IF(I52=0,"tdi",IF(I52="tdi","tdi",IF(I51="tdi","tdi",IF(AND(COUNT(I51)=1,COUNT(I52)=1,I51&lt;=I52),I51/I52*100,IF(OR(COUNTBLANK(I51)=1,COUNTBLANK(I52)=1),"tdi",IF(AND(COUNTA(I51)=1,COUNTA(I52)=1),"salah tolong cek"))))))</f>
        <v>0</v>
      </c>
      <c r="K51" s="414">
        <v>0</v>
      </c>
      <c r="L51" s="411">
        <f>IF(K52=0,"tdi",IF(K52="tdi","tdi",IF(K51="tdi","tdi",IF(AND(COUNT(K51)=1,COUNT(K52)=1,K51&lt;=K52),K51/K52*100,IF(OR(COUNTBLANK(K51)=1,COUNTBLANK(K52)=1),"tdi",IF(AND(COUNTA(K51)=1,COUNTA(K52)=1),"salah tolong cek"))))))</f>
        <v>0</v>
      </c>
      <c r="M51" s="414"/>
      <c r="N51" s="411" t="str">
        <f>IF(M52=0,"tdi",IF(M52="tdi","tdi",IF(M51="tdi","tdi",IF(AND(COUNT(M51)=1,COUNT(M52)=1,M51&lt;=M52),M51/M52*100,IF(OR(COUNTBLANK(M51)=1,COUNTBLANK(M52)=1),"tdi",IF(AND(COUNTA(M51)=1,COUNTA(M52)=1),"salah tolong cek"))))))</f>
        <v>tdi</v>
      </c>
      <c r="O51" s="414"/>
      <c r="P51" s="411" t="str">
        <f>IF(O52=0,"tdi",IF(O52="tdi","tdi",IF(O51="tdi","tdi",IF(AND(COUNT(O51)=1,COUNT(O52)=1,O51&lt;=O52),O51/O52*100,IF(OR(COUNTBLANK(O51)=1,COUNTBLANK(O52)=1),"tdi",IF(AND(COUNTA(O51)=1,COUNTA(O52)=1),"salah tolong cek"))))))</f>
        <v>tdi</v>
      </c>
      <c r="Q51" s="434">
        <f t="shared" ref="Q51:Q52" si="1">O51+M51+K51+I51</f>
        <v>0</v>
      </c>
      <c r="R51" s="430">
        <f>IF(Q52=0,"tdi",IF(Q52="tdi","tdi",IF(Q51="tdi","tdi",IF(AND(COUNT(Q51)=1,COUNT(Q52)=1,Q51&lt;=Q52),Q51/Q52*100,IF(OR(COUNTBLANK(Q51)=1,COUNTBLANK(Q52)=1),"tdi",IF(AND(COUNTA(Q51)=1,COUNTA(Q52)=1),"salah tolong cek"))))))</f>
        <v>0</v>
      </c>
      <c r="S51" s="414"/>
      <c r="T51" s="411" t="str">
        <f>IF(S52=0,"tdi",IF(S52="tdi","tdi",IF(S51="tdi","tdi",IF(AND(COUNT(S51)=1,COUNT(S52)=1,S51&lt;=S52),S51/S52*100,IF(OR(COUNTBLANK(S51)=1,COUNTBLANK(S52)=1),"tdi",IF(AND(COUNTA(S51)=1,COUNTA(S52)=1),"salah tolong cek"))))))</f>
        <v>tdi</v>
      </c>
      <c r="U51" s="425"/>
    </row>
    <row r="52" spans="2:21">
      <c r="B52" s="374"/>
      <c r="C52" s="375"/>
      <c r="D52" s="374"/>
      <c r="E52" s="381"/>
      <c r="F52" s="377"/>
      <c r="G52" s="392" t="s">
        <v>533</v>
      </c>
      <c r="H52" s="383" t="s">
        <v>507</v>
      </c>
      <c r="I52" s="414">
        <v>4482666777055.57</v>
      </c>
      <c r="J52" s="409"/>
      <c r="K52" s="414">
        <v>25010979437</v>
      </c>
      <c r="L52" s="409"/>
      <c r="M52" s="414"/>
      <c r="N52" s="409"/>
      <c r="O52" s="414"/>
      <c r="P52" s="409"/>
      <c r="Q52" s="434">
        <f t="shared" si="1"/>
        <v>4507677756492.57</v>
      </c>
      <c r="R52" s="426"/>
      <c r="S52" s="414"/>
      <c r="T52" s="409"/>
      <c r="U52" s="425"/>
    </row>
    <row r="53" ht="28.5" spans="2:21">
      <c r="B53" s="386">
        <v>8</v>
      </c>
      <c r="C53" s="375" t="s">
        <v>534</v>
      </c>
      <c r="D53" s="374">
        <v>20</v>
      </c>
      <c r="E53" s="381" t="s">
        <v>535</v>
      </c>
      <c r="F53" s="377" t="s">
        <v>536</v>
      </c>
      <c r="G53" s="392" t="s">
        <v>537</v>
      </c>
      <c r="H53" s="383" t="s">
        <v>436</v>
      </c>
      <c r="I53" s="413">
        <f>IF(COUNTIF(I54:I58,"tdi")=5,"tdi",COUNTIF(I54:I58,"ada"))</f>
        <v>5</v>
      </c>
      <c r="J53" s="408">
        <f>I53</f>
        <v>5</v>
      </c>
      <c r="K53" s="413">
        <f>IF(COUNTIF(K54:K58,"tdi")=5,"tdi",COUNTIF(K54:K58,"ada"))</f>
        <v>5</v>
      </c>
      <c r="L53" s="408">
        <f>K53</f>
        <v>5</v>
      </c>
      <c r="M53" s="413">
        <f>IF(COUNTIF(M54:M58,"tdi")=5,"tdi",COUNTIF(M54:M58,"ada"))</f>
        <v>0</v>
      </c>
      <c r="N53" s="408">
        <f>M53</f>
        <v>0</v>
      </c>
      <c r="O53" s="413">
        <f>IF(COUNTIF(O54:O58,"tdi")=5,"tdi",COUNTIF(O54:O58,"ada"))</f>
        <v>0</v>
      </c>
      <c r="P53" s="408">
        <f>O53</f>
        <v>0</v>
      </c>
      <c r="Q53" s="433">
        <f>IF(COUNTIF(Q54:Q58,"tdi")=5,"tdi",COUNTIF(Q54:Q58,"ada"))</f>
        <v>5</v>
      </c>
      <c r="R53" s="424">
        <f>Q53</f>
        <v>5</v>
      </c>
      <c r="S53" s="413">
        <f>IF(COUNTIF(S54:S58,"tdi")=5,"tdi",COUNTIF(S54:S58,"ada"))</f>
        <v>0</v>
      </c>
      <c r="T53" s="408">
        <f>S53</f>
        <v>0</v>
      </c>
      <c r="U53" s="425"/>
    </row>
    <row r="54" spans="2:21">
      <c r="B54" s="374"/>
      <c r="C54" s="375"/>
      <c r="D54" s="374"/>
      <c r="E54" s="396" t="s">
        <v>538</v>
      </c>
      <c r="F54" s="377"/>
      <c r="G54" s="396" t="s">
        <v>837</v>
      </c>
      <c r="H54" s="383" t="s">
        <v>398</v>
      </c>
      <c r="I54" s="407" t="s">
        <v>97</v>
      </c>
      <c r="J54" s="409"/>
      <c r="K54" s="407" t="s">
        <v>97</v>
      </c>
      <c r="L54" s="409"/>
      <c r="M54" s="407"/>
      <c r="N54" s="409"/>
      <c r="O54" s="407"/>
      <c r="P54" s="409"/>
      <c r="Q54" s="423" t="s">
        <v>202</v>
      </c>
      <c r="R54" s="426"/>
      <c r="S54" s="407"/>
      <c r="T54" s="409"/>
      <c r="U54" s="425"/>
    </row>
    <row r="55" spans="2:21">
      <c r="B55" s="374"/>
      <c r="C55" s="375"/>
      <c r="D55" s="374"/>
      <c r="E55" s="396" t="s">
        <v>839</v>
      </c>
      <c r="F55" s="377"/>
      <c r="G55" s="396" t="s">
        <v>840</v>
      </c>
      <c r="H55" s="383" t="s">
        <v>398</v>
      </c>
      <c r="I55" s="407" t="s">
        <v>97</v>
      </c>
      <c r="J55" s="409"/>
      <c r="K55" s="407" t="s">
        <v>97</v>
      </c>
      <c r="L55" s="409"/>
      <c r="M55" s="407"/>
      <c r="N55" s="409"/>
      <c r="O55" s="407"/>
      <c r="P55" s="409"/>
      <c r="Q55" s="423" t="s">
        <v>202</v>
      </c>
      <c r="R55" s="426"/>
      <c r="S55" s="407"/>
      <c r="T55" s="409"/>
      <c r="U55" s="425"/>
    </row>
    <row r="56" spans="2:21">
      <c r="B56" s="374"/>
      <c r="C56" s="375"/>
      <c r="D56" s="374"/>
      <c r="E56" s="396" t="s">
        <v>841</v>
      </c>
      <c r="F56" s="377"/>
      <c r="G56" s="396" t="s">
        <v>842</v>
      </c>
      <c r="H56" s="383" t="s">
        <v>398</v>
      </c>
      <c r="I56" s="407" t="s">
        <v>97</v>
      </c>
      <c r="J56" s="409"/>
      <c r="K56" s="407" t="s">
        <v>97</v>
      </c>
      <c r="L56" s="409"/>
      <c r="M56" s="407"/>
      <c r="N56" s="409"/>
      <c r="O56" s="407"/>
      <c r="P56" s="409"/>
      <c r="Q56" s="423" t="s">
        <v>202</v>
      </c>
      <c r="R56" s="426"/>
      <c r="S56" s="407"/>
      <c r="T56" s="409"/>
      <c r="U56" s="425"/>
    </row>
    <row r="57" spans="2:21">
      <c r="B57" s="374"/>
      <c r="C57" s="375"/>
      <c r="D57" s="374"/>
      <c r="E57" s="396" t="s">
        <v>843</v>
      </c>
      <c r="F57" s="377"/>
      <c r="G57" s="396" t="s">
        <v>844</v>
      </c>
      <c r="H57" s="383" t="s">
        <v>398</v>
      </c>
      <c r="I57" s="407" t="s">
        <v>97</v>
      </c>
      <c r="J57" s="409"/>
      <c r="K57" s="407" t="s">
        <v>97</v>
      </c>
      <c r="L57" s="409"/>
      <c r="M57" s="407"/>
      <c r="N57" s="409"/>
      <c r="O57" s="407"/>
      <c r="P57" s="409"/>
      <c r="Q57" s="423" t="s">
        <v>202</v>
      </c>
      <c r="R57" s="426"/>
      <c r="S57" s="407"/>
      <c r="T57" s="409"/>
      <c r="U57" s="425"/>
    </row>
    <row r="58" ht="15.75" spans="2:21">
      <c r="B58" s="374"/>
      <c r="C58" s="375"/>
      <c r="D58" s="374"/>
      <c r="E58" s="396" t="s">
        <v>845</v>
      </c>
      <c r="F58" s="377"/>
      <c r="G58" s="396" t="s">
        <v>846</v>
      </c>
      <c r="H58" s="383" t="s">
        <v>398</v>
      </c>
      <c r="I58" s="407" t="s">
        <v>97</v>
      </c>
      <c r="J58" s="409"/>
      <c r="K58" s="407" t="s">
        <v>97</v>
      </c>
      <c r="L58" s="409"/>
      <c r="M58" s="407"/>
      <c r="N58" s="409"/>
      <c r="O58" s="407"/>
      <c r="P58" s="409"/>
      <c r="Q58" s="423" t="s">
        <v>202</v>
      </c>
      <c r="R58" s="426"/>
      <c r="S58" s="407"/>
      <c r="T58" s="409"/>
      <c r="U58" s="425"/>
    </row>
    <row r="59" ht="45" spans="2:21">
      <c r="B59" s="374"/>
      <c r="C59" s="376"/>
      <c r="D59" s="386">
        <v>21</v>
      </c>
      <c r="E59" s="376" t="s">
        <v>548</v>
      </c>
      <c r="F59" s="377" t="s">
        <v>549</v>
      </c>
      <c r="G59" s="396" t="s">
        <v>550</v>
      </c>
      <c r="H59" s="383" t="s">
        <v>398</v>
      </c>
      <c r="I59" s="418" t="s">
        <v>97</v>
      </c>
      <c r="J59" s="408" t="str">
        <f>IF(I59="ada","ada",IF(I59="tidak","tidak",IF(I59="","tdi",IF(I59="tdi","tdi","salah tolong cek"))))</f>
        <v>ada</v>
      </c>
      <c r="K59" s="418" t="s">
        <v>97</v>
      </c>
      <c r="L59" s="408" t="str">
        <f>IF(K59="ada","ada",IF(K59="tidak","tidak",IF(K59="","tdi",IF(K59="tdi","tdi","salah tolong cek"))))</f>
        <v>ada</v>
      </c>
      <c r="M59" s="418"/>
      <c r="N59" s="408" t="str">
        <f>IF(M59="ada","ada",IF(M59="tidak","tidak",IF(M59="","tdi",IF(M59="tdi","tdi","salah tolong cek"))))</f>
        <v>tdi</v>
      </c>
      <c r="O59" s="418"/>
      <c r="P59" s="408" t="str">
        <f>IF(O59="ada","ada",IF(O59="tidak","tidak",IF(O59="","tdi",IF(O59="tdi","tdi","salah tolong cek"))))</f>
        <v>tdi</v>
      </c>
      <c r="Q59" s="436" t="s">
        <v>202</v>
      </c>
      <c r="R59" s="424" t="str">
        <f>IF(Q59="ada","ada",IF(Q59="tidak","tidak",IF(Q59="","tdi",IF(Q59="tdi","tdi","salah tolong cek"))))</f>
        <v>ada</v>
      </c>
      <c r="S59" s="418"/>
      <c r="T59" s="408" t="str">
        <f>IF(S59="ada","ada",IF(S59="tidak","tidak",IF(S59="","tdi",IF(S59="tdi","tdi","salah tolong cek"))))</f>
        <v>tdi</v>
      </c>
      <c r="U59" s="425"/>
    </row>
    <row r="60" spans="2:22">
      <c r="B60" s="397"/>
      <c r="C60" s="398"/>
      <c r="D60" s="399"/>
      <c r="E60" s="398"/>
      <c r="F60" s="400"/>
      <c r="G60" s="401" t="s">
        <v>847</v>
      </c>
      <c r="H60" s="402"/>
      <c r="I60" s="402"/>
      <c r="J60" s="402"/>
      <c r="K60" s="402"/>
      <c r="L60" s="404"/>
      <c r="M60" s="402"/>
      <c r="N60" s="402"/>
      <c r="O60" s="402"/>
      <c r="P60" s="404"/>
      <c r="Q60" s="402"/>
      <c r="R60" s="402"/>
      <c r="S60" s="402"/>
      <c r="T60" s="403" t="s">
        <v>848</v>
      </c>
      <c r="U60" s="403"/>
      <c r="V60" s="403"/>
    </row>
    <row r="61" spans="2:22">
      <c r="B61" s="397"/>
      <c r="C61" s="398"/>
      <c r="D61" s="399"/>
      <c r="E61" s="398"/>
      <c r="F61" s="400"/>
      <c r="G61" s="401" t="s">
        <v>849</v>
      </c>
      <c r="H61" s="402"/>
      <c r="I61" s="402"/>
      <c r="J61" s="402"/>
      <c r="K61" s="402"/>
      <c r="L61" s="404"/>
      <c r="M61" s="402"/>
      <c r="N61" s="402"/>
      <c r="O61" s="402"/>
      <c r="P61" s="404"/>
      <c r="Q61" s="402"/>
      <c r="R61" s="402"/>
      <c r="S61" s="402"/>
      <c r="T61" s="403" t="s">
        <v>72</v>
      </c>
      <c r="U61" s="403"/>
      <c r="V61" s="403"/>
    </row>
    <row r="62" spans="2:22">
      <c r="B62" s="397"/>
      <c r="C62" s="398"/>
      <c r="D62" s="399"/>
      <c r="E62" s="398"/>
      <c r="F62" s="400"/>
      <c r="H62" s="402"/>
      <c r="I62" s="402"/>
      <c r="J62" s="402"/>
      <c r="K62" s="402"/>
      <c r="L62" s="404"/>
      <c r="M62" s="402"/>
      <c r="N62" s="402"/>
      <c r="O62" s="402"/>
      <c r="P62" s="404"/>
      <c r="Q62" s="402"/>
      <c r="R62" s="402"/>
      <c r="S62" s="402"/>
      <c r="T62" s="403" t="s">
        <v>850</v>
      </c>
      <c r="U62" s="403" t="s">
        <v>861</v>
      </c>
      <c r="V62" s="403"/>
    </row>
    <row r="63" spans="2:22">
      <c r="B63" s="403"/>
      <c r="C63" s="403"/>
      <c r="D63" s="403"/>
      <c r="E63" s="403"/>
      <c r="F63" s="403"/>
      <c r="G63" s="403"/>
      <c r="H63" s="404"/>
      <c r="I63" s="404"/>
      <c r="J63" s="420"/>
      <c r="K63" s="403"/>
      <c r="L63" s="404"/>
      <c r="M63" s="404"/>
      <c r="N63" s="420"/>
      <c r="O63" s="403"/>
      <c r="P63" s="404"/>
      <c r="Q63" s="404"/>
      <c r="R63" s="420"/>
      <c r="S63" s="403"/>
      <c r="T63" s="403" t="s">
        <v>852</v>
      </c>
      <c r="U63" s="403" t="s">
        <v>853</v>
      </c>
      <c r="V63" s="403"/>
    </row>
    <row r="64" spans="2:22">
      <c r="B64" s="403"/>
      <c r="C64" s="403"/>
      <c r="D64" s="403"/>
      <c r="E64" s="403"/>
      <c r="F64" s="403"/>
      <c r="G64" s="404" t="s">
        <v>854</v>
      </c>
      <c r="H64" s="404"/>
      <c r="I64" s="404"/>
      <c r="J64" s="404"/>
      <c r="K64" s="403"/>
      <c r="L64" s="404"/>
      <c r="M64" s="404"/>
      <c r="N64" s="404"/>
      <c r="O64" s="403"/>
      <c r="P64" s="404"/>
      <c r="Q64" s="404"/>
      <c r="R64" s="404"/>
      <c r="S64" s="403"/>
      <c r="T64" s="403" t="s">
        <v>855</v>
      </c>
      <c r="U64" s="403" t="s">
        <v>862</v>
      </c>
      <c r="V64" s="403"/>
    </row>
  </sheetData>
  <protectedRanges>
    <protectedRange password="F072" sqref="M60:M62 I60:I62 Q60:Q62" name="Range1_1"/>
    <protectedRange sqref="K60:K62 O60:O62 S60:S62" name="Range10_1"/>
    <protectedRange password="F072" sqref="Q5 Q12 Q15:Q16 Q18:Q22 Q24:Q26 Q32:Q43 Q51:Q52" name="Range1_1_3"/>
    <protectedRange sqref="Q54:Q59" name="Range2_1"/>
    <protectedRange password="F072" sqref="Q47:Q50 Q8:Q10 Q29:Q31 Q13:Q14" name="Range1_1_1_2"/>
    <protectedRange password="F072" sqref="Q11" name="Range1_1_4"/>
    <protectedRange password="F072" sqref="I5 I18:I26 S5 S8:S16 S18:S26 S29:S43 S47:S52 S54:S59 I29:I43 I47:I52 I54:I59 I8:I16" name="Range1_1_1"/>
    <protectedRange password="F072" sqref="K5 K8:K16 K18:K26 K29:K43 K47:K52 K54:K59" name="Range1_1_2"/>
    <protectedRange password="F072" sqref="M5 M8:M16 M18:M26 M29:M43 M47:M52 M54:M59" name="Range1_1_6"/>
    <protectedRange password="F072" sqref="O5 O8:O16 O18:O26 O29:O43 O47:O52 O54:O59 Q23" name="Range1_1_7"/>
  </protectedRanges>
  <mergeCells count="29">
    <mergeCell ref="I2:J2"/>
    <mergeCell ref="K2:L2"/>
    <mergeCell ref="M2:N2"/>
    <mergeCell ref="O2:P2"/>
    <mergeCell ref="Q2:R2"/>
    <mergeCell ref="S2:T2"/>
    <mergeCell ref="B2:B3"/>
    <mergeCell ref="B5:B7"/>
    <mergeCell ref="B15:B17"/>
    <mergeCell ref="B22:B26"/>
    <mergeCell ref="B28:B36"/>
    <mergeCell ref="B38:B49"/>
    <mergeCell ref="B50:B51"/>
    <mergeCell ref="B53:B58"/>
    <mergeCell ref="C2:C3"/>
    <mergeCell ref="C5:C7"/>
    <mergeCell ref="C15:C17"/>
    <mergeCell ref="C22:C26"/>
    <mergeCell ref="C28:C36"/>
    <mergeCell ref="C38:C49"/>
    <mergeCell ref="C50:C51"/>
    <mergeCell ref="C53:C58"/>
    <mergeCell ref="D2:D3"/>
    <mergeCell ref="D54:D58"/>
    <mergeCell ref="E2:E3"/>
    <mergeCell ref="F2:F3"/>
    <mergeCell ref="G2:G3"/>
    <mergeCell ref="H2:H3"/>
    <mergeCell ref="U2:U3"/>
  </mergeCells>
  <pageMargins left="0.458661417" right="0.458661417" top="0.748031496062992" bottom="0.748031496062992" header="0.31496062992126" footer="0.31496062992126"/>
  <pageSetup paperSize="5" scale="50" orientation="landscape"/>
  <headerFooter/>
  <colBreaks count="1" manualBreakCount="1">
    <brk id="21" max="63"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B1:W64"/>
  <sheetViews>
    <sheetView view="pageBreakPreview" zoomScale="80" zoomScaleNormal="100" zoomScaleSheetLayoutView="80" topLeftCell="F1" workbookViewId="0">
      <selection activeCell="K7" sqref="K7"/>
    </sheetView>
  </sheetViews>
  <sheetFormatPr defaultColWidth="9.14285714285714" defaultRowHeight="15"/>
  <cols>
    <col min="1" max="2" width="9.14285714285714" style="162"/>
    <col min="3" max="3" width="23.7142857142857" style="162" customWidth="1"/>
    <col min="4" max="4" width="9.14285714285714" style="162"/>
    <col min="5" max="5" width="31.7142857142857" style="162" customWidth="1"/>
    <col min="6" max="6" width="38.1428571428571" style="162" customWidth="1"/>
    <col min="7" max="7" width="44" style="162" customWidth="1"/>
    <col min="8" max="8" width="11.5714285714286" style="163" customWidth="1"/>
    <col min="9" max="9" width="21.2857142857143" style="163" customWidth="1"/>
    <col min="10" max="10" width="14.8571428571429" style="163" customWidth="1"/>
    <col min="11" max="11" width="22.2857142857143" style="162" customWidth="1"/>
    <col min="12" max="12" width="14.8571428571429" style="163" customWidth="1"/>
    <col min="13" max="13" width="21.2857142857143" style="163" customWidth="1"/>
    <col min="14" max="14" width="14.8571428571429" style="163" customWidth="1"/>
    <col min="15" max="15" width="22.2857142857143" style="162" customWidth="1"/>
    <col min="16" max="16" width="14.8571428571429" style="163" customWidth="1"/>
    <col min="17" max="17" width="21.2857142857143" style="163" customWidth="1"/>
    <col min="18" max="18" width="14.8571428571429" style="163" customWidth="1"/>
    <col min="19" max="19" width="22.2857142857143" style="162" customWidth="1"/>
    <col min="20" max="20" width="14.8571428571429" style="163" customWidth="1"/>
    <col min="21" max="21" width="20.7142857142857" style="162" customWidth="1"/>
    <col min="22" max="16384" width="9.14285714285714" style="162"/>
  </cols>
  <sheetData>
    <row r="1" spans="2:3">
      <c r="B1" s="369" t="s">
        <v>807</v>
      </c>
      <c r="C1" s="369" t="s">
        <v>863</v>
      </c>
    </row>
    <row r="2" ht="38.25" customHeight="1" spans="2:21">
      <c r="B2" s="370" t="s">
        <v>80</v>
      </c>
      <c r="C2" s="121" t="s">
        <v>81</v>
      </c>
      <c r="D2" s="121" t="s">
        <v>422</v>
      </c>
      <c r="E2" s="121" t="s">
        <v>59</v>
      </c>
      <c r="F2" s="121" t="s">
        <v>83</v>
      </c>
      <c r="G2" s="121" t="s">
        <v>808</v>
      </c>
      <c r="H2" s="371" t="s">
        <v>85</v>
      </c>
      <c r="I2" s="441" t="s">
        <v>864</v>
      </c>
      <c r="J2" s="442"/>
      <c r="K2" s="405" t="s">
        <v>865</v>
      </c>
      <c r="L2" s="405"/>
      <c r="M2" s="405"/>
      <c r="N2" s="405"/>
      <c r="O2" s="405"/>
      <c r="P2" s="405"/>
      <c r="Q2" s="421" t="s">
        <v>811</v>
      </c>
      <c r="R2" s="421"/>
      <c r="S2" s="422" t="s">
        <v>812</v>
      </c>
      <c r="T2" s="422"/>
      <c r="U2" s="406" t="s">
        <v>425</v>
      </c>
    </row>
    <row r="3" spans="2:21">
      <c r="B3" s="370"/>
      <c r="C3" s="121"/>
      <c r="D3" s="121"/>
      <c r="E3" s="121"/>
      <c r="F3" s="121"/>
      <c r="G3" s="121"/>
      <c r="H3" s="372"/>
      <c r="I3" s="406"/>
      <c r="J3" s="406"/>
      <c r="K3" s="406"/>
      <c r="L3" s="406"/>
      <c r="M3" s="406"/>
      <c r="N3" s="406"/>
      <c r="O3" s="406"/>
      <c r="P3" s="406"/>
      <c r="Q3" s="421" t="s">
        <v>89</v>
      </c>
      <c r="R3" s="421" t="s">
        <v>90</v>
      </c>
      <c r="S3" s="422" t="s">
        <v>89</v>
      </c>
      <c r="T3" s="422" t="s">
        <v>90</v>
      </c>
      <c r="U3" s="406"/>
    </row>
    <row r="4" spans="2:21">
      <c r="B4" s="373">
        <v>1</v>
      </c>
      <c r="C4" s="373">
        <v>2</v>
      </c>
      <c r="D4" s="373">
        <v>3</v>
      </c>
      <c r="E4" s="373">
        <v>4</v>
      </c>
      <c r="F4" s="373">
        <v>5</v>
      </c>
      <c r="G4" s="373">
        <v>6</v>
      </c>
      <c r="H4" s="373">
        <v>7</v>
      </c>
      <c r="I4" s="373"/>
      <c r="J4" s="373"/>
      <c r="K4" s="373"/>
      <c r="L4" s="373"/>
      <c r="M4" s="373"/>
      <c r="N4" s="373"/>
      <c r="O4" s="373"/>
      <c r="P4" s="373"/>
      <c r="Q4" s="373">
        <v>8</v>
      </c>
      <c r="R4" s="373">
        <v>9</v>
      </c>
      <c r="S4" s="373">
        <v>10</v>
      </c>
      <c r="T4" s="373">
        <v>11</v>
      </c>
      <c r="U4" s="373">
        <v>12</v>
      </c>
    </row>
    <row r="5" ht="45" spans="2:21">
      <c r="B5" s="374">
        <v>1</v>
      </c>
      <c r="C5" s="375" t="s">
        <v>426</v>
      </c>
      <c r="D5" s="374">
        <v>1</v>
      </c>
      <c r="E5" s="376" t="s">
        <v>427</v>
      </c>
      <c r="F5" s="377" t="s">
        <v>428</v>
      </c>
      <c r="G5" s="378" t="s">
        <v>429</v>
      </c>
      <c r="H5" s="378" t="s">
        <v>430</v>
      </c>
      <c r="I5" s="407">
        <v>2</v>
      </c>
      <c r="J5" s="408">
        <v>100</v>
      </c>
      <c r="K5" s="407">
        <v>0</v>
      </c>
      <c r="L5" s="408">
        <v>100</v>
      </c>
      <c r="M5" s="407">
        <v>1</v>
      </c>
      <c r="N5" s="408">
        <v>100</v>
      </c>
      <c r="O5" s="407">
        <v>1</v>
      </c>
      <c r="P5" s="408">
        <v>100</v>
      </c>
      <c r="Q5" s="423">
        <v>1</v>
      </c>
      <c r="R5" s="424">
        <f>IF(Q5="tdi","tdi",IF(COUNTBLANK(Q5)=1,"tdi",IF(Q5&lt;=Q6,Q5/Q6*100,"salah tolong cek")))</f>
        <v>100</v>
      </c>
      <c r="S5" s="407">
        <v>1</v>
      </c>
      <c r="T5" s="408">
        <v>100</v>
      </c>
      <c r="U5" s="425"/>
    </row>
    <row r="6" spans="2:21">
      <c r="B6" s="374"/>
      <c r="C6" s="375"/>
      <c r="D6" s="374"/>
      <c r="E6" s="376"/>
      <c r="F6" s="377"/>
      <c r="G6" s="379" t="s">
        <v>431</v>
      </c>
      <c r="H6" s="378" t="s">
        <v>430</v>
      </c>
      <c r="I6" s="409">
        <v>2</v>
      </c>
      <c r="J6" s="409"/>
      <c r="K6" s="409">
        <v>0</v>
      </c>
      <c r="L6" s="409"/>
      <c r="M6" s="409">
        <v>1</v>
      </c>
      <c r="N6" s="409"/>
      <c r="O6" s="409">
        <v>1</v>
      </c>
      <c r="P6" s="409"/>
      <c r="Q6" s="426">
        <v>1</v>
      </c>
      <c r="R6" s="426"/>
      <c r="S6" s="409">
        <v>1</v>
      </c>
      <c r="T6" s="409"/>
      <c r="U6" s="425"/>
    </row>
    <row r="7" ht="135" spans="2:23">
      <c r="B7" s="374"/>
      <c r="C7" s="375"/>
      <c r="D7" s="380">
        <v>2</v>
      </c>
      <c r="E7" s="381" t="s">
        <v>433</v>
      </c>
      <c r="F7" s="377" t="s">
        <v>434</v>
      </c>
      <c r="G7" s="379" t="s">
        <v>435</v>
      </c>
      <c r="H7" s="378" t="s">
        <v>436</v>
      </c>
      <c r="I7" s="408">
        <f>COUNTA(I8:I12)+$M$8</f>
        <v>0</v>
      </c>
      <c r="J7" s="408">
        <f>I7</f>
        <v>0</v>
      </c>
      <c r="K7" s="408">
        <f>COUNTA(K8:K12)+$M$8</f>
        <v>0</v>
      </c>
      <c r="L7" s="408">
        <f>K7</f>
        <v>0</v>
      </c>
      <c r="M7" s="408">
        <f>COUNTA(M8:M12)+$M$8</f>
        <v>0</v>
      </c>
      <c r="N7" s="408">
        <f>M7</f>
        <v>0</v>
      </c>
      <c r="O7" s="408">
        <f>COUNTA(O8:O12)+$M$8</f>
        <v>0</v>
      </c>
      <c r="P7" s="408">
        <f>O7</f>
        <v>0</v>
      </c>
      <c r="Q7" s="424">
        <f>COUNTA(Q8:Q12)+$U$8</f>
        <v>0</v>
      </c>
      <c r="R7" s="424">
        <f>Q7</f>
        <v>0</v>
      </c>
      <c r="S7" s="408">
        <f>COUNTA(S8:S12)+$M$8</f>
        <v>0</v>
      </c>
      <c r="T7" s="408">
        <f>S7</f>
        <v>0</v>
      </c>
      <c r="U7" s="427" t="s">
        <v>813</v>
      </c>
      <c r="W7" s="162" t="s">
        <v>99</v>
      </c>
    </row>
    <row r="8" spans="2:21">
      <c r="B8" s="374"/>
      <c r="C8" s="375"/>
      <c r="D8" s="380"/>
      <c r="E8" s="381"/>
      <c r="F8" s="377"/>
      <c r="G8" s="382" t="s">
        <v>437</v>
      </c>
      <c r="H8" s="378"/>
      <c r="I8" s="410"/>
      <c r="J8" s="409"/>
      <c r="K8" s="410"/>
      <c r="L8" s="409"/>
      <c r="M8" s="410"/>
      <c r="N8" s="409"/>
      <c r="O8" s="410"/>
      <c r="P8" s="409"/>
      <c r="Q8" s="428"/>
      <c r="R8" s="426"/>
      <c r="S8" s="410"/>
      <c r="T8" s="409"/>
      <c r="U8" s="425"/>
    </row>
    <row r="9" spans="2:21">
      <c r="B9" s="374"/>
      <c r="C9" s="375"/>
      <c r="D9" s="380"/>
      <c r="E9" s="381"/>
      <c r="F9" s="377"/>
      <c r="G9" s="382" t="s">
        <v>439</v>
      </c>
      <c r="H9" s="378"/>
      <c r="I9" s="410"/>
      <c r="J9" s="409"/>
      <c r="K9" s="410"/>
      <c r="L9" s="409"/>
      <c r="M9" s="410"/>
      <c r="N9" s="409"/>
      <c r="O9" s="410"/>
      <c r="P9" s="409"/>
      <c r="Q9" s="428"/>
      <c r="R9" s="426"/>
      <c r="S9" s="410"/>
      <c r="T9" s="409"/>
      <c r="U9" s="429"/>
    </row>
    <row r="10" spans="2:21">
      <c r="B10" s="374"/>
      <c r="C10" s="375"/>
      <c r="D10" s="380"/>
      <c r="E10" s="381"/>
      <c r="F10" s="377"/>
      <c r="G10" s="382" t="s">
        <v>441</v>
      </c>
      <c r="H10" s="378"/>
      <c r="I10" s="410"/>
      <c r="J10" s="409"/>
      <c r="K10" s="410"/>
      <c r="L10" s="409"/>
      <c r="M10" s="410"/>
      <c r="N10" s="409"/>
      <c r="O10" s="410"/>
      <c r="P10" s="409"/>
      <c r="Q10" s="428"/>
      <c r="R10" s="426"/>
      <c r="S10" s="410"/>
      <c r="T10" s="409"/>
      <c r="U10" s="429"/>
    </row>
    <row r="11" spans="2:21">
      <c r="B11" s="374"/>
      <c r="C11" s="375"/>
      <c r="D11" s="380"/>
      <c r="E11" s="381"/>
      <c r="F11" s="377"/>
      <c r="G11" s="382" t="s">
        <v>443</v>
      </c>
      <c r="H11" s="378"/>
      <c r="I11" s="410"/>
      <c r="J11" s="409"/>
      <c r="K11" s="410"/>
      <c r="L11" s="409"/>
      <c r="M11" s="410"/>
      <c r="N11" s="409"/>
      <c r="O11" s="410"/>
      <c r="P11" s="409"/>
      <c r="Q11" s="428"/>
      <c r="R11" s="426"/>
      <c r="S11" s="410"/>
      <c r="T11" s="409"/>
      <c r="U11" s="429">
        <v>5</v>
      </c>
    </row>
    <row r="12" spans="2:21">
      <c r="B12" s="374"/>
      <c r="C12" s="375"/>
      <c r="D12" s="380"/>
      <c r="E12" s="381"/>
      <c r="F12" s="377"/>
      <c r="G12" s="382" t="s">
        <v>559</v>
      </c>
      <c r="H12" s="378"/>
      <c r="I12" s="410"/>
      <c r="J12" s="409"/>
      <c r="K12" s="410"/>
      <c r="L12" s="409"/>
      <c r="M12" s="410"/>
      <c r="N12" s="409"/>
      <c r="O12" s="410"/>
      <c r="P12" s="409"/>
      <c r="Q12" s="423"/>
      <c r="R12" s="426"/>
      <c r="S12" s="410"/>
      <c r="T12" s="409"/>
      <c r="U12" s="429"/>
    </row>
    <row r="13" ht="57" spans="2:23">
      <c r="B13" s="374">
        <v>2</v>
      </c>
      <c r="C13" s="376" t="s">
        <v>447</v>
      </c>
      <c r="D13" s="374">
        <v>3</v>
      </c>
      <c r="E13" s="376" t="s">
        <v>448</v>
      </c>
      <c r="F13" s="377" t="s">
        <v>449</v>
      </c>
      <c r="G13" s="377" t="s">
        <v>450</v>
      </c>
      <c r="H13" s="383" t="s">
        <v>117</v>
      </c>
      <c r="I13" s="407">
        <v>0</v>
      </c>
      <c r="J13" s="411">
        <v>100</v>
      </c>
      <c r="K13" s="407">
        <v>0</v>
      </c>
      <c r="L13" s="411">
        <v>100</v>
      </c>
      <c r="M13" s="407"/>
      <c r="N13" s="411">
        <v>100</v>
      </c>
      <c r="O13" s="407"/>
      <c r="P13" s="411">
        <v>100</v>
      </c>
      <c r="Q13" s="423">
        <v>1</v>
      </c>
      <c r="R13" s="430">
        <f>IF(Q14=0,"tdi",IF(Q14="tdi","tdi",IF(Q13="tdi","tdi",IF(AND(COUNT(Q13)=1,COUNT(Q14)=1,Q13&lt;=Q14),Q13/Q14*100,IF(OR(COUNTBLANK(Q13)=1,COUNTBLANK(Q14)=1),"tdi",IF(AND(COUNTA(Q13)=1,COUNTA(Q14)=1),"salah tolong cek"))))))</f>
        <v>100</v>
      </c>
      <c r="S13" s="407"/>
      <c r="T13" s="411">
        <v>100</v>
      </c>
      <c r="U13" s="425"/>
      <c r="W13" s="162" t="s">
        <v>99</v>
      </c>
    </row>
    <row r="14" ht="30" spans="2:21">
      <c r="B14" s="374"/>
      <c r="C14" s="376"/>
      <c r="D14" s="374"/>
      <c r="E14" s="376"/>
      <c r="F14" s="377"/>
      <c r="G14" s="377" t="s">
        <v>451</v>
      </c>
      <c r="H14" s="383" t="s">
        <v>117</v>
      </c>
      <c r="I14" s="407">
        <v>0</v>
      </c>
      <c r="J14" s="409"/>
      <c r="K14" s="407">
        <v>0</v>
      </c>
      <c r="L14" s="409"/>
      <c r="M14" s="407"/>
      <c r="N14" s="409"/>
      <c r="O14" s="407"/>
      <c r="P14" s="409"/>
      <c r="Q14" s="423">
        <v>1</v>
      </c>
      <c r="R14" s="426"/>
      <c r="S14" s="407"/>
      <c r="T14" s="409"/>
      <c r="U14" s="425"/>
    </row>
    <row r="15" ht="30" spans="2:21">
      <c r="B15" s="374">
        <v>3</v>
      </c>
      <c r="C15" s="376" t="s">
        <v>452</v>
      </c>
      <c r="D15" s="380">
        <v>4</v>
      </c>
      <c r="E15" s="376" t="s">
        <v>453</v>
      </c>
      <c r="F15" s="377" t="s">
        <v>454</v>
      </c>
      <c r="G15" s="377" t="s">
        <v>455</v>
      </c>
      <c r="H15" s="383" t="s">
        <v>456</v>
      </c>
      <c r="I15" s="407"/>
      <c r="J15" s="411" t="str">
        <f>IF(I16=0,"tdi",IF(I16="tdi","tdi",IF(I15="tdi","tdi",IF(AND(COUNT(I15)=1,COUNT(I16)=1,I15&lt;=I16),I15/I16*100,IF(OR(COUNTBLANK(I15)=1,COUNTBLANK(I16)=1),"tdi",IF(AND(COUNTA(I15)=1,COUNTA(I16)=1),"salah tolong cek"))))))</f>
        <v>tdi</v>
      </c>
      <c r="K15" s="407"/>
      <c r="L15" s="411" t="str">
        <f>IF(K16=0,"tdi",IF(K16="tdi","tdi",IF(K15="tdi","tdi",IF(AND(COUNT(K15)=1,COUNT(K16)=1,K15&lt;=K16),K15/K16*100,IF(OR(COUNTBLANK(K15)=1,COUNTBLANK(K16)=1),"tdi",IF(AND(COUNTA(K15)=1,COUNTA(K16)=1),"salah tolong cek"))))))</f>
        <v>tdi</v>
      </c>
      <c r="M15" s="407"/>
      <c r="N15" s="411" t="str">
        <f>IF(M16=0,"tdi",IF(M16="tdi","tdi",IF(M15="tdi","tdi",IF(AND(COUNT(M15)=1,COUNT(M16)=1,M15&lt;=M16),M15/M16*100,IF(OR(COUNTBLANK(M15)=1,COUNTBLANK(M16)=1),"tdi",IF(AND(COUNTA(M15)=1,COUNTA(M16)=1),"salah tolong cek"))))))</f>
        <v>tdi</v>
      </c>
      <c r="O15" s="407"/>
      <c r="P15" s="411" t="str">
        <f>IF(O16=0,"tdi",IF(O16="tdi","tdi",IF(O15="tdi","tdi",IF(AND(COUNT(O15)=1,COUNT(O16)=1,O15&lt;=O16),O15/O16*100,IF(OR(COUNTBLANK(O15)=1,COUNTBLANK(O16)=1),"tdi",IF(AND(COUNTA(O15)=1,COUNTA(O16)=1),"salah tolong cek"))))))</f>
        <v>tdi</v>
      </c>
      <c r="Q15" s="423">
        <f>O15+M15+K15+I15</f>
        <v>0</v>
      </c>
      <c r="R15" s="430" t="str">
        <f>IF(Q16=0,"tdi",IF(Q16="tdi","tdi",IF(Q15="tdi","tdi",IF(AND(COUNT(Q15)=1,COUNT(Q16)=1,Q15&lt;=Q16),Q15/Q16*100,IF(OR(COUNTBLANK(Q15)=1,COUNTBLANK(Q16)=1),"tdi",IF(AND(COUNTA(Q15)=1,COUNTA(Q16)=1),"salah tolong cek"))))))</f>
        <v>tdi</v>
      </c>
      <c r="S15" s="407"/>
      <c r="T15" s="411" t="str">
        <f>IF(S16=0,"tdi",IF(S16="tdi","tdi",IF(S15="tdi","tdi",IF(AND(COUNT(S15)=1,COUNT(S16)=1,S15&lt;=S16),S15/S16*100,IF(OR(COUNTBLANK(S15)=1,COUNTBLANK(S16)=1),"tdi",IF(AND(COUNTA(S15)=1,COUNTA(S16)=1),"salah tolong cek"))))))</f>
        <v>tdi</v>
      </c>
      <c r="U15" s="425"/>
    </row>
    <row r="16" spans="2:21">
      <c r="B16" s="374"/>
      <c r="C16" s="376"/>
      <c r="D16" s="380"/>
      <c r="E16" s="376"/>
      <c r="F16" s="377"/>
      <c r="G16" s="377" t="s">
        <v>458</v>
      </c>
      <c r="H16" s="383" t="s">
        <v>456</v>
      </c>
      <c r="I16" s="407"/>
      <c r="J16" s="409"/>
      <c r="K16" s="407"/>
      <c r="L16" s="409"/>
      <c r="M16" s="407"/>
      <c r="N16" s="409"/>
      <c r="O16" s="407"/>
      <c r="P16" s="409"/>
      <c r="Q16" s="423">
        <f>O16+M16+K16+I16</f>
        <v>0</v>
      </c>
      <c r="R16" s="426"/>
      <c r="S16" s="407"/>
      <c r="T16" s="409"/>
      <c r="U16" s="425"/>
    </row>
    <row r="17" ht="30" spans="2:21">
      <c r="B17" s="374"/>
      <c r="C17" s="376"/>
      <c r="D17" s="374">
        <v>5</v>
      </c>
      <c r="E17" s="381" t="s">
        <v>459</v>
      </c>
      <c r="F17" s="377" t="s">
        <v>460</v>
      </c>
      <c r="G17" s="384" t="s">
        <v>461</v>
      </c>
      <c r="H17" s="383" t="s">
        <v>456</v>
      </c>
      <c r="I17" s="409">
        <f>IF(COUNTIF(I18:I21,"tdi")=4,"tdi",COUNTIFS(I18:I21,"&lt;&gt;TDI",I18:I21,"&lt;&gt;0",I18:I21,"&lt;&gt;"))</f>
        <v>0</v>
      </c>
      <c r="J17" s="408" t="str">
        <f>IF(I17="tdi","tdi",IF(I17&gt;=1,"ada","tidak"))</f>
        <v>tidak</v>
      </c>
      <c r="K17" s="409">
        <f>IF(COUNTIF(K18:K21,"tdi")=4,"tdi",COUNTIFS(K18:K21,"&lt;&gt;TDI",K18:K21,"&lt;&gt;0",K18:K21,"&lt;&gt;"))</f>
        <v>0</v>
      </c>
      <c r="L17" s="408" t="str">
        <f>IF(K17="tdi","tdi",IF(K17&gt;=1,"ada","tidak"))</f>
        <v>tidak</v>
      </c>
      <c r="M17" s="409">
        <f>IF(COUNTIF(M18:M21,"tdi")=4,"tdi",COUNTIFS(M18:M21,"&lt;&gt;TDI",M18:M21,"&lt;&gt;0",M18:M21,"&lt;&gt;"))</f>
        <v>0</v>
      </c>
      <c r="N17" s="408" t="str">
        <f>IF(M17="tdi","tdi",IF(M17&gt;=1,"ada","tidak"))</f>
        <v>tidak</v>
      </c>
      <c r="O17" s="409">
        <f>IF(COUNTIF(O18:O21,"tdi")=4,"tdi",COUNTIFS(O18:O21,"&lt;&gt;TDI",O18:O21,"&lt;&gt;0",O18:O21,"&lt;&gt;"))</f>
        <v>0</v>
      </c>
      <c r="P17" s="408" t="str">
        <f>IF(O17="tdi","tdi",IF(O17&gt;=1,"ada","tidak"))</f>
        <v>tidak</v>
      </c>
      <c r="Q17" s="426">
        <f>IF(COUNTIF(Q18:Q21,"tdi")=4,"tdi",COUNTIFS(Q18:Q21,"&lt;&gt;TDI",Q18:Q21,"&lt;&gt;0",Q18:Q21,"&lt;&gt;"))</f>
        <v>0</v>
      </c>
      <c r="R17" s="424" t="str">
        <f>IF(Q17="tdi","tdi",IF(Q17&gt;=1,"ada","tidak"))</f>
        <v>tidak</v>
      </c>
      <c r="S17" s="409">
        <f>IF(COUNTIF(S18:S21,"tdi")=4,"tdi",COUNTIFS(S18:S21,"&lt;&gt;TDI",S18:S21,"&lt;&gt;0",S18:S21,"&lt;&gt;"))</f>
        <v>0</v>
      </c>
      <c r="T17" s="408" t="str">
        <f>IF(S17="tdi","tdi",IF(S17&gt;=1,"ada","tidak"))</f>
        <v>tidak</v>
      </c>
      <c r="U17" s="425"/>
    </row>
    <row r="18" spans="2:21">
      <c r="B18" s="374"/>
      <c r="C18" s="376"/>
      <c r="D18" s="374"/>
      <c r="E18" s="381"/>
      <c r="F18" s="377"/>
      <c r="G18" s="384" t="s">
        <v>463</v>
      </c>
      <c r="H18" s="383"/>
      <c r="I18" s="410"/>
      <c r="J18" s="412"/>
      <c r="K18" s="410"/>
      <c r="L18" s="412"/>
      <c r="M18" s="410"/>
      <c r="N18" s="412"/>
      <c r="O18" s="410"/>
      <c r="P18" s="412"/>
      <c r="Q18" s="431"/>
      <c r="R18" s="432"/>
      <c r="S18" s="410"/>
      <c r="T18" s="412"/>
      <c r="U18" s="425"/>
    </row>
    <row r="19" spans="2:21">
      <c r="B19" s="374"/>
      <c r="C19" s="376"/>
      <c r="D19" s="374"/>
      <c r="E19" s="381"/>
      <c r="F19" s="377"/>
      <c r="G19" s="384" t="s">
        <v>465</v>
      </c>
      <c r="H19" s="383"/>
      <c r="I19" s="410"/>
      <c r="J19" s="412"/>
      <c r="K19" s="410"/>
      <c r="L19" s="412"/>
      <c r="M19" s="410"/>
      <c r="N19" s="412"/>
      <c r="O19" s="410"/>
      <c r="P19" s="412"/>
      <c r="Q19" s="431"/>
      <c r="R19" s="432"/>
      <c r="S19" s="410"/>
      <c r="T19" s="412"/>
      <c r="U19" s="425"/>
    </row>
    <row r="20" spans="2:21">
      <c r="B20" s="374"/>
      <c r="C20" s="376"/>
      <c r="D20" s="374"/>
      <c r="E20" s="381"/>
      <c r="F20" s="377"/>
      <c r="G20" s="384" t="s">
        <v>467</v>
      </c>
      <c r="H20" s="383"/>
      <c r="I20" s="410"/>
      <c r="J20" s="412"/>
      <c r="K20" s="410"/>
      <c r="L20" s="412"/>
      <c r="M20" s="410"/>
      <c r="N20" s="412"/>
      <c r="O20" s="410"/>
      <c r="P20" s="412"/>
      <c r="Q20" s="431"/>
      <c r="R20" s="432"/>
      <c r="S20" s="410"/>
      <c r="T20" s="412"/>
      <c r="U20" s="425"/>
    </row>
    <row r="21" spans="2:21">
      <c r="B21" s="374"/>
      <c r="C21" s="376"/>
      <c r="D21" s="374"/>
      <c r="E21" s="381"/>
      <c r="F21" s="377"/>
      <c r="G21" s="384" t="s">
        <v>469</v>
      </c>
      <c r="H21" s="383"/>
      <c r="I21" s="410"/>
      <c r="J21" s="412"/>
      <c r="K21" s="410"/>
      <c r="L21" s="412"/>
      <c r="M21" s="410"/>
      <c r="N21" s="412"/>
      <c r="O21" s="410"/>
      <c r="P21" s="412"/>
      <c r="Q21" s="431"/>
      <c r="R21" s="432"/>
      <c r="S21" s="410"/>
      <c r="T21" s="412"/>
      <c r="U21" s="425"/>
    </row>
    <row r="22" ht="30" spans="2:23">
      <c r="B22" s="374">
        <v>4</v>
      </c>
      <c r="C22" s="376" t="s">
        <v>471</v>
      </c>
      <c r="D22" s="380">
        <v>6</v>
      </c>
      <c r="E22" s="381" t="s">
        <v>472</v>
      </c>
      <c r="F22" s="377" t="s">
        <v>473</v>
      </c>
      <c r="G22" s="384" t="s">
        <v>474</v>
      </c>
      <c r="H22" s="383" t="s">
        <v>113</v>
      </c>
      <c r="I22" s="407"/>
      <c r="J22" s="411" t="str">
        <f>IF(I23=0,"tdi",IF(I23="tdi","tdi",IF(I22="tdi","tdi",IF(AND(COUNT(I22)=1,COUNT(I23)=1,I22&lt;=I23),I22/I23*100,IF(OR(COUNTBLANK(I22)=1,COUNTBLANK(I23)=1),"tdi",IF(AND(COUNTA(I22)=1,COUNTA(I23)=1),"salah tolong cek"))))))</f>
        <v>tdi</v>
      </c>
      <c r="K22" s="407"/>
      <c r="L22" s="411" t="str">
        <f>IF(K23=0,"tdi",IF(K23="tdi","tdi",IF(K22="tdi","tdi",IF(AND(COUNT(K22)=1,COUNT(K23)=1,K22&lt;=K23),K22/K23*100,IF(OR(COUNTBLANK(K22)=1,COUNTBLANK(K23)=1),"tdi",IF(AND(COUNTA(K22)=1,COUNTA(K23)=1),"salah tolong cek"))))))</f>
        <v>tdi</v>
      </c>
      <c r="M22" s="407"/>
      <c r="N22" s="411" t="str">
        <f>IF(M23=0,"tdi",IF(M23="tdi","tdi",IF(M22="tdi","tdi",IF(AND(COUNT(M22)=1,COUNT(M23)=1,M22&lt;=M23),M22/M23*100,IF(OR(COUNTBLANK(M22)=1,COUNTBLANK(M23)=1),"tdi",IF(AND(COUNTA(M22)=1,COUNTA(M23)=1),"salah tolong cek"))))))</f>
        <v>tdi</v>
      </c>
      <c r="O22" s="407"/>
      <c r="P22" s="411" t="str">
        <f>IF(O23=0,"tdi",IF(O23="tdi","tdi",IF(O22="tdi","tdi",IF(AND(COUNT(O22)=1,COUNT(O23)=1,O22&lt;=O23),O22/O23*100,IF(OR(COUNTBLANK(O22)=1,COUNTBLANK(O23)=1),"tdi",IF(AND(COUNTA(O22)=1,COUNTA(O23)=1),"salah tolong cek"))))))</f>
        <v>tdi</v>
      </c>
      <c r="Q22" s="423">
        <f>O22+M22+K22+I22</f>
        <v>0</v>
      </c>
      <c r="R22" s="430" t="str">
        <f>IF(Q23=0,"tdi",IF(Q23="tdi","tdi",IF(Q22="tdi","tdi",IF(AND(COUNT(Q22)=1,COUNT(Q23)=1,Q22&lt;=Q23),Q22/Q23*100,IF(OR(COUNTBLANK(Q22)=1,COUNTBLANK(Q23)=1),"tdi",IF(AND(COUNTA(Q22)=1,COUNTA(Q23)=1),"salah tolong cek"))))))</f>
        <v>tdi</v>
      </c>
      <c r="S22" s="407"/>
      <c r="T22" s="411" t="str">
        <f>IF(S23=0,"tdi",IF(S23="tdi","tdi",IF(S22="tdi","tdi",IF(AND(COUNT(S22)=1,COUNT(S23)=1,S22&lt;=S23),S22/S23*100,IF(OR(COUNTBLANK(S22)=1,COUNTBLANK(S23)=1),"tdi",IF(AND(COUNTA(S22)=1,COUNTA(S23)=1),"salah tolong cek"))))))</f>
        <v>tdi</v>
      </c>
      <c r="U22" s="425"/>
      <c r="V22" s="162" t="e">
        <f>#REF!</f>
        <v>#REF!</v>
      </c>
      <c r="W22" s="162" t="e">
        <f>IF(#REF!&lt;&gt;#REF!,"Total PNS All urs berbeda PNS Kab","ok")</f>
        <v>#REF!</v>
      </c>
    </row>
    <row r="23" spans="2:22">
      <c r="B23" s="374"/>
      <c r="C23" s="376"/>
      <c r="D23" s="380"/>
      <c r="E23" s="381"/>
      <c r="F23" s="377"/>
      <c r="G23" s="384" t="s">
        <v>475</v>
      </c>
      <c r="H23" s="383" t="s">
        <v>113</v>
      </c>
      <c r="I23" s="407">
        <f>'Pengambil kebijakan'!J50</f>
        <v>5075</v>
      </c>
      <c r="J23" s="409"/>
      <c r="K23" s="407">
        <f>'Pengambil kebijakan'!J50</f>
        <v>5075</v>
      </c>
      <c r="L23" s="409"/>
      <c r="M23" s="407">
        <f>'[2]Pengambil kebijakan'!$J$50</f>
        <v>0</v>
      </c>
      <c r="N23" s="409"/>
      <c r="O23" s="407">
        <f>'[2]Pengambil kebijakan'!$J$50</f>
        <v>0</v>
      </c>
      <c r="P23" s="409"/>
      <c r="Q23" s="407">
        <f>'[2]Pengambil kebijakan'!$J$50</f>
        <v>0</v>
      </c>
      <c r="R23" s="426"/>
      <c r="S23" s="407">
        <f>'[2]Pengambil kebijakan'!$J$50</f>
        <v>0</v>
      </c>
      <c r="T23" s="409"/>
      <c r="U23" s="425"/>
      <c r="V23" s="162" t="e">
        <f>#REF!</f>
        <v>#REF!</v>
      </c>
    </row>
    <row r="24" ht="60" spans="2:21">
      <c r="B24" s="374"/>
      <c r="C24" s="376"/>
      <c r="D24" s="374">
        <v>7</v>
      </c>
      <c r="E24" s="381" t="s">
        <v>476</v>
      </c>
      <c r="F24" s="377" t="s">
        <v>477</v>
      </c>
      <c r="G24" s="384" t="s">
        <v>478</v>
      </c>
      <c r="H24" s="383" t="s">
        <v>113</v>
      </c>
      <c r="I24" s="407"/>
      <c r="J24" s="411" t="str">
        <f>IF(I25=0,"tdi",IF(I25="tdi","tdi",IF(I24="tdi","tdi",IF(AND(COUNT(I24)=1,COUNT(I25)=1,I24&lt;=I25),I24/I25*100,IF(OR(COUNTBLANK(I24)=1,COUNTBLANK(I25)=1),"tdi",IF(AND(COUNTA(I24)=1,COUNTA(I25)=1),"salah tolong cek"))))))</f>
        <v>tdi</v>
      </c>
      <c r="K24" s="407"/>
      <c r="L24" s="411" t="str">
        <f>IF(K25=0,"tdi",IF(K25="tdi","tdi",IF(K24="tdi","tdi",IF(AND(COUNT(K24)=1,COUNT(K25)=1,K24&lt;=K25),K24/K25*100,IF(OR(COUNTBLANK(K24)=1,COUNTBLANK(K25)=1),"tdi",IF(AND(COUNTA(K24)=1,COUNTA(K25)=1),"salah tolong cek"))))))</f>
        <v>tdi</v>
      </c>
      <c r="M24" s="407"/>
      <c r="N24" s="411" t="str">
        <f>IF(M25=0,"tdi",IF(M25="tdi","tdi",IF(M24="tdi","tdi",IF(AND(COUNT(M24)=1,COUNT(M25)=1,M24&lt;=M25),M24/M25*100,IF(OR(COUNTBLANK(M24)=1,COUNTBLANK(M25)=1),"tdi",IF(AND(COUNTA(M24)=1,COUNTA(M25)=1),"salah tolong cek"))))))</f>
        <v>tdi</v>
      </c>
      <c r="O24" s="407"/>
      <c r="P24" s="411" t="str">
        <f>IF(O25=0,"tdi",IF(O25="tdi","tdi",IF(O24="tdi","tdi",IF(AND(COUNT(O24)=1,COUNT(O25)=1,O24&lt;=O25),O24/O25*100,IF(OR(COUNTBLANK(O24)=1,COUNTBLANK(O25)=1),"tdi",IF(AND(COUNTA(O24)=1,COUNTA(O25)=1),"salah tolong cek"))))))</f>
        <v>tdi</v>
      </c>
      <c r="Q24" s="423">
        <f>O24+M24+K24+I24</f>
        <v>0</v>
      </c>
      <c r="R24" s="430" t="str">
        <f>IF(Q25=0,"tdi",IF(Q25="tdi","tdi",IF(Q24="tdi","tdi",IF(AND(COUNT(Q24)=1,COUNT(Q25)=1,Q24&lt;=Q25),Q24/Q25*100,IF(OR(COUNTBLANK(Q24)=1,COUNTBLANK(Q25)=1),"tdi",IF(AND(COUNTA(Q24)=1,COUNTA(Q25)=1),"salah tolong cek"))))))</f>
        <v>tdi</v>
      </c>
      <c r="S24" s="407"/>
      <c r="T24" s="411" t="str">
        <f>IF(S25=0,"tdi",IF(S25="tdi","tdi",IF(S24="tdi","tdi",IF(AND(COUNT(S24)=1,COUNT(S25)=1,S24&lt;=S25),S24/S25*100,IF(OR(COUNTBLANK(S24)=1,COUNTBLANK(S25)=1),"tdi",IF(AND(COUNTA(S24)=1,COUNTA(S25)=1),"salah tolong cek"))))))</f>
        <v>tdi</v>
      </c>
      <c r="U24" s="425"/>
    </row>
    <row r="25" spans="2:21">
      <c r="B25" s="374"/>
      <c r="C25" s="376"/>
      <c r="D25" s="374"/>
      <c r="E25" s="381"/>
      <c r="F25" s="377"/>
      <c r="G25" s="384" t="s">
        <v>479</v>
      </c>
      <c r="H25" s="383" t="s">
        <v>113</v>
      </c>
      <c r="I25" s="407">
        <v>21</v>
      </c>
      <c r="J25" s="409"/>
      <c r="K25" s="407">
        <f>K15</f>
        <v>0</v>
      </c>
      <c r="L25" s="409"/>
      <c r="M25" s="407">
        <f>M15</f>
        <v>0</v>
      </c>
      <c r="N25" s="409"/>
      <c r="O25" s="407">
        <f>O15</f>
        <v>0</v>
      </c>
      <c r="P25" s="409"/>
      <c r="Q25" s="423">
        <f>Q15</f>
        <v>0</v>
      </c>
      <c r="R25" s="426"/>
      <c r="S25" s="407">
        <f>S15</f>
        <v>0</v>
      </c>
      <c r="T25" s="409"/>
      <c r="U25" s="425"/>
    </row>
    <row r="26" ht="45" spans="2:21">
      <c r="B26" s="374"/>
      <c r="C26" s="376"/>
      <c r="D26" s="380">
        <v>8</v>
      </c>
      <c r="E26" s="376" t="s">
        <v>480</v>
      </c>
      <c r="F26" s="377" t="s">
        <v>481</v>
      </c>
      <c r="G26" s="384" t="s">
        <v>482</v>
      </c>
      <c r="H26" s="383" t="s">
        <v>113</v>
      </c>
      <c r="I26" s="407"/>
      <c r="J26" s="411" t="str">
        <f>IF(I27=0,"tdi",IF(I27="tdi","tdi",IF(I26="tdi","tdi",IF(AND(COUNT(I26)=1,COUNT(I27)=1,I26&lt;=I27),I26/I27*100,IF(OR(COUNTBLANK(I26)=1,COUNTBLANK(I27)=1),"tdi",IF(AND(COUNTA(I26)=1,COUNTA(I27)=1),"salah tolong cek"))))))</f>
        <v>tdi</v>
      </c>
      <c r="K26" s="407"/>
      <c r="L26" s="411" t="str">
        <f>IF(K27=0,"tdi",IF(K27="tdi","tdi",IF(K26="tdi","tdi",IF(AND(COUNT(K26)=1,COUNT(K27)=1,K26&lt;=K27),K26/K27*100,IF(OR(COUNTBLANK(K26)=1,COUNTBLANK(K27)=1),"tdi",IF(AND(COUNTA(K26)=1,COUNTA(K27)=1),"salah tolong cek"))))))</f>
        <v>tdi</v>
      </c>
      <c r="M26" s="407"/>
      <c r="N26" s="411" t="str">
        <f>IF(M27=0,"tdi",IF(M27="tdi","tdi",IF(M26="tdi","tdi",IF(AND(COUNT(M26)=1,COUNT(M27)=1,M26&lt;=M27),M26/M27*100,IF(OR(COUNTBLANK(M26)=1,COUNTBLANK(M27)=1),"tdi",IF(AND(COUNTA(M26)=1,COUNTA(M27)=1),"salah tolong cek"))))))</f>
        <v>tdi</v>
      </c>
      <c r="O26" s="407"/>
      <c r="P26" s="411" t="str">
        <f>IF(O27=0,"tdi",IF(O27="tdi","tdi",IF(O26="tdi","tdi",IF(AND(COUNT(O26)=1,COUNT(O27)=1,O26&lt;=O27),O26/O27*100,IF(OR(COUNTBLANK(O26)=1,COUNTBLANK(O27)=1),"tdi",IF(AND(COUNTA(O26)=1,COUNTA(O27)=1),"salah tolong cek"))))))</f>
        <v>tdi</v>
      </c>
      <c r="Q26" s="423">
        <f>O26+M26+K26+I26</f>
        <v>0</v>
      </c>
      <c r="R26" s="430" t="str">
        <f>IF(Q27=0,"tdi",IF(Q27="tdi","tdi",IF(Q26="tdi","tdi",IF(AND(COUNT(Q26)=1,COUNT(Q27)=1,Q26&lt;=Q27),Q26/Q27*100,IF(OR(COUNTBLANK(Q26)=1,COUNTBLANK(Q27)=1),"tdi",IF(AND(COUNTA(Q26)=1,COUNTA(Q27)=1),"salah tolong cek"))))))</f>
        <v>tdi</v>
      </c>
      <c r="S26" s="407"/>
      <c r="T26" s="411" t="str">
        <f>IF(S27=0,"tdi",IF(S27="tdi","tdi",IF(S26="tdi","tdi",IF(AND(COUNT(S26)=1,COUNT(S27)=1,S26&lt;=S27),S26/S27*100,IF(OR(COUNTBLANK(S26)=1,COUNTBLANK(S27)=1),"tdi",IF(AND(COUNTA(S26)=1,COUNTA(S27)=1),"salah tolong cek"))))))</f>
        <v>tdi</v>
      </c>
      <c r="U26" s="425"/>
    </row>
    <row r="27" spans="2:21">
      <c r="B27" s="374"/>
      <c r="C27" s="376"/>
      <c r="D27" s="380"/>
      <c r="E27" s="376"/>
      <c r="F27" s="377"/>
      <c r="G27" s="384" t="s">
        <v>479</v>
      </c>
      <c r="H27" s="383" t="s">
        <v>113</v>
      </c>
      <c r="I27" s="412">
        <f>I25</f>
        <v>21</v>
      </c>
      <c r="J27" s="409"/>
      <c r="K27" s="412">
        <f>K25</f>
        <v>0</v>
      </c>
      <c r="L27" s="409"/>
      <c r="M27" s="412">
        <f>M25</f>
        <v>0</v>
      </c>
      <c r="N27" s="409"/>
      <c r="O27" s="412">
        <f>O25</f>
        <v>0</v>
      </c>
      <c r="P27" s="409"/>
      <c r="Q27" s="432">
        <f>Q25</f>
        <v>0</v>
      </c>
      <c r="R27" s="426"/>
      <c r="S27" s="412">
        <f>S25</f>
        <v>0</v>
      </c>
      <c r="T27" s="409"/>
      <c r="U27" s="425"/>
    </row>
    <row r="28" ht="42.75" spans="2:21">
      <c r="B28" s="374">
        <v>5</v>
      </c>
      <c r="C28" s="374" t="s">
        <v>483</v>
      </c>
      <c r="D28" s="380">
        <v>9</v>
      </c>
      <c r="E28" s="381" t="s">
        <v>484</v>
      </c>
      <c r="F28" s="377" t="s">
        <v>485</v>
      </c>
      <c r="G28" s="384" t="s">
        <v>486</v>
      </c>
      <c r="H28" s="383" t="s">
        <v>487</v>
      </c>
      <c r="I28" s="413">
        <f>IF(COUNTIF(I29:I31,"tdi")=3,"tdi",COUNTIF(I29:I31,"ada"))</f>
        <v>0</v>
      </c>
      <c r="J28" s="408">
        <f>I28</f>
        <v>0</v>
      </c>
      <c r="K28" s="413">
        <f>IF(COUNTIF(K29:K31,"tdi")=3,"tdi",COUNTIF(K29:K31,"ada"))</f>
        <v>0</v>
      </c>
      <c r="L28" s="408">
        <f>K28</f>
        <v>0</v>
      </c>
      <c r="M28" s="413">
        <f>IF(COUNTIF(M29:M31,"tdi")=3,"tdi",COUNTIF(M29:M31,"ada"))</f>
        <v>0</v>
      </c>
      <c r="N28" s="408">
        <f>M28</f>
        <v>0</v>
      </c>
      <c r="O28" s="413">
        <f>IF(COUNTIF(O29:O31,"tdi")=3,"tdi",COUNTIF(O29:O31,"ada"))</f>
        <v>0</v>
      </c>
      <c r="P28" s="408">
        <f>O28</f>
        <v>0</v>
      </c>
      <c r="Q28" s="433">
        <f>IF(COUNTIF(Q29:Q31,"tdi")=3,"tdi",COUNTIF(Q29:Q31,"ada"))</f>
        <v>0</v>
      </c>
      <c r="R28" s="424">
        <f>Q28</f>
        <v>0</v>
      </c>
      <c r="S28" s="413">
        <f>IF(COUNTIF(S29:S31,"tdi")=3,"tdi",COUNTIF(S29:S31,"ada"))</f>
        <v>0</v>
      </c>
      <c r="T28" s="408">
        <f>S28</f>
        <v>0</v>
      </c>
      <c r="U28" s="425"/>
    </row>
    <row r="29" spans="2:23">
      <c r="B29" s="374"/>
      <c r="C29" s="374"/>
      <c r="D29" s="385"/>
      <c r="E29" s="661" t="s">
        <v>488</v>
      </c>
      <c r="F29" s="377"/>
      <c r="G29" s="661" t="s">
        <v>488</v>
      </c>
      <c r="H29" s="383" t="s">
        <v>398</v>
      </c>
      <c r="I29" s="407"/>
      <c r="J29" s="412"/>
      <c r="K29" s="407"/>
      <c r="L29" s="412"/>
      <c r="M29" s="407"/>
      <c r="N29" s="412"/>
      <c r="O29" s="407"/>
      <c r="P29" s="412"/>
      <c r="Q29" s="423"/>
      <c r="R29" s="432"/>
      <c r="S29" s="407"/>
      <c r="T29" s="412"/>
      <c r="U29" s="425"/>
      <c r="W29" s="162" t="s">
        <v>99</v>
      </c>
    </row>
    <row r="30" spans="2:21">
      <c r="B30" s="374"/>
      <c r="C30" s="374"/>
      <c r="D30" s="385"/>
      <c r="E30" s="661" t="s">
        <v>489</v>
      </c>
      <c r="F30" s="377"/>
      <c r="G30" s="661" t="s">
        <v>489</v>
      </c>
      <c r="H30" s="383" t="s">
        <v>398</v>
      </c>
      <c r="I30" s="407"/>
      <c r="J30" s="412"/>
      <c r="K30" s="407"/>
      <c r="L30" s="412"/>
      <c r="M30" s="407"/>
      <c r="N30" s="412"/>
      <c r="O30" s="407"/>
      <c r="P30" s="412"/>
      <c r="Q30" s="423"/>
      <c r="R30" s="432"/>
      <c r="S30" s="407"/>
      <c r="T30" s="412"/>
      <c r="U30" s="425"/>
    </row>
    <row r="31" spans="2:21">
      <c r="B31" s="374"/>
      <c r="C31" s="374"/>
      <c r="D31" s="385"/>
      <c r="E31" s="381" t="s">
        <v>490</v>
      </c>
      <c r="F31" s="377"/>
      <c r="G31" s="381" t="s">
        <v>490</v>
      </c>
      <c r="H31" s="383" t="s">
        <v>398</v>
      </c>
      <c r="I31" s="407"/>
      <c r="J31" s="412"/>
      <c r="K31" s="407"/>
      <c r="L31" s="412"/>
      <c r="M31" s="407"/>
      <c r="N31" s="412"/>
      <c r="O31" s="407"/>
      <c r="P31" s="412"/>
      <c r="Q31" s="423"/>
      <c r="R31" s="432"/>
      <c r="S31" s="407"/>
      <c r="T31" s="412"/>
      <c r="U31" s="425"/>
    </row>
    <row r="32" ht="45" spans="2:21">
      <c r="B32" s="374"/>
      <c r="C32" s="374"/>
      <c r="D32" s="386">
        <v>10</v>
      </c>
      <c r="E32" s="381" t="s">
        <v>491</v>
      </c>
      <c r="F32" s="377" t="s">
        <v>492</v>
      </c>
      <c r="G32" s="377" t="s">
        <v>493</v>
      </c>
      <c r="H32" s="383" t="s">
        <v>430</v>
      </c>
      <c r="I32" s="407"/>
      <c r="J32" s="411" t="str">
        <f>IF(I33=0,"tdi",IF(I33="tdi","tdi",IF(I32="tdi","tdi",IF(AND(COUNT(I32)=1,COUNT(I33)=1,I32&lt;=I33),I32/I33*100,IF(OR(COUNTBLANK(I32)=1,COUNTBLANK(I33)=1),"tdi",IF(AND(COUNTA(I32)=1,COUNTA(I33)=1),"salah tolong cek"))))))</f>
        <v>tdi</v>
      </c>
      <c r="K32" s="407"/>
      <c r="L32" s="411" t="str">
        <f>IF(K33=0,"tdi",IF(K33="tdi","tdi",IF(K32="tdi","tdi",IF(AND(COUNT(K32)=1,COUNT(K33)=1,K32&lt;=K33),K32/K33*100,IF(OR(COUNTBLANK(K32)=1,COUNTBLANK(K33)=1),"tdi",IF(AND(COUNTA(K32)=1,COUNTA(K33)=1),"salah tolong cek"))))))</f>
        <v>tdi</v>
      </c>
      <c r="M32" s="407"/>
      <c r="N32" s="411" t="str">
        <f>IF(M33=0,"tdi",IF(M33="tdi","tdi",IF(M32="tdi","tdi",IF(AND(COUNT(M32)=1,COUNT(M33)=1,M32&lt;=M33),M32/M33*100,IF(OR(COUNTBLANK(M32)=1,COUNTBLANK(M33)=1),"tdi",IF(AND(COUNTA(M32)=1,COUNTA(M33)=1),"salah tolong cek"))))))</f>
        <v>tdi</v>
      </c>
      <c r="O32" s="407"/>
      <c r="P32" s="411" t="str">
        <f>IF(O33=0,"tdi",IF(O33="tdi","tdi",IF(O32="tdi","tdi",IF(AND(COUNT(O32)=1,COUNT(O33)=1,O32&lt;=O33),O32/O33*100,IF(OR(COUNTBLANK(O32)=1,COUNTBLANK(O33)=1),"tdi",IF(AND(COUNTA(O32)=1,COUNTA(O33)=1),"salah tolong cek"))))))</f>
        <v>tdi</v>
      </c>
      <c r="Q32" s="423">
        <f t="shared" ref="Q32:Q43" si="0">O32+M32+K32+I32</f>
        <v>0</v>
      </c>
      <c r="R32" s="430" t="str">
        <f>IF(Q33=0,"tdi",IF(Q33="tdi","tdi",IF(Q32="tdi","tdi",IF(AND(COUNT(Q32)=1,COUNT(Q33)=1,Q32&lt;=Q33),Q32/Q33*100,IF(OR(COUNTBLANK(Q32)=1,COUNTBLANK(Q33)=1),"tdi",IF(AND(COUNTA(Q32)=1,COUNTA(Q33)=1),"salah tolong cek"))))))</f>
        <v>tdi</v>
      </c>
      <c r="S32" s="407"/>
      <c r="T32" s="411" t="str">
        <f>IF(S33=0,"tdi",IF(S33="tdi","tdi",IF(S32="tdi","tdi",IF(AND(COUNT(S32)=1,COUNT(S33)=1,S32&lt;=S33),S32/S33*100,IF(OR(COUNTBLANK(S32)=1,COUNTBLANK(S33)=1),"tdi",IF(AND(COUNTA(S32)=1,COUNTA(S33)=1),"salah tolong cek"))))))</f>
        <v>tdi</v>
      </c>
      <c r="U32" s="425"/>
    </row>
    <row r="33" spans="2:21">
      <c r="B33" s="374"/>
      <c r="C33" s="374"/>
      <c r="D33" s="386"/>
      <c r="E33" s="381"/>
      <c r="F33" s="377"/>
      <c r="G33" s="377" t="s">
        <v>494</v>
      </c>
      <c r="H33" s="383" t="s">
        <v>430</v>
      </c>
      <c r="I33" s="407"/>
      <c r="J33" s="409"/>
      <c r="K33" s="407"/>
      <c r="L33" s="409"/>
      <c r="M33" s="407"/>
      <c r="N33" s="409"/>
      <c r="O33" s="407"/>
      <c r="P33" s="409"/>
      <c r="Q33" s="423">
        <f t="shared" si="0"/>
        <v>0</v>
      </c>
      <c r="R33" s="426"/>
      <c r="S33" s="407"/>
      <c r="T33" s="409"/>
      <c r="U33" s="425"/>
    </row>
    <row r="34" ht="45" spans="2:21">
      <c r="B34" s="374"/>
      <c r="C34" s="374"/>
      <c r="D34" s="374">
        <v>11</v>
      </c>
      <c r="E34" s="381" t="s">
        <v>495</v>
      </c>
      <c r="F34" s="377" t="s">
        <v>496</v>
      </c>
      <c r="G34" s="377" t="s">
        <v>497</v>
      </c>
      <c r="H34" s="383" t="s">
        <v>430</v>
      </c>
      <c r="I34" s="407"/>
      <c r="J34" s="411" t="str">
        <f>IF(I35=0,"tdi",IF(I35="tdi","tdi",IF(I34="tdi","tdi",IF(AND(COUNT(I34)=1,COUNT(I35)=1,I34&lt;=I35),I34/I35*100,IF(OR(COUNTBLANK(I34)=1,COUNTBLANK(I35)=1),"tdi",IF(AND(COUNTA(I34)=1,COUNTA(I35)=1),"salah tolong cek"))))))</f>
        <v>tdi</v>
      </c>
      <c r="K34" s="407"/>
      <c r="L34" s="411" t="str">
        <f>IF(K35=0,"tdi",IF(K35="tdi","tdi",IF(K34="tdi","tdi",IF(AND(COUNT(K34)=1,COUNT(K35)=1,K34&lt;=K35),K34/K35*100,IF(OR(COUNTBLANK(K34)=1,COUNTBLANK(K35)=1),"tdi",IF(AND(COUNTA(K34)=1,COUNTA(K35)=1),"salah tolong cek"))))))</f>
        <v>tdi</v>
      </c>
      <c r="M34" s="407"/>
      <c r="N34" s="411" t="str">
        <f>IF(M35=0,"tdi",IF(M35="tdi","tdi",IF(M34="tdi","tdi",IF(AND(COUNT(M34)=1,COUNT(M35)=1,M34&lt;=M35),M34/M35*100,IF(OR(COUNTBLANK(M34)=1,COUNTBLANK(M35)=1),"tdi",IF(AND(COUNTA(M34)=1,COUNTA(M35)=1),"salah tolong cek"))))))</f>
        <v>tdi</v>
      </c>
      <c r="O34" s="407"/>
      <c r="P34" s="411" t="str">
        <f>IF(O35=0,"tdi",IF(O35="tdi","tdi",IF(O34="tdi","tdi",IF(AND(COUNT(O34)=1,COUNT(O35)=1,O34&lt;=O35),O34/O35*100,IF(OR(COUNTBLANK(O34)=1,COUNTBLANK(O35)=1),"tdi",IF(AND(COUNTA(O34)=1,COUNTA(O35)=1),"salah tolong cek"))))))</f>
        <v>tdi</v>
      </c>
      <c r="Q34" s="423">
        <f t="shared" si="0"/>
        <v>0</v>
      </c>
      <c r="R34" s="430" t="str">
        <f>IF(Q35=0,"tdi",IF(Q35="tdi","tdi",IF(Q34="tdi","tdi",IF(AND(COUNT(Q34)=1,COUNT(Q35)=1,Q34&lt;=Q35),Q34/Q35*100,IF(OR(COUNTBLANK(Q34)=1,COUNTBLANK(Q35)=1),"tdi",IF(AND(COUNTA(Q34)=1,COUNTA(Q35)=1),"salah tolong cek"))))))</f>
        <v>tdi</v>
      </c>
      <c r="S34" s="407"/>
      <c r="T34" s="411" t="str">
        <f>IF(S35=0,"tdi",IF(S35="tdi","tdi",IF(S34="tdi","tdi",IF(AND(COUNT(S34)=1,COUNT(S35)=1,S34&lt;=S35),S34/S35*100,IF(OR(COUNTBLANK(S34)=1,COUNTBLANK(S35)=1),"tdi",IF(AND(COUNTA(S34)=1,COUNTA(S35)=1),"salah tolong cek"))))))</f>
        <v>tdi</v>
      </c>
      <c r="U34" s="425"/>
    </row>
    <row r="35" spans="2:21">
      <c r="B35" s="374"/>
      <c r="C35" s="374"/>
      <c r="D35" s="374"/>
      <c r="E35" s="381"/>
      <c r="F35" s="377"/>
      <c r="G35" s="384" t="s">
        <v>498</v>
      </c>
      <c r="H35" s="383" t="s">
        <v>430</v>
      </c>
      <c r="I35" s="407"/>
      <c r="J35" s="409"/>
      <c r="K35" s="407"/>
      <c r="L35" s="409"/>
      <c r="M35" s="407"/>
      <c r="N35" s="409"/>
      <c r="O35" s="407"/>
      <c r="P35" s="409"/>
      <c r="Q35" s="423">
        <f t="shared" si="0"/>
        <v>0</v>
      </c>
      <c r="R35" s="426"/>
      <c r="S35" s="407"/>
      <c r="T35" s="409"/>
      <c r="U35" s="425"/>
    </row>
    <row r="36" ht="45" spans="2:21">
      <c r="B36" s="374"/>
      <c r="C36" s="374"/>
      <c r="D36" s="386">
        <v>12</v>
      </c>
      <c r="E36" s="381" t="s">
        <v>499</v>
      </c>
      <c r="F36" s="377" t="s">
        <v>500</v>
      </c>
      <c r="G36" s="384" t="s">
        <v>501</v>
      </c>
      <c r="H36" s="383" t="s">
        <v>430</v>
      </c>
      <c r="I36" s="407"/>
      <c r="J36" s="411" t="str">
        <f>IF(I37=0,"tdi",IF(I37="tdi","tdi",IF(I36="tdi","tdi",IF(AND(COUNT(I36)=1,COUNT(I37)=1,I36&lt;=I37),I36/I37*100,IF(OR(COUNTBLANK(I36)=1,COUNTBLANK(I37)=1),"tdi",IF(AND(COUNTA(I36)=1,COUNTA(I37)=1),"salah tolong cek"))))))</f>
        <v>tdi</v>
      </c>
      <c r="K36" s="407"/>
      <c r="L36" s="411" t="str">
        <f>IF(K37=0,"tdi",IF(K37="tdi","tdi",IF(K36="tdi","tdi",IF(AND(COUNT(K36)=1,COUNT(K37)=1,K36&lt;=K37),K36/K37*100,IF(OR(COUNTBLANK(K36)=1,COUNTBLANK(K37)=1),"tdi",IF(AND(COUNTA(K36)=1,COUNTA(K37)=1),"salah tolong cek"))))))</f>
        <v>tdi</v>
      </c>
      <c r="M36" s="407"/>
      <c r="N36" s="411" t="str">
        <f>IF(M37=0,"tdi",IF(M37="tdi","tdi",IF(M36="tdi","tdi",IF(AND(COUNT(M36)=1,COUNT(M37)=1,M36&lt;=M37),M36/M37*100,IF(OR(COUNTBLANK(M36)=1,COUNTBLANK(M37)=1),"tdi",IF(AND(COUNTA(M36)=1,COUNTA(M37)=1),"salah tolong cek"))))))</f>
        <v>tdi</v>
      </c>
      <c r="O36" s="407"/>
      <c r="P36" s="411" t="str">
        <f>IF(O37=0,"tdi",IF(O37="tdi","tdi",IF(O36="tdi","tdi",IF(AND(COUNT(O36)=1,COUNT(O37)=1,O36&lt;=O37),O36/O37*100,IF(OR(COUNTBLANK(O36)=1,COUNTBLANK(O37)=1),"tdi",IF(AND(COUNTA(O36)=1,COUNTA(O37)=1),"salah tolong cek"))))))</f>
        <v>tdi</v>
      </c>
      <c r="Q36" s="423">
        <f t="shared" si="0"/>
        <v>0</v>
      </c>
      <c r="R36" s="430" t="str">
        <f>IF(Q37=0,"tdi",IF(Q37="tdi","tdi",IF(Q36="tdi","tdi",IF(AND(COUNT(Q36)=1,COUNT(Q37)=1,Q36&lt;=Q37),Q36/Q37*100,IF(OR(COUNTBLANK(Q36)=1,COUNTBLANK(Q37)=1),"tdi",IF(AND(COUNTA(Q36)=1,COUNTA(Q37)=1),"salah tolong cek"))))))</f>
        <v>tdi</v>
      </c>
      <c r="S36" s="407"/>
      <c r="T36" s="411" t="str">
        <f>IF(S37=0,"tdi",IF(S37="tdi","tdi",IF(S36="tdi","tdi",IF(AND(COUNT(S36)=1,COUNT(S37)=1,S36&lt;=S37),S36/S37*100,IF(OR(COUNTBLANK(S36)=1,COUNTBLANK(S37)=1),"tdi",IF(AND(COUNTA(S36)=1,COUNTA(S37)=1),"salah tolong cek"))))))</f>
        <v>tdi</v>
      </c>
      <c r="U36" s="425"/>
    </row>
    <row r="37" spans="2:21">
      <c r="B37" s="387"/>
      <c r="C37" s="387"/>
      <c r="D37" s="386"/>
      <c r="E37" s="381"/>
      <c r="F37" s="377"/>
      <c r="G37" s="384" t="s">
        <v>502</v>
      </c>
      <c r="H37" s="383" t="s">
        <v>430</v>
      </c>
      <c r="I37" s="407"/>
      <c r="J37" s="409"/>
      <c r="K37" s="407"/>
      <c r="L37" s="409"/>
      <c r="M37" s="407"/>
      <c r="N37" s="409"/>
      <c r="O37" s="407"/>
      <c r="P37" s="409"/>
      <c r="Q37" s="423">
        <f t="shared" si="0"/>
        <v>0</v>
      </c>
      <c r="R37" s="426"/>
      <c r="S37" s="407"/>
      <c r="T37" s="409"/>
      <c r="U37" s="425"/>
    </row>
    <row r="38" ht="30" spans="2:23">
      <c r="B38" s="388">
        <v>6</v>
      </c>
      <c r="C38" s="389" t="s">
        <v>799</v>
      </c>
      <c r="D38" s="374">
        <v>13</v>
      </c>
      <c r="E38" s="381" t="s">
        <v>504</v>
      </c>
      <c r="F38" s="377" t="s">
        <v>505</v>
      </c>
      <c r="G38" s="384" t="s">
        <v>506</v>
      </c>
      <c r="H38" s="383" t="s">
        <v>507</v>
      </c>
      <c r="I38" s="414"/>
      <c r="J38" s="411" t="str">
        <f>IF(I39=0,"tdi",IF(I39="tdi","tdi",IF(I38="tdi","tdi",IF(AND(COUNT(I38)=1,COUNT(I39)=1,I38&lt;=I39),I38/I39*100,IF(OR(COUNTBLANK(I38)=1,COUNTBLANK(I39)=1),"tdi",IF(AND(COUNTA(I38)=1,COUNTA(I39)=1),"salah tolong cek"))))))</f>
        <v>tdi</v>
      </c>
      <c r="K38" s="414"/>
      <c r="L38" s="411" t="str">
        <f>IF(K39=0,"tdi",IF(K39="tdi","tdi",IF(K38="tdi","tdi",IF(AND(COUNT(K38)=1,COUNT(K39)=1,K38&lt;=K39),K38/K39*100,IF(OR(COUNTBLANK(K38)=1,COUNTBLANK(K39)=1),"tdi",IF(AND(COUNTA(K38)=1,COUNTA(K39)=1),"salah tolong cek"))))))</f>
        <v>tdi</v>
      </c>
      <c r="M38" s="414"/>
      <c r="N38" s="411" t="str">
        <f>IF(M39=0,"tdi",IF(M39="tdi","tdi",IF(M38="tdi","tdi",IF(AND(COUNT(M38)=1,COUNT(M39)=1,M38&lt;=M39),M38/M39*100,IF(OR(COUNTBLANK(M38)=1,COUNTBLANK(M39)=1),"tdi",IF(AND(COUNTA(M38)=1,COUNTA(M39)=1),"salah tolong cek"))))))</f>
        <v>tdi</v>
      </c>
      <c r="O38" s="414"/>
      <c r="P38" s="411" t="str">
        <f>IF(O39=0,"tdi",IF(O39="tdi","tdi",IF(O38="tdi","tdi",IF(AND(COUNT(O38)=1,COUNT(O39)=1,O38&lt;=O39),O38/O39*100,IF(OR(COUNTBLANK(O38)=1,COUNTBLANK(O39)=1),"tdi",IF(AND(COUNTA(O38)=1,COUNTA(O39)=1),"salah tolong cek"))))))</f>
        <v>tdi</v>
      </c>
      <c r="Q38" s="434">
        <f t="shared" si="0"/>
        <v>0</v>
      </c>
      <c r="R38" s="430" t="str">
        <f>IF(Q39=0,"tdi",IF(Q39="tdi","tdi",IF(Q38="tdi","tdi",IF(AND(COUNT(Q38)=1,COUNT(Q39)=1,Q38&lt;=Q39),Q38/Q39*100,IF(OR(COUNTBLANK(Q38)=1,COUNTBLANK(Q39)=1),"tdi",IF(AND(COUNTA(Q38)=1,COUNTA(Q39)=1),"salah tolong cek"))))))</f>
        <v>tdi</v>
      </c>
      <c r="S38" s="414"/>
      <c r="T38" s="411" t="str">
        <f>IF(S39=0,"tdi",IF(S39="tdi","tdi",IF(S38="tdi","tdi",IF(AND(COUNT(S38)=1,COUNT(S39)=1,S38&lt;=S39),S38/S39*100,IF(OR(COUNTBLANK(S38)=1,COUNTBLANK(S39)=1),"tdi",IF(AND(COUNTA(S38)=1,COUNTA(S39)=1),"salah tolong cek"))))))</f>
        <v>tdi</v>
      </c>
      <c r="U38" s="425">
        <f>Q38-S38</f>
        <v>0</v>
      </c>
      <c r="V38" s="162" t="e">
        <f>#REF!</f>
        <v>#REF!</v>
      </c>
      <c r="W38" s="162" t="e">
        <f>IF(#REF!&lt;&gt;#REF!,"Total angrn sel SKPD berbeda dgn total APBD","Ok")</f>
        <v>#REF!</v>
      </c>
    </row>
    <row r="39" spans="2:22">
      <c r="B39" s="390"/>
      <c r="C39" s="391"/>
      <c r="D39" s="374"/>
      <c r="E39" s="381"/>
      <c r="F39" s="377"/>
      <c r="G39" s="384" t="s">
        <v>508</v>
      </c>
      <c r="H39" s="383" t="s">
        <v>507</v>
      </c>
      <c r="I39" s="414"/>
      <c r="J39" s="409"/>
      <c r="K39" s="414"/>
      <c r="L39" s="409"/>
      <c r="M39" s="414"/>
      <c r="N39" s="409"/>
      <c r="O39" s="414"/>
      <c r="P39" s="409"/>
      <c r="Q39" s="434">
        <f t="shared" si="0"/>
        <v>0</v>
      </c>
      <c r="R39" s="426"/>
      <c r="S39" s="414"/>
      <c r="T39" s="409"/>
      <c r="U39" s="425"/>
      <c r="V39" s="162" t="e">
        <f>#REF!</f>
        <v>#REF!</v>
      </c>
    </row>
    <row r="40" ht="30" spans="2:21">
      <c r="B40" s="391"/>
      <c r="C40" s="391"/>
      <c r="D40" s="386">
        <v>14</v>
      </c>
      <c r="E40" s="381" t="s">
        <v>509</v>
      </c>
      <c r="F40" s="377" t="s">
        <v>510</v>
      </c>
      <c r="G40" s="392" t="s">
        <v>511</v>
      </c>
      <c r="H40" s="383" t="s">
        <v>507</v>
      </c>
      <c r="I40" s="414"/>
      <c r="J40" s="411" t="str">
        <f>IF(I41=0,"tdi",IF(I41="tdi","tdi",IF(I40="tdi","tdi",IF(AND(COUNT(I40)=1,COUNT(I41)=1,I40&lt;=I41),I40/I41*100,IF(OR(COUNTBLANK(I40)=1,COUNTBLANK(I41)=1),"tdi",IF(AND(COUNTA(I40)=1,COUNTA(I41)=1),"salah tolong cek"))))))</f>
        <v>tdi</v>
      </c>
      <c r="K40" s="414"/>
      <c r="L40" s="411" t="str">
        <f>IF(K41=0,"tdi",IF(K41="tdi","tdi",IF(K40="tdi","tdi",IF(AND(COUNT(K40)=1,COUNT(K41)=1,K40&lt;=K41),K40/K41*100,IF(OR(COUNTBLANK(K40)=1,COUNTBLANK(K41)=1),"tdi",IF(AND(COUNTA(K40)=1,COUNTA(K41)=1),"salah tolong cek"))))))</f>
        <v>tdi</v>
      </c>
      <c r="M40" s="414"/>
      <c r="N40" s="411" t="str">
        <f>IF(M41=0,"tdi",IF(M41="tdi","tdi",IF(M40="tdi","tdi",IF(AND(COUNT(M40)=1,COUNT(M41)=1,M40&lt;=M41),M40/M41*100,IF(OR(COUNTBLANK(M40)=1,COUNTBLANK(M41)=1),"tdi",IF(AND(COUNTA(M40)=1,COUNTA(M41)=1),"salah tolong cek"))))))</f>
        <v>tdi</v>
      </c>
      <c r="O40" s="414"/>
      <c r="P40" s="411" t="str">
        <f>IF(O41=0,"tdi",IF(O41="tdi","tdi",IF(O40="tdi","tdi",IF(AND(COUNT(O40)=1,COUNT(O41)=1,O40&lt;=O41),O40/O41*100,IF(OR(COUNTBLANK(O40)=1,COUNTBLANK(O41)=1),"tdi",IF(AND(COUNTA(O40)=1,COUNTA(O41)=1),"salah tolong cek"))))))</f>
        <v>tdi</v>
      </c>
      <c r="Q40" s="434">
        <f t="shared" si="0"/>
        <v>0</v>
      </c>
      <c r="R40" s="430" t="str">
        <f>IF(Q41=0,"tdi",IF(Q41="tdi","tdi",IF(Q40="tdi","tdi",IF(AND(COUNT(Q40)=1,COUNT(Q41)=1,Q40&lt;=Q41),Q40/Q41*100,IF(OR(COUNTBLANK(Q40)=1,COUNTBLANK(Q41)=1),"tdi",IF(AND(COUNTA(Q40)=1,COUNTA(Q41)=1),"salah tolong cek"))))))</f>
        <v>tdi</v>
      </c>
      <c r="S40" s="414"/>
      <c r="T40" s="411" t="str">
        <f>IF(S41=0,"tdi",IF(S41="tdi","tdi",IF(S40="tdi","tdi",IF(AND(COUNT(S40)=1,COUNT(S41)=1,S40&lt;=S41),S40/S41*100,IF(OR(COUNTBLANK(S40)=1,COUNTBLANK(S41)=1),"tdi",IF(AND(COUNTA(S40)=1,COUNTA(S41)=1),"salah tolong cek"))))))</f>
        <v>tdi</v>
      </c>
      <c r="U40" s="425"/>
    </row>
    <row r="41" spans="2:21">
      <c r="B41" s="391"/>
      <c r="C41" s="391"/>
      <c r="D41" s="386"/>
      <c r="E41" s="381"/>
      <c r="F41" s="377"/>
      <c r="G41" s="392" t="s">
        <v>512</v>
      </c>
      <c r="H41" s="383" t="s">
        <v>507</v>
      </c>
      <c r="I41" s="414"/>
      <c r="J41" s="409"/>
      <c r="K41" s="414"/>
      <c r="L41" s="409"/>
      <c r="M41" s="414"/>
      <c r="N41" s="409"/>
      <c r="O41" s="414"/>
      <c r="P41" s="409"/>
      <c r="Q41" s="434">
        <f t="shared" si="0"/>
        <v>0</v>
      </c>
      <c r="R41" s="426"/>
      <c r="S41" s="414"/>
      <c r="T41" s="409"/>
      <c r="U41" s="425"/>
    </row>
    <row r="42" ht="30" spans="2:21">
      <c r="B42" s="391"/>
      <c r="C42" s="391"/>
      <c r="D42" s="374">
        <v>15</v>
      </c>
      <c r="E42" s="381" t="s">
        <v>513</v>
      </c>
      <c r="F42" s="377" t="s">
        <v>514</v>
      </c>
      <c r="G42" s="392" t="s">
        <v>515</v>
      </c>
      <c r="H42" s="383" t="s">
        <v>507</v>
      </c>
      <c r="I42" s="414"/>
      <c r="J42" s="411" t="str">
        <f>IF(I43=0,"tdi",IF(I43="tdi","tdi",IF(I42="tdi","tdi",IF(AND(COUNT(I42)=1,COUNT(I43)=1,I42&lt;=I43),I42/I43*100,IF(OR(COUNTBLANK(I42)=1,COUNTBLANK(I43)=1),"tdi",IF(AND(COUNTA(I42)=1,COUNTA(I43)=1),"salah tolong cek"))))))</f>
        <v>tdi</v>
      </c>
      <c r="K42" s="414"/>
      <c r="L42" s="411" t="str">
        <f>IF(K43=0,"tdi",IF(K43="tdi","tdi",IF(K42="tdi","tdi",IF(AND(COUNT(K42)=1,COUNT(K43)=1,K42&lt;=K43),K42/K43*100,IF(OR(COUNTBLANK(K42)=1,COUNTBLANK(K43)=1),"tdi",IF(AND(COUNTA(K42)=1,COUNTA(K43)=1),"salah tolong cek"))))))</f>
        <v>tdi</v>
      </c>
      <c r="M42" s="414"/>
      <c r="N42" s="411" t="str">
        <f>IF(M43=0,"tdi",IF(M43="tdi","tdi",IF(M42="tdi","tdi",IF(AND(COUNT(M42)=1,COUNT(M43)=1,M42&lt;=M43),M42/M43*100,IF(OR(COUNTBLANK(M42)=1,COUNTBLANK(M43)=1),"tdi",IF(AND(COUNTA(M42)=1,COUNTA(M43)=1),"salah tolong cek"))))))</f>
        <v>tdi</v>
      </c>
      <c r="O42" s="414"/>
      <c r="P42" s="411" t="str">
        <f>IF(O43=0,"tdi",IF(O43="tdi","tdi",IF(O42="tdi","tdi",IF(AND(COUNT(O42)=1,COUNT(O43)=1,O42&lt;=O43),O42/O43*100,IF(OR(COUNTBLANK(O42)=1,COUNTBLANK(O43)=1),"tdi",IF(AND(COUNTA(O42)=1,COUNTA(O43)=1),"salah tolong cek"))))))</f>
        <v>tdi</v>
      </c>
      <c r="Q42" s="434">
        <f t="shared" si="0"/>
        <v>0</v>
      </c>
      <c r="R42" s="430" t="str">
        <f>IF(Q43=0,"tdi",IF(Q43="tdi","tdi",IF(Q42="tdi","tdi",IF(AND(COUNT(Q42)=1,COUNT(Q43)=1,Q42&lt;=Q43),Q42/Q43*100,IF(OR(COUNTBLANK(Q42)=1,COUNTBLANK(Q43)=1),"tdi",IF(AND(COUNTA(Q42)=1,COUNTA(Q43)=1),"salah tolong cek"))))))</f>
        <v>tdi</v>
      </c>
      <c r="S42" s="414"/>
      <c r="T42" s="411" t="str">
        <f>IF(S43=0,"tdi",IF(S43="tdi","tdi",IF(S42="tdi","tdi",IF(AND(COUNT(S42)=1,COUNT(S43)=1,S42&lt;=S43),S42/S43*100,IF(OR(COUNTBLANK(S42)=1,COUNTBLANK(S43)=1),"tdi",IF(AND(COUNTA(S42)=1,COUNTA(S43)=1),"salah tolong cek"))))))</f>
        <v>tdi</v>
      </c>
      <c r="U42" s="425"/>
    </row>
    <row r="43" spans="2:21">
      <c r="B43" s="391"/>
      <c r="C43" s="391"/>
      <c r="D43" s="374"/>
      <c r="E43" s="381"/>
      <c r="F43" s="377"/>
      <c r="G43" s="392" t="s">
        <v>516</v>
      </c>
      <c r="H43" s="383" t="s">
        <v>507</v>
      </c>
      <c r="I43" s="414"/>
      <c r="J43" s="409"/>
      <c r="K43" s="414"/>
      <c r="L43" s="409"/>
      <c r="M43" s="414"/>
      <c r="N43" s="409"/>
      <c r="O43" s="414"/>
      <c r="P43" s="409"/>
      <c r="Q43" s="434">
        <f t="shared" si="0"/>
        <v>0</v>
      </c>
      <c r="R43" s="426"/>
      <c r="S43" s="414"/>
      <c r="T43" s="409"/>
      <c r="U43" s="425"/>
    </row>
    <row r="44" ht="30" spans="2:21">
      <c r="B44" s="391"/>
      <c r="C44" s="391"/>
      <c r="D44" s="386">
        <v>16</v>
      </c>
      <c r="E44" s="381" t="s">
        <v>517</v>
      </c>
      <c r="F44" s="377" t="s">
        <v>518</v>
      </c>
      <c r="G44" s="392" t="s">
        <v>515</v>
      </c>
      <c r="H44" s="383" t="s">
        <v>507</v>
      </c>
      <c r="I44" s="415">
        <f>I42</f>
        <v>0</v>
      </c>
      <c r="J44" s="416" t="str">
        <f>IF(COUNTBLANK(I44)=1,"tdi",IF(I44="tdi","tdi",IF(COUNTBLANK(I45)=1,"tdi",IF(I45="tdi","tdi",IF(I45=0,"tdi",IF(AND(COUNT(I44)=1,COUNT(I45)=1),I44/I45*100,"salah tolong cek"))))))</f>
        <v>tdi</v>
      </c>
      <c r="K44" s="415">
        <f>K42</f>
        <v>0</v>
      </c>
      <c r="L44" s="416" t="str">
        <f>IF(COUNTBLANK(K44)=1,"tdi",IF(K44="tdi","tdi",IF(COUNTBLANK(K45)=1,"tdi",IF(K45="tdi","tdi",IF(K45=0,"tdi",IF(AND(COUNT(K44)=1,COUNT(K45)=1),K44/K45*100,"salah tolong cek"))))))</f>
        <v>tdi</v>
      </c>
      <c r="M44" s="415">
        <f>M42</f>
        <v>0</v>
      </c>
      <c r="N44" s="416" t="str">
        <f>IF(COUNTBLANK(M44)=1,"tdi",IF(M44="tdi","tdi",IF(COUNTBLANK(M45)=1,"tdi",IF(M45="tdi","tdi",IF(M45=0,"tdi",IF(AND(COUNT(M44)=1,COUNT(M45)=1),M44/M45*100,"salah tolong cek"))))))</f>
        <v>tdi</v>
      </c>
      <c r="O44" s="415">
        <f>O42</f>
        <v>0</v>
      </c>
      <c r="P44" s="416" t="str">
        <f>IF(COUNTBLANK(O44)=1,"tdi",IF(O44="tdi","tdi",IF(COUNTBLANK(O45)=1,"tdi",IF(O45="tdi","tdi",IF(O45=0,"tdi",IF(AND(COUNT(O44)=1,COUNT(O45)=1),O44/O45*100,"salah tolong cek"))))))</f>
        <v>tdi</v>
      </c>
      <c r="Q44" s="435">
        <f>Q42</f>
        <v>0</v>
      </c>
      <c r="R44" s="46" t="str">
        <f>IF(COUNTBLANK(Q44)=1,"tdi",IF(Q44="tdi","tdi",IF(COUNTBLANK(Q45)=1,"tdi",IF(Q45="tdi","tdi",IF(Q45=0,"tdi",IF(AND(COUNT(Q44)=1,COUNT(Q45)=1),Q44/Q45*100,"salah tolong cek"))))))</f>
        <v>tdi</v>
      </c>
      <c r="S44" s="415">
        <f>S42</f>
        <v>0</v>
      </c>
      <c r="T44" s="416" t="str">
        <f>IF(COUNTBLANK(S44)=1,"tdi",IF(S44="tdi","tdi",IF(COUNTBLANK(S45)=1,"tdi",IF(S45="tdi","tdi",IF(S45=0,"tdi",IF(AND(COUNT(S44)=1,COUNT(S45)=1),S44/S45*100,"salah tolong cek"))))))</f>
        <v>tdi</v>
      </c>
      <c r="U44" s="425"/>
    </row>
    <row r="45" spans="2:21">
      <c r="B45" s="391"/>
      <c r="C45" s="391"/>
      <c r="D45" s="386"/>
      <c r="E45" s="381"/>
      <c r="F45" s="377"/>
      <c r="G45" s="392" t="s">
        <v>512</v>
      </c>
      <c r="H45" s="383" t="s">
        <v>507</v>
      </c>
      <c r="I45" s="415">
        <f>I41</f>
        <v>0</v>
      </c>
      <c r="J45" s="409"/>
      <c r="K45" s="415">
        <f>K41</f>
        <v>0</v>
      </c>
      <c r="L45" s="409"/>
      <c r="M45" s="415">
        <f>M41</f>
        <v>0</v>
      </c>
      <c r="N45" s="409"/>
      <c r="O45" s="415">
        <f>O41</f>
        <v>0</v>
      </c>
      <c r="P45" s="409"/>
      <c r="Q45" s="435">
        <f>Q41</f>
        <v>0</v>
      </c>
      <c r="R45" s="426"/>
      <c r="S45" s="415">
        <f>S41</f>
        <v>0</v>
      </c>
      <c r="T45" s="409"/>
      <c r="U45" s="425"/>
    </row>
    <row r="46" ht="45" spans="2:21">
      <c r="B46" s="391"/>
      <c r="C46" s="391"/>
      <c r="D46" s="374">
        <v>17</v>
      </c>
      <c r="E46" s="393" t="s">
        <v>519</v>
      </c>
      <c r="F46" s="377" t="s">
        <v>520</v>
      </c>
      <c r="G46" s="379" t="s">
        <v>521</v>
      </c>
      <c r="H46" s="383" t="s">
        <v>522</v>
      </c>
      <c r="I46" s="413">
        <f>IF(COUNTIF(I47:I49,"tdi")=3,"tdi",COUNTIF(I47:I49,"ada"))</f>
        <v>0</v>
      </c>
      <c r="J46" s="408">
        <f>I46</f>
        <v>0</v>
      </c>
      <c r="K46" s="413">
        <f>IF(COUNTIF(K47:K49,"tdi")=3,"tdi",COUNTIF(K47:K49,"ada"))</f>
        <v>0</v>
      </c>
      <c r="L46" s="408">
        <f>K46</f>
        <v>0</v>
      </c>
      <c r="M46" s="413">
        <f>IF(COUNTIF(M47:M49,"tdi")=3,"tdi",COUNTIF(M47:M49,"ada"))</f>
        <v>0</v>
      </c>
      <c r="N46" s="408">
        <f>M46</f>
        <v>0</v>
      </c>
      <c r="O46" s="413">
        <f>IF(COUNTIF(O47:O49,"tdi")=3,"tdi",COUNTIF(O47:O49,"ada"))</f>
        <v>0</v>
      </c>
      <c r="P46" s="408">
        <f>O46</f>
        <v>0</v>
      </c>
      <c r="Q46" s="433">
        <f>IF(COUNTIF(Q47:Q49,"tdi")=3,"tdi",COUNTIF(Q47:Q49,"ada"))</f>
        <v>0</v>
      </c>
      <c r="R46" s="424">
        <f>Q46</f>
        <v>0</v>
      </c>
      <c r="S46" s="413">
        <f>IF(COUNTIF(S47:S49,"tdi")=3,"tdi",COUNTIF(S47:S49,"ada"))</f>
        <v>0</v>
      </c>
      <c r="T46" s="408">
        <f>S46</f>
        <v>0</v>
      </c>
      <c r="U46" s="425"/>
    </row>
    <row r="47" spans="2:21">
      <c r="B47" s="391"/>
      <c r="C47" s="391"/>
      <c r="D47" s="394"/>
      <c r="E47" s="662" t="s">
        <v>523</v>
      </c>
      <c r="F47" s="377"/>
      <c r="G47" s="662" t="s">
        <v>523</v>
      </c>
      <c r="H47" s="383" t="s">
        <v>398</v>
      </c>
      <c r="I47" s="407"/>
      <c r="J47" s="417"/>
      <c r="K47" s="407"/>
      <c r="L47" s="417"/>
      <c r="M47" s="407"/>
      <c r="N47" s="417"/>
      <c r="O47" s="407"/>
      <c r="P47" s="417"/>
      <c r="Q47" s="423"/>
      <c r="R47" s="435"/>
      <c r="S47" s="407"/>
      <c r="T47" s="417"/>
      <c r="U47" s="425"/>
    </row>
    <row r="48" spans="2:21">
      <c r="B48" s="391"/>
      <c r="C48" s="391"/>
      <c r="D48" s="394"/>
      <c r="E48" s="662" t="s">
        <v>524</v>
      </c>
      <c r="F48" s="377"/>
      <c r="G48" s="662" t="s">
        <v>524</v>
      </c>
      <c r="H48" s="383" t="s">
        <v>398</v>
      </c>
      <c r="I48" s="407"/>
      <c r="J48" s="417"/>
      <c r="K48" s="407"/>
      <c r="L48" s="417"/>
      <c r="M48" s="407"/>
      <c r="N48" s="417"/>
      <c r="O48" s="407"/>
      <c r="P48" s="417"/>
      <c r="Q48" s="423"/>
      <c r="R48" s="435"/>
      <c r="S48" s="407"/>
      <c r="T48" s="417"/>
      <c r="U48" s="425"/>
    </row>
    <row r="49" spans="2:21">
      <c r="B49" s="395"/>
      <c r="C49" s="395"/>
      <c r="D49" s="394"/>
      <c r="E49" s="662" t="s">
        <v>525</v>
      </c>
      <c r="F49" s="377"/>
      <c r="G49" s="662" t="s">
        <v>525</v>
      </c>
      <c r="H49" s="383" t="s">
        <v>398</v>
      </c>
      <c r="I49" s="407"/>
      <c r="J49" s="417"/>
      <c r="K49" s="407"/>
      <c r="L49" s="417"/>
      <c r="M49" s="407"/>
      <c r="N49" s="417"/>
      <c r="O49" s="407"/>
      <c r="P49" s="417"/>
      <c r="Q49" s="423"/>
      <c r="R49" s="435"/>
      <c r="S49" s="407"/>
      <c r="T49" s="417"/>
      <c r="U49" s="425"/>
    </row>
    <row r="50" ht="30" spans="2:21">
      <c r="B50" s="386">
        <v>7</v>
      </c>
      <c r="C50" s="375" t="s">
        <v>526</v>
      </c>
      <c r="D50" s="374">
        <v>18</v>
      </c>
      <c r="E50" s="381" t="s">
        <v>527</v>
      </c>
      <c r="F50" s="377" t="s">
        <v>528</v>
      </c>
      <c r="G50" s="377" t="s">
        <v>836</v>
      </c>
      <c r="H50" s="383" t="s">
        <v>398</v>
      </c>
      <c r="I50" s="407"/>
      <c r="J50" s="408" t="str">
        <f>IF(I50="ada","ada",IF(I50="tidak","tidak",IF(I50="","tdi",IF(I50="tdi","tdi","salah tolong cek"))))</f>
        <v>tdi</v>
      </c>
      <c r="K50" s="418"/>
      <c r="L50" s="408" t="str">
        <f>IF(K50="ada","ada",IF(K50="tidak","tidak",IF(K50="","tdi",IF(K50="tdi","tdi","salah tolong cek"))))</f>
        <v>tdi</v>
      </c>
      <c r="M50" s="418"/>
      <c r="N50" s="408" t="str">
        <f>IF(M50="ada","ada",IF(M50="tidak","tidak",IF(M50="","tdi",IF(M50="tdi","tdi","salah tolong cek"))))</f>
        <v>tdi</v>
      </c>
      <c r="O50" s="418"/>
      <c r="P50" s="408" t="str">
        <f>IF(O50="ada","ada",IF(O50="tidak","tidak",IF(O50="","tdi",IF(O50="tdi","tdi","salah tolong cek"))))</f>
        <v>tdi</v>
      </c>
      <c r="Q50" s="436"/>
      <c r="R50" s="424" t="str">
        <f>IF(Q50="ada","ada",IF(Q50="tidak","tidak",IF(Q50="","tdi",IF(Q50="tdi","tdi","salah tolong cek"))))</f>
        <v>tdi</v>
      </c>
      <c r="S50" s="418"/>
      <c r="T50" s="408" t="str">
        <f>IF(S50="ada","ada",IF(S50="tidak","tidak",IF(S50="","tdi",IF(S50="tdi","tdi","salah tolong cek"))))</f>
        <v>tdi</v>
      </c>
      <c r="U50" s="425"/>
    </row>
    <row r="51" ht="45" spans="2:21">
      <c r="B51" s="374"/>
      <c r="C51" s="375"/>
      <c r="D51" s="374">
        <v>19</v>
      </c>
      <c r="E51" s="381" t="s">
        <v>530</v>
      </c>
      <c r="F51" s="377" t="s">
        <v>531</v>
      </c>
      <c r="G51" s="392" t="s">
        <v>532</v>
      </c>
      <c r="H51" s="383" t="s">
        <v>507</v>
      </c>
      <c r="I51" s="414"/>
      <c r="J51" s="411" t="str">
        <f>IF(I52=0,"tdi",IF(I52="tdi","tdi",IF(I51="tdi","tdi",IF(AND(COUNT(I51)=1,COUNT(I52)=1,I51&lt;=I52),I51/I52*100,IF(OR(COUNTBLANK(I51)=1,COUNTBLANK(I52)=1),"tdi",IF(AND(COUNTA(I51)=1,COUNTA(I52)=1),"salah tolong cek"))))))</f>
        <v>tdi</v>
      </c>
      <c r="K51" s="414"/>
      <c r="L51" s="411" t="str">
        <f>IF(K52=0,"tdi",IF(K52="tdi","tdi",IF(K51="tdi","tdi",IF(AND(COUNT(K51)=1,COUNT(K52)=1,K51&lt;=K52),K51/K52*100,IF(OR(COUNTBLANK(K51)=1,COUNTBLANK(K52)=1),"tdi",IF(AND(COUNTA(K51)=1,COUNTA(K52)=1),"salah tolong cek"))))))</f>
        <v>tdi</v>
      </c>
      <c r="M51" s="414"/>
      <c r="N51" s="411" t="str">
        <f>IF(M52=0,"tdi",IF(M52="tdi","tdi",IF(M51="tdi","tdi",IF(AND(COUNT(M51)=1,COUNT(M52)=1,M51&lt;=M52),M51/M52*100,IF(OR(COUNTBLANK(M51)=1,COUNTBLANK(M52)=1),"tdi",IF(AND(COUNTA(M51)=1,COUNTA(M52)=1),"salah tolong cek"))))))</f>
        <v>tdi</v>
      </c>
      <c r="O51" s="414"/>
      <c r="P51" s="411" t="str">
        <f>IF(O52=0,"tdi",IF(O52="tdi","tdi",IF(O51="tdi","tdi",IF(AND(COUNT(O51)=1,COUNT(O52)=1,O51&lt;=O52),O51/O52*100,IF(OR(COUNTBLANK(O51)=1,COUNTBLANK(O52)=1),"tdi",IF(AND(COUNTA(O51)=1,COUNTA(O52)=1),"salah tolong cek"))))))</f>
        <v>tdi</v>
      </c>
      <c r="Q51" s="434">
        <f t="shared" ref="Q51:Q52" si="1">O51+M51+K51+I51</f>
        <v>0</v>
      </c>
      <c r="R51" s="430" t="str">
        <f>IF(Q52=0,"tdi",IF(Q52="tdi","tdi",IF(Q51="tdi","tdi",IF(AND(COUNT(Q51)=1,COUNT(Q52)=1,Q51&lt;=Q52),Q51/Q52*100,IF(OR(COUNTBLANK(Q51)=1,COUNTBLANK(Q52)=1),"tdi",IF(AND(COUNTA(Q51)=1,COUNTA(Q52)=1),"salah tolong cek"))))))</f>
        <v>tdi</v>
      </c>
      <c r="S51" s="414"/>
      <c r="T51" s="411" t="str">
        <f>IF(S52=0,"tdi",IF(S52="tdi","tdi",IF(S51="tdi","tdi",IF(AND(COUNT(S51)=1,COUNT(S52)=1,S51&lt;=S52),S51/S52*100,IF(OR(COUNTBLANK(S51)=1,COUNTBLANK(S52)=1),"tdi",IF(AND(COUNTA(S51)=1,COUNTA(S52)=1),"salah tolong cek"))))))</f>
        <v>tdi</v>
      </c>
      <c r="U51" s="425"/>
    </row>
    <row r="52" spans="2:21">
      <c r="B52" s="374"/>
      <c r="C52" s="375"/>
      <c r="D52" s="374"/>
      <c r="E52" s="381"/>
      <c r="F52" s="377"/>
      <c r="G52" s="392" t="s">
        <v>533</v>
      </c>
      <c r="H52" s="383" t="s">
        <v>507</v>
      </c>
      <c r="I52" s="414"/>
      <c r="J52" s="409"/>
      <c r="K52" s="414"/>
      <c r="L52" s="409"/>
      <c r="M52" s="414"/>
      <c r="N52" s="409"/>
      <c r="O52" s="414"/>
      <c r="P52" s="409"/>
      <c r="Q52" s="434">
        <f t="shared" si="1"/>
        <v>0</v>
      </c>
      <c r="R52" s="426"/>
      <c r="S52" s="414"/>
      <c r="T52" s="409"/>
      <c r="U52" s="425"/>
    </row>
    <row r="53" ht="28.5" spans="2:21">
      <c r="B53" s="386">
        <v>8</v>
      </c>
      <c r="C53" s="375" t="s">
        <v>534</v>
      </c>
      <c r="D53" s="374">
        <v>20</v>
      </c>
      <c r="E53" s="381" t="s">
        <v>535</v>
      </c>
      <c r="F53" s="377" t="s">
        <v>536</v>
      </c>
      <c r="G53" s="392" t="s">
        <v>537</v>
      </c>
      <c r="H53" s="383" t="s">
        <v>436</v>
      </c>
      <c r="I53" s="413">
        <f>IF(COUNTIF(I54:I58,"tdi")=5,"tdi",COUNTIF(I54:I58,"ada"))</f>
        <v>0</v>
      </c>
      <c r="J53" s="408">
        <f>I53</f>
        <v>0</v>
      </c>
      <c r="K53" s="413">
        <f>IF(COUNTIF(K54:K58,"tdi")=5,"tdi",COUNTIF(K54:K58,"ada"))</f>
        <v>0</v>
      </c>
      <c r="L53" s="408">
        <f>K53</f>
        <v>0</v>
      </c>
      <c r="M53" s="413">
        <f>IF(COUNTIF(M54:M58,"tdi")=5,"tdi",COUNTIF(M54:M58,"ada"))</f>
        <v>0</v>
      </c>
      <c r="N53" s="408">
        <f>M53</f>
        <v>0</v>
      </c>
      <c r="O53" s="413">
        <f>IF(COUNTIF(O54:O58,"tdi")=5,"tdi",COUNTIF(O54:O58,"ada"))</f>
        <v>0</v>
      </c>
      <c r="P53" s="408">
        <f>O53</f>
        <v>0</v>
      </c>
      <c r="Q53" s="433">
        <f>IF(COUNTIF(Q54:Q58,"tdi")=5,"tdi",COUNTIF(Q54:Q58,"ada"))</f>
        <v>0</v>
      </c>
      <c r="R53" s="424">
        <f>Q53</f>
        <v>0</v>
      </c>
      <c r="S53" s="413">
        <f>IF(COUNTIF(S54:S58,"tdi")=5,"tdi",COUNTIF(S54:S58,"ada"))</f>
        <v>0</v>
      </c>
      <c r="T53" s="408">
        <f>S53</f>
        <v>0</v>
      </c>
      <c r="U53" s="425"/>
    </row>
    <row r="54" spans="2:21">
      <c r="B54" s="374"/>
      <c r="C54" s="375"/>
      <c r="D54" s="374"/>
      <c r="E54" s="396" t="s">
        <v>538</v>
      </c>
      <c r="F54" s="377"/>
      <c r="G54" s="396" t="s">
        <v>837</v>
      </c>
      <c r="H54" s="383" t="s">
        <v>398</v>
      </c>
      <c r="I54" s="407"/>
      <c r="J54" s="409"/>
      <c r="K54" s="407"/>
      <c r="L54" s="409"/>
      <c r="M54" s="407"/>
      <c r="N54" s="409"/>
      <c r="O54" s="407"/>
      <c r="P54" s="409"/>
      <c r="Q54" s="423"/>
      <c r="R54" s="426"/>
      <c r="S54" s="407"/>
      <c r="T54" s="409"/>
      <c r="U54" s="425"/>
    </row>
    <row r="55" spans="2:21">
      <c r="B55" s="374"/>
      <c r="C55" s="375"/>
      <c r="D55" s="374"/>
      <c r="E55" s="396" t="s">
        <v>839</v>
      </c>
      <c r="F55" s="377"/>
      <c r="G55" s="396" t="s">
        <v>840</v>
      </c>
      <c r="H55" s="383" t="s">
        <v>398</v>
      </c>
      <c r="I55" s="407"/>
      <c r="J55" s="409"/>
      <c r="K55" s="407"/>
      <c r="L55" s="409"/>
      <c r="M55" s="407"/>
      <c r="N55" s="409"/>
      <c r="O55" s="407"/>
      <c r="P55" s="409"/>
      <c r="Q55" s="423"/>
      <c r="R55" s="426"/>
      <c r="S55" s="407"/>
      <c r="T55" s="409"/>
      <c r="U55" s="425"/>
    </row>
    <row r="56" spans="2:21">
      <c r="B56" s="374"/>
      <c r="C56" s="375"/>
      <c r="D56" s="374"/>
      <c r="E56" s="396" t="s">
        <v>841</v>
      </c>
      <c r="F56" s="377"/>
      <c r="G56" s="396" t="s">
        <v>842</v>
      </c>
      <c r="H56" s="383" t="s">
        <v>398</v>
      </c>
      <c r="I56" s="407"/>
      <c r="J56" s="409"/>
      <c r="K56" s="407"/>
      <c r="L56" s="409"/>
      <c r="M56" s="407"/>
      <c r="N56" s="409"/>
      <c r="O56" s="407"/>
      <c r="P56" s="409"/>
      <c r="Q56" s="423"/>
      <c r="R56" s="426"/>
      <c r="S56" s="407"/>
      <c r="T56" s="409"/>
      <c r="U56" s="425"/>
    </row>
    <row r="57" spans="2:21">
      <c r="B57" s="374"/>
      <c r="C57" s="375"/>
      <c r="D57" s="374"/>
      <c r="E57" s="396" t="s">
        <v>843</v>
      </c>
      <c r="F57" s="377"/>
      <c r="G57" s="396" t="s">
        <v>844</v>
      </c>
      <c r="H57" s="383" t="s">
        <v>398</v>
      </c>
      <c r="I57" s="407"/>
      <c r="J57" s="409"/>
      <c r="K57" s="407"/>
      <c r="L57" s="409"/>
      <c r="M57" s="407"/>
      <c r="N57" s="409"/>
      <c r="O57" s="407"/>
      <c r="P57" s="409"/>
      <c r="Q57" s="423"/>
      <c r="R57" s="426"/>
      <c r="S57" s="407"/>
      <c r="T57" s="409"/>
      <c r="U57" s="425"/>
    </row>
    <row r="58" ht="15.75" spans="2:21">
      <c r="B58" s="374"/>
      <c r="C58" s="375"/>
      <c r="D58" s="374"/>
      <c r="E58" s="396" t="s">
        <v>845</v>
      </c>
      <c r="F58" s="377"/>
      <c r="G58" s="396" t="s">
        <v>846</v>
      </c>
      <c r="H58" s="383" t="s">
        <v>398</v>
      </c>
      <c r="I58" s="407"/>
      <c r="J58" s="409"/>
      <c r="K58" s="407"/>
      <c r="L58" s="409"/>
      <c r="M58" s="407"/>
      <c r="N58" s="409"/>
      <c r="O58" s="407"/>
      <c r="P58" s="409"/>
      <c r="Q58" s="423"/>
      <c r="R58" s="426"/>
      <c r="S58" s="407"/>
      <c r="T58" s="409"/>
      <c r="U58" s="425"/>
    </row>
    <row r="59" ht="45" spans="2:21">
      <c r="B59" s="374"/>
      <c r="C59" s="376"/>
      <c r="D59" s="386">
        <v>21</v>
      </c>
      <c r="E59" s="376" t="s">
        <v>548</v>
      </c>
      <c r="F59" s="377" t="s">
        <v>549</v>
      </c>
      <c r="G59" s="396" t="s">
        <v>550</v>
      </c>
      <c r="H59" s="383" t="s">
        <v>398</v>
      </c>
      <c r="I59" s="418"/>
      <c r="J59" s="408" t="str">
        <f>IF(I59="ada","ada",IF(I59="tidak","tidak",IF(I59="","tdi",IF(I59="tdi","tdi","salah tolong cek"))))</f>
        <v>tdi</v>
      </c>
      <c r="K59" s="418"/>
      <c r="L59" s="408" t="str">
        <f>IF(K59="ada","ada",IF(K59="tidak","tidak",IF(K59="","tdi",IF(K59="tdi","tdi","salah tolong cek"))))</f>
        <v>tdi</v>
      </c>
      <c r="M59" s="418"/>
      <c r="N59" s="408" t="str">
        <f>IF(M59="ada","ada",IF(M59="tidak","tidak",IF(M59="","tdi",IF(M59="tdi","tdi","salah tolong cek"))))</f>
        <v>tdi</v>
      </c>
      <c r="O59" s="418"/>
      <c r="P59" s="408" t="str">
        <f>IF(O59="ada","ada",IF(O59="tidak","tidak",IF(O59="","tdi",IF(O59="tdi","tdi","salah tolong cek"))))</f>
        <v>tdi</v>
      </c>
      <c r="Q59" s="436"/>
      <c r="R59" s="424" t="str">
        <f>IF(Q59="ada","ada",IF(Q59="tidak","tidak",IF(Q59="","tdi",IF(Q59="tdi","tdi","salah tolong cek"))))</f>
        <v>tdi</v>
      </c>
      <c r="S59" s="418"/>
      <c r="T59" s="408" t="str">
        <f>IF(S59="ada","ada",IF(S59="tidak","tidak",IF(S59="","tdi",IF(S59="tdi","tdi","salah tolong cek"))))</f>
        <v>tdi</v>
      </c>
      <c r="U59" s="425"/>
    </row>
    <row r="60" spans="2:22">
      <c r="B60" s="397"/>
      <c r="C60" s="398"/>
      <c r="D60" s="399"/>
      <c r="E60" s="398"/>
      <c r="F60" s="400"/>
      <c r="G60" s="401" t="s">
        <v>847</v>
      </c>
      <c r="H60" s="402"/>
      <c r="I60" s="402"/>
      <c r="J60" s="402"/>
      <c r="K60" s="402"/>
      <c r="L60" s="404"/>
      <c r="M60" s="402"/>
      <c r="N60" s="402"/>
      <c r="O60" s="402"/>
      <c r="P60" s="404"/>
      <c r="Q60" s="402"/>
      <c r="R60" s="402"/>
      <c r="S60" s="402"/>
      <c r="T60" s="403" t="s">
        <v>848</v>
      </c>
      <c r="U60" s="403"/>
      <c r="V60" s="403"/>
    </row>
    <row r="61" spans="2:22">
      <c r="B61" s="397"/>
      <c r="C61" s="398"/>
      <c r="D61" s="399"/>
      <c r="E61" s="398"/>
      <c r="F61" s="400"/>
      <c r="G61" s="401" t="s">
        <v>849</v>
      </c>
      <c r="H61" s="402"/>
      <c r="I61" s="402"/>
      <c r="J61" s="402"/>
      <c r="K61" s="402"/>
      <c r="L61" s="404"/>
      <c r="M61" s="402"/>
      <c r="N61" s="402"/>
      <c r="O61" s="402"/>
      <c r="P61" s="404"/>
      <c r="Q61" s="402"/>
      <c r="R61" s="402"/>
      <c r="S61" s="402"/>
      <c r="T61" s="403" t="s">
        <v>72</v>
      </c>
      <c r="U61" s="403"/>
      <c r="V61" s="403"/>
    </row>
    <row r="62" spans="2:22">
      <c r="B62" s="397"/>
      <c r="C62" s="398"/>
      <c r="D62" s="399"/>
      <c r="E62" s="398"/>
      <c r="F62" s="400"/>
      <c r="H62" s="402"/>
      <c r="I62" s="402"/>
      <c r="J62" s="402"/>
      <c r="K62" s="402"/>
      <c r="L62" s="404"/>
      <c r="M62" s="402"/>
      <c r="N62" s="402"/>
      <c r="O62" s="402"/>
      <c r="P62" s="404"/>
      <c r="Q62" s="402"/>
      <c r="R62" s="402"/>
      <c r="S62" s="402"/>
      <c r="T62" s="403" t="s">
        <v>850</v>
      </c>
      <c r="U62" s="403" t="s">
        <v>861</v>
      </c>
      <c r="V62" s="403"/>
    </row>
    <row r="63" spans="2:22">
      <c r="B63" s="403"/>
      <c r="C63" s="403"/>
      <c r="D63" s="403"/>
      <c r="E63" s="403"/>
      <c r="F63" s="403"/>
      <c r="G63" s="403"/>
      <c r="H63" s="404"/>
      <c r="I63" s="404"/>
      <c r="J63" s="420"/>
      <c r="K63" s="403"/>
      <c r="L63" s="404"/>
      <c r="M63" s="404"/>
      <c r="N63" s="420"/>
      <c r="O63" s="403"/>
      <c r="P63" s="404"/>
      <c r="Q63" s="404"/>
      <c r="R63" s="420"/>
      <c r="S63" s="403"/>
      <c r="T63" s="403" t="s">
        <v>852</v>
      </c>
      <c r="U63" s="403" t="s">
        <v>853</v>
      </c>
      <c r="V63" s="403"/>
    </row>
    <row r="64" spans="2:22">
      <c r="B64" s="403"/>
      <c r="C64" s="403"/>
      <c r="D64" s="403"/>
      <c r="E64" s="403"/>
      <c r="F64" s="403"/>
      <c r="G64" s="404" t="s">
        <v>854</v>
      </c>
      <c r="H64" s="404"/>
      <c r="I64" s="404"/>
      <c r="J64" s="404"/>
      <c r="K64" s="403"/>
      <c r="L64" s="404"/>
      <c r="M64" s="404"/>
      <c r="N64" s="404"/>
      <c r="O64" s="403"/>
      <c r="P64" s="404"/>
      <c r="Q64" s="404"/>
      <c r="R64" s="404"/>
      <c r="S64" s="403"/>
      <c r="T64" s="403" t="s">
        <v>855</v>
      </c>
      <c r="U64" s="403" t="s">
        <v>862</v>
      </c>
      <c r="V64" s="403"/>
    </row>
  </sheetData>
  <protectedRanges>
    <protectedRange password="F072" sqref="M60:M62 I60:I62 Q60:Q62" name="Range1_1"/>
    <protectedRange sqref="K60:K62 O60:O62 S60:S62" name="Range10_1"/>
    <protectedRange password="F072" sqref="Q5 Q12 Q15:Q16 Q18:Q22 Q24:Q26 Q32:Q43 Q51:Q52" name="Range1_1_3"/>
    <protectedRange sqref="Q54:Q59" name="Range2_1"/>
    <protectedRange password="F072" sqref="Q47:Q50 Q8:Q10 Q29:Q31 Q13:Q14" name="Range1_1_1_2"/>
    <protectedRange password="F072" sqref="Q11" name="Range1_1_4"/>
    <protectedRange password="F072" sqref="I5 I8:I16 I18:I26 S5 S8:S16 S18:S26 S29:S43 S47:S52 S54:S59 I32:I43 I47:I52 I54:I59 K54:K57" name="Range1_1_1"/>
    <protectedRange password="F072" sqref="K5 K8:K16 K18:K26 K58:K59 K29:K43 I29:I31 K47:K52" name="Range1_1_2"/>
    <protectedRange password="F072" sqref="M5 M8:M16 M18:M26 M29:M43 M47:M52 M54:M59" name="Range1_1_6"/>
    <protectedRange password="F072" sqref="O5 O8:O16 O18:O26 O29:O43 O47:O52 O54:O59 Q23" name="Range1_1_7"/>
  </protectedRanges>
  <mergeCells count="29">
    <mergeCell ref="I2:J2"/>
    <mergeCell ref="K2:L2"/>
    <mergeCell ref="M2:N2"/>
    <mergeCell ref="O2:P2"/>
    <mergeCell ref="Q2:R2"/>
    <mergeCell ref="S2:T2"/>
    <mergeCell ref="B2:B3"/>
    <mergeCell ref="B5:B7"/>
    <mergeCell ref="B15:B17"/>
    <mergeCell ref="B22:B26"/>
    <mergeCell ref="B28:B36"/>
    <mergeCell ref="B38:B49"/>
    <mergeCell ref="B50:B51"/>
    <mergeCell ref="B53:B58"/>
    <mergeCell ref="C2:C3"/>
    <mergeCell ref="C5:C7"/>
    <mergeCell ref="C15:C17"/>
    <mergeCell ref="C22:C26"/>
    <mergeCell ref="C28:C36"/>
    <mergeCell ref="C38:C49"/>
    <mergeCell ref="C50:C51"/>
    <mergeCell ref="C53:C58"/>
    <mergeCell ref="D2:D3"/>
    <mergeCell ref="D54:D58"/>
    <mergeCell ref="E2:E3"/>
    <mergeCell ref="F2:F3"/>
    <mergeCell ref="G2:G3"/>
    <mergeCell ref="H2:H3"/>
    <mergeCell ref="U2:U3"/>
  </mergeCells>
  <pageMargins left="0.458661417" right="0.458661417" top="0.748031496062992" bottom="0.748031496062992" header="0.31496062992126" footer="0.31496062992126"/>
  <pageSetup paperSize="5" scale="50" orientation="landscape"/>
  <headerFooter/>
  <colBreaks count="1" manualBreakCount="1">
    <brk id="21" max="63"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B1:W64"/>
  <sheetViews>
    <sheetView view="pageBreakPreview" zoomScale="60" zoomScaleNormal="100" zoomScaleSheetLayoutView="60" workbookViewId="0">
      <pane xSplit="7" ySplit="4" topLeftCell="J11" activePane="bottomRight" state="frozen"/>
      <selection/>
      <selection pane="topRight"/>
      <selection pane="bottomLeft"/>
      <selection pane="bottomRight" activeCell="G24" sqref="G24"/>
    </sheetView>
  </sheetViews>
  <sheetFormatPr defaultColWidth="9.14285714285714" defaultRowHeight="15"/>
  <cols>
    <col min="1" max="2" width="9.14285714285714" style="162"/>
    <col min="3" max="3" width="23.7142857142857" style="162" customWidth="1"/>
    <col min="4" max="4" width="9.14285714285714" style="162"/>
    <col min="5" max="5" width="31.7142857142857" style="162" customWidth="1"/>
    <col min="6" max="6" width="38.1428571428571" style="162" customWidth="1"/>
    <col min="7" max="7" width="44" style="162" customWidth="1"/>
    <col min="8" max="8" width="11.5714285714286" style="163" customWidth="1"/>
    <col min="9" max="9" width="21.2857142857143" style="163" customWidth="1"/>
    <col min="10" max="10" width="14.8571428571429" style="163" customWidth="1"/>
    <col min="11" max="11" width="22.2857142857143" style="162" customWidth="1"/>
    <col min="12" max="12" width="14.8571428571429" style="163" customWidth="1"/>
    <col min="13" max="13" width="21.2857142857143" style="163" customWidth="1"/>
    <col min="14" max="14" width="14.8571428571429" style="163" customWidth="1"/>
    <col min="15" max="15" width="22.2857142857143" style="162" customWidth="1"/>
    <col min="16" max="16" width="14.8571428571429" style="163" customWidth="1"/>
    <col min="17" max="17" width="21.2857142857143" style="163" customWidth="1"/>
    <col min="18" max="18" width="14.8571428571429" style="163" customWidth="1"/>
    <col min="19" max="19" width="22.2857142857143" style="162" customWidth="1"/>
    <col min="20" max="20" width="14.8571428571429" style="163" customWidth="1"/>
    <col min="21" max="21" width="20.7142857142857" style="162" customWidth="1"/>
    <col min="22" max="16384" width="9.14285714285714" style="162"/>
  </cols>
  <sheetData>
    <row r="1" spans="2:3">
      <c r="B1" s="369" t="s">
        <v>807</v>
      </c>
      <c r="C1" s="369" t="s">
        <v>866</v>
      </c>
    </row>
    <row r="2" ht="33" customHeight="1" spans="2:21">
      <c r="B2" s="370" t="s">
        <v>80</v>
      </c>
      <c r="C2" s="121" t="s">
        <v>81</v>
      </c>
      <c r="D2" s="121" t="s">
        <v>422</v>
      </c>
      <c r="E2" s="121" t="s">
        <v>59</v>
      </c>
      <c r="F2" s="121" t="s">
        <v>83</v>
      </c>
      <c r="G2" s="121" t="s">
        <v>808</v>
      </c>
      <c r="H2" s="371" t="s">
        <v>85</v>
      </c>
      <c r="I2" s="405" t="s">
        <v>867</v>
      </c>
      <c r="J2" s="405"/>
      <c r="K2" s="405" t="s">
        <v>868</v>
      </c>
      <c r="L2" s="405"/>
      <c r="M2" s="405" t="s">
        <v>869</v>
      </c>
      <c r="N2" s="405"/>
      <c r="O2" s="405" t="s">
        <v>870</v>
      </c>
      <c r="P2" s="405"/>
      <c r="Q2" s="421" t="s">
        <v>811</v>
      </c>
      <c r="R2" s="421"/>
      <c r="S2" s="422" t="s">
        <v>812</v>
      </c>
      <c r="T2" s="422"/>
      <c r="U2" s="406" t="s">
        <v>425</v>
      </c>
    </row>
    <row r="3" spans="2:21">
      <c r="B3" s="370"/>
      <c r="C3" s="121"/>
      <c r="D3" s="121"/>
      <c r="E3" s="121"/>
      <c r="F3" s="121"/>
      <c r="G3" s="121"/>
      <c r="H3" s="372"/>
      <c r="I3" s="406"/>
      <c r="J3" s="406"/>
      <c r="K3" s="406"/>
      <c r="L3" s="406"/>
      <c r="M3" s="406"/>
      <c r="N3" s="406"/>
      <c r="O3" s="406"/>
      <c r="P3" s="406"/>
      <c r="Q3" s="421" t="s">
        <v>89</v>
      </c>
      <c r="R3" s="421" t="s">
        <v>90</v>
      </c>
      <c r="S3" s="422" t="s">
        <v>89</v>
      </c>
      <c r="T3" s="422" t="s">
        <v>90</v>
      </c>
      <c r="U3" s="406"/>
    </row>
    <row r="4" spans="2:21">
      <c r="B4" s="373">
        <v>1</v>
      </c>
      <c r="C4" s="373">
        <v>2</v>
      </c>
      <c r="D4" s="373">
        <v>3</v>
      </c>
      <c r="E4" s="373">
        <v>4</v>
      </c>
      <c r="F4" s="373">
        <v>5</v>
      </c>
      <c r="G4" s="373">
        <v>6</v>
      </c>
      <c r="H4" s="373">
        <v>7</v>
      </c>
      <c r="I4" s="373"/>
      <c r="J4" s="373"/>
      <c r="K4" s="373"/>
      <c r="L4" s="373"/>
      <c r="M4" s="373"/>
      <c r="N4" s="373"/>
      <c r="O4" s="373"/>
      <c r="P4" s="373"/>
      <c r="Q4" s="373">
        <v>8</v>
      </c>
      <c r="R4" s="373">
        <v>9</v>
      </c>
      <c r="S4" s="373">
        <v>10</v>
      </c>
      <c r="T4" s="373">
        <v>11</v>
      </c>
      <c r="U4" s="373">
        <v>12</v>
      </c>
    </row>
    <row r="5" ht="45" spans="2:21">
      <c r="B5" s="374">
        <v>1</v>
      </c>
      <c r="C5" s="375" t="s">
        <v>426</v>
      </c>
      <c r="D5" s="374">
        <v>1</v>
      </c>
      <c r="E5" s="376" t="s">
        <v>427</v>
      </c>
      <c r="F5" s="377" t="s">
        <v>428</v>
      </c>
      <c r="G5" s="378" t="s">
        <v>429</v>
      </c>
      <c r="H5" s="378" t="s">
        <v>430</v>
      </c>
      <c r="I5" s="407">
        <v>1</v>
      </c>
      <c r="J5" s="408">
        <v>100</v>
      </c>
      <c r="K5" s="407">
        <v>2</v>
      </c>
      <c r="L5" s="408">
        <v>100</v>
      </c>
      <c r="M5" s="407">
        <v>0</v>
      </c>
      <c r="N5" s="408">
        <v>100</v>
      </c>
      <c r="O5" s="407">
        <v>0</v>
      </c>
      <c r="P5" s="408">
        <v>100</v>
      </c>
      <c r="Q5" s="423">
        <f>K5+M5+O5</f>
        <v>2</v>
      </c>
      <c r="R5" s="424">
        <v>1</v>
      </c>
      <c r="S5" s="407">
        <v>1</v>
      </c>
      <c r="T5" s="408">
        <v>100</v>
      </c>
      <c r="U5" s="425"/>
    </row>
    <row r="6" spans="2:21">
      <c r="B6" s="374"/>
      <c r="C6" s="375"/>
      <c r="D6" s="374"/>
      <c r="E6" s="376"/>
      <c r="F6" s="377"/>
      <c r="G6" s="379" t="s">
        <v>431</v>
      </c>
      <c r="H6" s="378" t="s">
        <v>430</v>
      </c>
      <c r="I6" s="409">
        <v>1</v>
      </c>
      <c r="J6" s="409"/>
      <c r="K6" s="409">
        <v>1</v>
      </c>
      <c r="L6" s="409"/>
      <c r="M6" s="409">
        <v>1</v>
      </c>
      <c r="N6" s="409"/>
      <c r="O6" s="409">
        <v>1</v>
      </c>
      <c r="P6" s="409"/>
      <c r="Q6" s="426">
        <v>1</v>
      </c>
      <c r="R6" s="426">
        <v>1</v>
      </c>
      <c r="S6" s="409">
        <v>1</v>
      </c>
      <c r="T6" s="409"/>
      <c r="U6" s="425"/>
    </row>
    <row r="7" ht="135" spans="2:23">
      <c r="B7" s="374"/>
      <c r="C7" s="375"/>
      <c r="D7" s="380">
        <v>2</v>
      </c>
      <c r="E7" s="381" t="s">
        <v>433</v>
      </c>
      <c r="F7" s="377" t="s">
        <v>434</v>
      </c>
      <c r="G7" s="379" t="s">
        <v>435</v>
      </c>
      <c r="H7" s="378" t="s">
        <v>436</v>
      </c>
      <c r="I7" s="408">
        <f>COUNTA(I8:I12)</f>
        <v>0</v>
      </c>
      <c r="J7" s="408">
        <f>I7</f>
        <v>0</v>
      </c>
      <c r="K7" s="408">
        <f>COUNTA(K8:K12)+12</f>
        <v>17</v>
      </c>
      <c r="L7" s="408">
        <f>K7</f>
        <v>17</v>
      </c>
      <c r="M7" s="408">
        <f>COUNTA(M8:M12)+1</f>
        <v>6</v>
      </c>
      <c r="N7" s="408">
        <f>M7</f>
        <v>6</v>
      </c>
      <c r="O7" s="408">
        <f>COUNTA(O8:O12)+43</f>
        <v>48</v>
      </c>
      <c r="P7" s="408">
        <f>O7</f>
        <v>48</v>
      </c>
      <c r="Q7" s="424">
        <f>K7+M7+O7</f>
        <v>71</v>
      </c>
      <c r="R7" s="424">
        <f>Q7</f>
        <v>71</v>
      </c>
      <c r="S7" s="408" t="e">
        <f>COUNTA(S8:S12)+$M$8</f>
        <v>#VALUE!</v>
      </c>
      <c r="T7" s="408" t="e">
        <f>S7</f>
        <v>#VALUE!</v>
      </c>
      <c r="U7" s="427" t="s">
        <v>813</v>
      </c>
      <c r="W7" s="162" t="s">
        <v>99</v>
      </c>
    </row>
    <row r="8" ht="25.5" spans="2:21">
      <c r="B8" s="374"/>
      <c r="C8" s="375"/>
      <c r="D8" s="380"/>
      <c r="E8" s="381"/>
      <c r="F8" s="377"/>
      <c r="G8" s="382" t="s">
        <v>437</v>
      </c>
      <c r="H8" s="378"/>
      <c r="I8" s="410"/>
      <c r="J8" s="409"/>
      <c r="K8" s="410" t="s">
        <v>673</v>
      </c>
      <c r="L8" s="409"/>
      <c r="M8" s="410" t="s">
        <v>871</v>
      </c>
      <c r="N8" s="409"/>
      <c r="O8" s="410" t="s">
        <v>872</v>
      </c>
      <c r="P8" s="409"/>
      <c r="Q8" s="410" t="s">
        <v>673</v>
      </c>
      <c r="R8" s="426"/>
      <c r="S8" s="410"/>
      <c r="T8" s="409"/>
      <c r="U8" s="425" t="s">
        <v>873</v>
      </c>
    </row>
    <row r="9" ht="25.5" spans="2:21">
      <c r="B9" s="374"/>
      <c r="C9" s="375"/>
      <c r="D9" s="380"/>
      <c r="E9" s="381"/>
      <c r="F9" s="377"/>
      <c r="G9" s="382" t="s">
        <v>439</v>
      </c>
      <c r="H9" s="378"/>
      <c r="I9" s="410"/>
      <c r="J9" s="409"/>
      <c r="K9" s="410" t="s">
        <v>675</v>
      </c>
      <c r="L9" s="409"/>
      <c r="M9" s="410" t="s">
        <v>874</v>
      </c>
      <c r="N9" s="409"/>
      <c r="O9" s="410" t="s">
        <v>875</v>
      </c>
      <c r="P9" s="409"/>
      <c r="Q9" s="410" t="s">
        <v>675</v>
      </c>
      <c r="R9" s="426"/>
      <c r="S9" s="410"/>
      <c r="T9" s="409"/>
      <c r="U9" s="429"/>
    </row>
    <row r="10" ht="51" spans="2:21">
      <c r="B10" s="374"/>
      <c r="C10" s="375"/>
      <c r="D10" s="380"/>
      <c r="E10" s="381"/>
      <c r="F10" s="377"/>
      <c r="G10" s="382" t="s">
        <v>441</v>
      </c>
      <c r="H10" s="378"/>
      <c r="I10" s="410"/>
      <c r="J10" s="409"/>
      <c r="K10" s="410" t="s">
        <v>677</v>
      </c>
      <c r="L10" s="409"/>
      <c r="M10" s="410" t="s">
        <v>876</v>
      </c>
      <c r="N10" s="409"/>
      <c r="O10" s="410" t="s">
        <v>877</v>
      </c>
      <c r="P10" s="409"/>
      <c r="Q10" s="410" t="s">
        <v>677</v>
      </c>
      <c r="R10" s="426"/>
      <c r="S10" s="410"/>
      <c r="T10" s="409"/>
      <c r="U10" s="429"/>
    </row>
    <row r="11" ht="38.25" spans="2:21">
      <c r="B11" s="374"/>
      <c r="C11" s="375"/>
      <c r="D11" s="380"/>
      <c r="E11" s="381"/>
      <c r="F11" s="377"/>
      <c r="G11" s="382" t="s">
        <v>443</v>
      </c>
      <c r="H11" s="378"/>
      <c r="I11" s="410"/>
      <c r="J11" s="409"/>
      <c r="K11" s="410" t="s">
        <v>678</v>
      </c>
      <c r="L11" s="409"/>
      <c r="M11" s="410" t="s">
        <v>878</v>
      </c>
      <c r="N11" s="409"/>
      <c r="O11" s="410" t="s">
        <v>879</v>
      </c>
      <c r="P11" s="409"/>
      <c r="Q11" s="410" t="s">
        <v>678</v>
      </c>
      <c r="R11" s="426"/>
      <c r="S11" s="410"/>
      <c r="T11" s="409"/>
      <c r="U11" s="429">
        <v>5</v>
      </c>
    </row>
    <row r="12" ht="63.75" spans="2:21">
      <c r="B12" s="374"/>
      <c r="C12" s="375"/>
      <c r="D12" s="380"/>
      <c r="E12" s="381"/>
      <c r="F12" s="377"/>
      <c r="G12" s="382" t="s">
        <v>559</v>
      </c>
      <c r="H12" s="378"/>
      <c r="I12" s="410"/>
      <c r="J12" s="409"/>
      <c r="K12" s="410" t="s">
        <v>680</v>
      </c>
      <c r="L12" s="409"/>
      <c r="M12" s="410" t="s">
        <v>880</v>
      </c>
      <c r="N12" s="409"/>
      <c r="O12" s="410" t="s">
        <v>881</v>
      </c>
      <c r="P12" s="409"/>
      <c r="Q12" s="410" t="s">
        <v>680</v>
      </c>
      <c r="R12" s="426"/>
      <c r="S12" s="410"/>
      <c r="T12" s="409"/>
      <c r="U12" s="429"/>
    </row>
    <row r="13" ht="57" spans="2:23">
      <c r="B13" s="374">
        <v>2</v>
      </c>
      <c r="C13" s="376" t="s">
        <v>447</v>
      </c>
      <c r="D13" s="374">
        <v>3</v>
      </c>
      <c r="E13" s="376" t="s">
        <v>448</v>
      </c>
      <c r="F13" s="377" t="s">
        <v>449</v>
      </c>
      <c r="G13" s="377" t="s">
        <v>450</v>
      </c>
      <c r="H13" s="383" t="s">
        <v>117</v>
      </c>
      <c r="I13" s="407">
        <v>0</v>
      </c>
      <c r="J13" s="411">
        <v>100</v>
      </c>
      <c r="K13" s="407">
        <v>1</v>
      </c>
      <c r="L13" s="411">
        <v>100</v>
      </c>
      <c r="M13" s="407">
        <v>1</v>
      </c>
      <c r="N13" s="411">
        <v>100</v>
      </c>
      <c r="O13" s="407">
        <v>1</v>
      </c>
      <c r="P13" s="411">
        <v>100</v>
      </c>
      <c r="Q13" s="423">
        <v>1</v>
      </c>
      <c r="R13" s="430">
        <f>IF(Q14=0,"tdi",IF(Q14="tdi","tdi",IF(Q13="tdi","tdi",IF(AND(COUNT(Q13)=1,COUNT(Q14)=1,Q13&lt;=Q14),Q13/Q14*100,IF(OR(COUNTBLANK(Q13)=1,COUNTBLANK(Q14)=1),"tdi",IF(AND(COUNTA(Q13)=1,COUNTA(Q14)=1),"salah tolong cek"))))))</f>
        <v>100</v>
      </c>
      <c r="S13" s="407"/>
      <c r="T13" s="411">
        <v>100</v>
      </c>
      <c r="U13" s="425"/>
      <c r="W13" s="162" t="s">
        <v>99</v>
      </c>
    </row>
    <row r="14" ht="30" spans="2:21">
      <c r="B14" s="374"/>
      <c r="C14" s="376"/>
      <c r="D14" s="374"/>
      <c r="E14" s="376"/>
      <c r="F14" s="377"/>
      <c r="G14" s="377" t="s">
        <v>451</v>
      </c>
      <c r="H14" s="383" t="s">
        <v>117</v>
      </c>
      <c r="I14" s="407">
        <v>0</v>
      </c>
      <c r="J14" s="409"/>
      <c r="K14" s="407">
        <v>1</v>
      </c>
      <c r="L14" s="409"/>
      <c r="M14" s="407">
        <v>1</v>
      </c>
      <c r="N14" s="409"/>
      <c r="O14" s="407">
        <v>1</v>
      </c>
      <c r="P14" s="409"/>
      <c r="Q14" s="423">
        <v>1</v>
      </c>
      <c r="R14" s="426"/>
      <c r="S14" s="407"/>
      <c r="T14" s="409"/>
      <c r="U14" s="425"/>
    </row>
    <row r="15" ht="30" spans="2:21">
      <c r="B15" s="374">
        <v>3</v>
      </c>
      <c r="C15" s="376" t="s">
        <v>452</v>
      </c>
      <c r="D15" s="380">
        <v>4</v>
      </c>
      <c r="E15" s="376" t="s">
        <v>453</v>
      </c>
      <c r="F15" s="377" t="s">
        <v>454</v>
      </c>
      <c r="G15" s="377" t="s">
        <v>455</v>
      </c>
      <c r="H15" s="383" t="s">
        <v>456</v>
      </c>
      <c r="I15" s="407"/>
      <c r="J15" s="411" t="str">
        <f>IF(I16=0,"tdi",IF(I16="tdi","tdi",IF(I15="tdi","tdi",IF(AND(COUNT(I15)=1,COUNT(I16)=1,I15&lt;=I16),I15/I16*100,IF(OR(COUNTBLANK(I15)=1,COUNTBLANK(I16)=1),"tdi",IF(AND(COUNTA(I15)=1,COUNTA(I16)=1),"salah tolong cek"))))))</f>
        <v>tdi</v>
      </c>
      <c r="K15" s="407">
        <v>17</v>
      </c>
      <c r="L15" s="411">
        <f>IF(K16=0,"tdi",IF(K16="tdi","tdi",IF(K15="tdi","tdi",IF(AND(COUNT(K15)=1,COUNT(K16)=1,K15&lt;=K16),K15/K16*100,IF(OR(COUNTBLANK(K15)=1,COUNTBLANK(K16)=1),"tdi",IF(AND(COUNTA(K15)=1,COUNTA(K16)=1),"salah tolong cek"))))))</f>
        <v>100</v>
      </c>
      <c r="M15" s="407">
        <v>17</v>
      </c>
      <c r="N15" s="411">
        <f>IF(M16=0,"tdi",IF(M16="tdi","tdi",IF(M15="tdi","tdi",IF(AND(COUNT(M15)=1,COUNT(M16)=1,M15&lt;=M16),M15/M16*100,IF(OR(COUNTBLANK(M15)=1,COUNTBLANK(M16)=1),"tdi",IF(AND(COUNTA(M15)=1,COUNTA(M16)=1),"salah tolong cek"))))))</f>
        <v>100</v>
      </c>
      <c r="O15" s="407">
        <v>14</v>
      </c>
      <c r="P15" s="411">
        <f>IF(O16=0,"tdi",IF(O16="tdi","tdi",IF(O15="tdi","tdi",IF(AND(COUNT(O15)=1,COUNT(O16)=1,O15&lt;=O16),O15/O16*100,IF(OR(COUNTBLANK(O15)=1,COUNTBLANK(O16)=1),"tdi",IF(AND(COUNTA(O15)=1,COUNTA(O16)=1),"salah tolong cek"))))))</f>
        <v>100</v>
      </c>
      <c r="Q15" s="423">
        <f>O15+M15+K15+I15</f>
        <v>48</v>
      </c>
      <c r="R15" s="430">
        <f>IF(Q16=0,"tdi",IF(Q16="tdi","tdi",IF(Q15="tdi","tdi",IF(AND(COUNT(Q15)=1,COUNT(Q16)=1,Q15&lt;=Q16),Q15/Q16*100,IF(OR(COUNTBLANK(Q15)=1,COUNTBLANK(Q16)=1),"tdi",IF(AND(COUNTA(Q15)=1,COUNTA(Q16)=1),"salah tolong cek"))))))</f>
        <v>100</v>
      </c>
      <c r="S15" s="407"/>
      <c r="T15" s="411" t="str">
        <f>IF(S16=0,"tdi",IF(S16="tdi","tdi",IF(S15="tdi","tdi",IF(AND(COUNT(S15)=1,COUNT(S16)=1,S15&lt;=S16),S15/S16*100,IF(OR(COUNTBLANK(S15)=1,COUNTBLANK(S16)=1),"tdi",IF(AND(COUNTA(S15)=1,COUNTA(S16)=1),"salah tolong cek"))))))</f>
        <v>tdi</v>
      </c>
      <c r="U15" s="425"/>
    </row>
    <row r="16" spans="2:21">
      <c r="B16" s="374"/>
      <c r="C16" s="376"/>
      <c r="D16" s="380"/>
      <c r="E16" s="376"/>
      <c r="F16" s="377"/>
      <c r="G16" s="377" t="s">
        <v>458</v>
      </c>
      <c r="H16" s="383" t="s">
        <v>456</v>
      </c>
      <c r="I16" s="407"/>
      <c r="J16" s="409"/>
      <c r="K16" s="407">
        <v>17</v>
      </c>
      <c r="L16" s="409"/>
      <c r="M16" s="407">
        <v>17</v>
      </c>
      <c r="N16" s="409"/>
      <c r="O16" s="407">
        <v>14</v>
      </c>
      <c r="P16" s="409"/>
      <c r="Q16" s="423">
        <f>O16+M16+K16+I16</f>
        <v>48</v>
      </c>
      <c r="R16" s="426"/>
      <c r="S16" s="407"/>
      <c r="T16" s="409"/>
      <c r="U16" s="425"/>
    </row>
    <row r="17" ht="30" spans="2:21">
      <c r="B17" s="374"/>
      <c r="C17" s="376"/>
      <c r="D17" s="374">
        <v>5</v>
      </c>
      <c r="E17" s="381" t="s">
        <v>459</v>
      </c>
      <c r="F17" s="377" t="s">
        <v>460</v>
      </c>
      <c r="G17" s="384" t="s">
        <v>461</v>
      </c>
      <c r="H17" s="383" t="s">
        <v>456</v>
      </c>
      <c r="I17" s="409">
        <f>IF(COUNTIF(I18:I21,"tdi")=4,"tdi",COUNTIFS(I18:I21,"&lt;&gt;TDI",I18:I21,"&lt;&gt;0",I18:I21,"&lt;&gt;"))</f>
        <v>0</v>
      </c>
      <c r="J17" s="408" t="str">
        <f>IF(I17="tdi","tdi",IF(I17&gt;=1,"ada","tidak"))</f>
        <v>tidak</v>
      </c>
      <c r="K17" s="409">
        <f>IF(COUNTIF(K18:K21,"tdi")=4,"tdi",COUNTIFS(K18:K21,"&lt;&gt;TDI",K18:K21,"&lt;&gt;0",K18:K21,"&lt;&gt;"))</f>
        <v>0</v>
      </c>
      <c r="L17" s="408" t="str">
        <f>IF(K17="tdi","tdi",IF(K17&gt;=1,"ada","tidak"))</f>
        <v>tidak</v>
      </c>
      <c r="M17" s="409">
        <f>IF(COUNTIF(M18:M21,"tdi")=4,"tdi",COUNTIFS(M18:M21,"&lt;&gt;TDI",M18:M21,"&lt;&gt;0",M18:M21,"&lt;&gt;"))</f>
        <v>0</v>
      </c>
      <c r="N17" s="408" t="str">
        <f>IF(M17="tdi","tdi",IF(M17&gt;=1,"ada","tidak"))</f>
        <v>tidak</v>
      </c>
      <c r="O17" s="409">
        <f>IF(COUNTIF(O18:O21,"tdi")=4,"tdi",COUNTIFS(O18:O21,"&lt;&gt;TDI",O18:O21,"&lt;&gt;0",O18:O21,"&lt;&gt;"))</f>
        <v>0</v>
      </c>
      <c r="P17" s="408" t="str">
        <f>IF(O17="tdi","tdi",IF(O17&gt;=1,"ada","tidak"))</f>
        <v>tidak</v>
      </c>
      <c r="Q17" s="426">
        <f>IF(COUNTIF(Q18:Q21,"tdi")=4,"tdi",COUNTIFS(Q18:Q21,"&lt;&gt;TDI",Q18:Q21,"&lt;&gt;0",Q18:Q21,"&lt;&gt;"))</f>
        <v>0</v>
      </c>
      <c r="R17" s="424" t="str">
        <f>IF(Q17="tdi","tdi",IF(Q17&gt;=1,"ada","tidak"))</f>
        <v>tidak</v>
      </c>
      <c r="S17" s="409">
        <f>IF(COUNTIF(S18:S21,"tdi")=4,"tdi",COUNTIFS(S18:S21,"&lt;&gt;TDI",S18:S21,"&lt;&gt;0",S18:S21,"&lt;&gt;"))</f>
        <v>0</v>
      </c>
      <c r="T17" s="408" t="str">
        <f>IF(S17="tdi","tdi",IF(S17&gt;=1,"ada","tidak"))</f>
        <v>tidak</v>
      </c>
      <c r="U17" s="425"/>
    </row>
    <row r="18" spans="2:21">
      <c r="B18" s="374"/>
      <c r="C18" s="376"/>
      <c r="D18" s="374"/>
      <c r="E18" s="381"/>
      <c r="F18" s="377"/>
      <c r="G18" s="384" t="s">
        <v>463</v>
      </c>
      <c r="H18" s="383"/>
      <c r="I18" s="410"/>
      <c r="J18" s="412"/>
      <c r="K18" s="410"/>
      <c r="L18" s="412"/>
      <c r="M18" s="410"/>
      <c r="N18" s="412"/>
      <c r="O18" s="410"/>
      <c r="P18" s="412"/>
      <c r="Q18" s="431"/>
      <c r="R18" s="432"/>
      <c r="S18" s="410"/>
      <c r="T18" s="412"/>
      <c r="U18" s="425"/>
    </row>
    <row r="19" spans="2:21">
      <c r="B19" s="374"/>
      <c r="C19" s="376"/>
      <c r="D19" s="374"/>
      <c r="E19" s="381"/>
      <c r="F19" s="377"/>
      <c r="G19" s="384" t="s">
        <v>465</v>
      </c>
      <c r="H19" s="383"/>
      <c r="I19" s="410"/>
      <c r="J19" s="412"/>
      <c r="K19" s="410"/>
      <c r="L19" s="412"/>
      <c r="M19" s="410"/>
      <c r="N19" s="412"/>
      <c r="O19" s="410"/>
      <c r="P19" s="412"/>
      <c r="Q19" s="431"/>
      <c r="R19" s="432"/>
      <c r="S19" s="410"/>
      <c r="T19" s="412"/>
      <c r="U19" s="425"/>
    </row>
    <row r="20" spans="2:21">
      <c r="B20" s="374"/>
      <c r="C20" s="376"/>
      <c r="D20" s="374"/>
      <c r="E20" s="381"/>
      <c r="F20" s="377"/>
      <c r="G20" s="384" t="s">
        <v>467</v>
      </c>
      <c r="H20" s="383"/>
      <c r="I20" s="410"/>
      <c r="J20" s="412"/>
      <c r="K20" s="410"/>
      <c r="L20" s="412"/>
      <c r="M20" s="410"/>
      <c r="N20" s="412"/>
      <c r="O20" s="410"/>
      <c r="P20" s="412"/>
      <c r="Q20" s="431"/>
      <c r="R20" s="432"/>
      <c r="S20" s="410"/>
      <c r="T20" s="412"/>
      <c r="U20" s="425"/>
    </row>
    <row r="21" spans="2:21">
      <c r="B21" s="374"/>
      <c r="C21" s="376"/>
      <c r="D21" s="374"/>
      <c r="E21" s="381"/>
      <c r="F21" s="377"/>
      <c r="G21" s="384" t="s">
        <v>469</v>
      </c>
      <c r="H21" s="383"/>
      <c r="I21" s="410"/>
      <c r="J21" s="412"/>
      <c r="K21" s="410"/>
      <c r="L21" s="412"/>
      <c r="M21" s="410"/>
      <c r="N21" s="412"/>
      <c r="O21" s="410"/>
      <c r="P21" s="412"/>
      <c r="Q21" s="431"/>
      <c r="R21" s="432"/>
      <c r="S21" s="410"/>
      <c r="T21" s="412"/>
      <c r="U21" s="425"/>
    </row>
    <row r="22" ht="30" spans="2:23">
      <c r="B22" s="374">
        <v>4</v>
      </c>
      <c r="C22" s="376" t="s">
        <v>471</v>
      </c>
      <c r="D22" s="380">
        <v>6</v>
      </c>
      <c r="E22" s="381" t="s">
        <v>472</v>
      </c>
      <c r="F22" s="377" t="s">
        <v>473</v>
      </c>
      <c r="G22" s="384" t="s">
        <v>474</v>
      </c>
      <c r="H22" s="383" t="s">
        <v>113</v>
      </c>
      <c r="I22" s="407"/>
      <c r="J22" s="411" t="str">
        <f>IF(I23=0,"tdi",IF(I23="tdi","tdi",IF(I22="tdi","tdi",IF(AND(COUNT(I22)=1,COUNT(I23)=1,I22&lt;=I23),I22/I23*100,IF(OR(COUNTBLANK(I22)=1,COUNTBLANK(I23)=1),"tdi",IF(AND(COUNTA(I22)=1,COUNTA(I23)=1),"salah tolong cek"))))))</f>
        <v>tdi</v>
      </c>
      <c r="K22" s="407">
        <v>75</v>
      </c>
      <c r="L22" s="411">
        <f>IF(K23=0,"tdi",IF(K23="tdi","tdi",IF(K22="tdi","tdi",IF(AND(COUNT(K22)=1,COUNT(K23)=1,K22&lt;=K23),K22/K23*100,IF(OR(COUNTBLANK(K22)=1,COUNTBLANK(K23)=1),"tdi",IF(AND(COUNTA(K22)=1,COUNTA(K23)=1),"salah tolong cek"))))))</f>
        <v>1.47783251231527</v>
      </c>
      <c r="M22" s="407">
        <v>40</v>
      </c>
      <c r="N22" s="411">
        <f>IF(M23=0,"tdi",IF(M23="tdi","tdi",IF(M22="tdi","tdi",IF(AND(COUNT(M22)=1,COUNT(M23)=1,M22&lt;=M23),M22/M23*100,IF(OR(COUNTBLANK(M22)=1,COUNTBLANK(M23)=1),"tdi",IF(AND(COUNTA(M22)=1,COUNTA(M23)=1),"salah tolong cek"))))))</f>
        <v>0.788177339901478</v>
      </c>
      <c r="O22" s="407">
        <v>43</v>
      </c>
      <c r="P22" s="411">
        <f>IF(O23=0,"tdi",IF(O23="tdi","tdi",IF(O22="tdi","tdi",IF(AND(COUNT(O22)=1,COUNT(O23)=1,O22&lt;=O23),O22/O23*100,IF(OR(COUNTBLANK(O22)=1,COUNTBLANK(O23)=1),"tdi",IF(AND(COUNTA(O22)=1,COUNTA(O23)=1),"salah tolong cek"))))))</f>
        <v>0.847290640394089</v>
      </c>
      <c r="Q22" s="423">
        <f>O22+M22+K22+I22</f>
        <v>158</v>
      </c>
      <c r="R22" s="430" t="str">
        <f>IF(Q23=0,"tdi",IF(Q23="tdi","tdi",IF(Q22="tdi","tdi",IF(AND(COUNT(Q22)=1,COUNT(Q23)=1,Q22&lt;=Q23),Q22/Q23*100,IF(OR(COUNTBLANK(Q22)=1,COUNTBLANK(Q23)=1),"tdi",IF(AND(COUNTA(Q22)=1,COUNTA(Q23)=1),"salah tolong cek"))))))</f>
        <v>tdi</v>
      </c>
      <c r="S22" s="407"/>
      <c r="T22" s="411" t="str">
        <f>IF(S23=0,"tdi",IF(S23="tdi","tdi",IF(S22="tdi","tdi",IF(AND(COUNT(S22)=1,COUNT(S23)=1,S22&lt;=S23),S22/S23*100,IF(OR(COUNTBLANK(S22)=1,COUNTBLANK(S23)=1),"tdi",IF(AND(COUNTA(S22)=1,COUNTA(S23)=1),"salah tolong cek"))))))</f>
        <v>tdi</v>
      </c>
      <c r="U22" s="425"/>
      <c r="V22" s="162" t="e">
        <f>#REF!</f>
        <v>#REF!</v>
      </c>
      <c r="W22" s="162" t="e">
        <f>IF(#REF!&lt;&gt;#REF!,"Total PNS All urs berbeda PNS Kab","ok")</f>
        <v>#REF!</v>
      </c>
    </row>
    <row r="23" spans="2:22">
      <c r="B23" s="374"/>
      <c r="C23" s="376"/>
      <c r="D23" s="380"/>
      <c r="E23" s="381"/>
      <c r="F23" s="377"/>
      <c r="G23" s="384" t="s">
        <v>475</v>
      </c>
      <c r="H23" s="383" t="s">
        <v>113</v>
      </c>
      <c r="I23" s="407">
        <f>'Pengambil kebijakan'!J50</f>
        <v>5075</v>
      </c>
      <c r="J23" s="409"/>
      <c r="K23" s="407">
        <f>I23</f>
        <v>5075</v>
      </c>
      <c r="L23" s="409"/>
      <c r="M23" s="407">
        <f>I23</f>
        <v>5075</v>
      </c>
      <c r="N23" s="409"/>
      <c r="O23" s="407">
        <f>M23</f>
        <v>5075</v>
      </c>
      <c r="P23" s="409"/>
      <c r="Q23" s="407">
        <f>'[2]Pengambil kebijakan'!$J$50</f>
        <v>0</v>
      </c>
      <c r="R23" s="426"/>
      <c r="S23" s="407">
        <f>'[2]Pengambil kebijakan'!$J$50</f>
        <v>0</v>
      </c>
      <c r="T23" s="409"/>
      <c r="U23" s="425"/>
      <c r="V23" s="162" t="e">
        <f>#REF!</f>
        <v>#REF!</v>
      </c>
    </row>
    <row r="24" ht="60" spans="2:21">
      <c r="B24" s="374"/>
      <c r="C24" s="376"/>
      <c r="D24" s="374">
        <v>7</v>
      </c>
      <c r="E24" s="381" t="s">
        <v>476</v>
      </c>
      <c r="F24" s="377" t="s">
        <v>477</v>
      </c>
      <c r="G24" s="384" t="s">
        <v>478</v>
      </c>
      <c r="H24" s="383" t="s">
        <v>113</v>
      </c>
      <c r="I24" s="407"/>
      <c r="J24" s="411" t="str">
        <f>IF(I25=0,"tdi",IF(I25="tdi","tdi",IF(I24="tdi","tdi",IF(AND(COUNT(I24)=1,COUNT(I25)=1,I24&lt;=I25),I24/I25*100,IF(OR(COUNTBLANK(I24)=1,COUNTBLANK(I25)=1),"tdi",IF(AND(COUNTA(I24)=1,COUNTA(I25)=1),"salah tolong cek"))))))</f>
        <v>tdi</v>
      </c>
      <c r="K24" s="407">
        <v>12</v>
      </c>
      <c r="L24" s="411">
        <f>IF(K25=0,"tdi",IF(K25="tdi","tdi",IF(K24="tdi","tdi",IF(AND(COUNT(K24)=1,COUNT(K25)=1,K24&lt;=K25),K24/K25*100,IF(OR(COUNTBLANK(K24)=1,COUNTBLANK(K25)=1),"tdi",IF(AND(COUNTA(K24)=1,COUNTA(K25)=1),"salah tolong cek"))))))</f>
        <v>70.5882352941177</v>
      </c>
      <c r="M24" s="407">
        <v>15</v>
      </c>
      <c r="N24" s="411">
        <f>IF(M25=0,"tdi",IF(M25="tdi","tdi",IF(M24="tdi","tdi",IF(AND(COUNT(M24)=1,COUNT(M25)=1,M24&lt;=M25),M24/M25*100,IF(OR(COUNTBLANK(M24)=1,COUNTBLANK(M25)=1),"tdi",IF(AND(COUNTA(M24)=1,COUNTA(M25)=1),"salah tolong cek"))))))</f>
        <v>88.2352941176471</v>
      </c>
      <c r="O24" s="407">
        <v>10</v>
      </c>
      <c r="P24" s="411">
        <f>IF(O25=0,"tdi",IF(O25="tdi","tdi",IF(O24="tdi","tdi",IF(AND(COUNT(O24)=1,COUNT(O25)=1,O24&lt;=O25),O24/O25*100,IF(OR(COUNTBLANK(O24)=1,COUNTBLANK(O25)=1),"tdi",IF(AND(COUNTA(O24)=1,COUNTA(O25)=1),"salah tolong cek"))))))</f>
        <v>71.4285714285714</v>
      </c>
      <c r="Q24" s="423">
        <f>O24+M24+K24+I24</f>
        <v>37</v>
      </c>
      <c r="R24" s="430">
        <f>IF(Q25=0,"tdi",IF(Q25="tdi","tdi",IF(Q24="tdi","tdi",IF(AND(COUNT(Q24)=1,COUNT(Q25)=1,Q24&lt;=Q25),Q24/Q25*100,IF(OR(COUNTBLANK(Q24)=1,COUNTBLANK(Q25)=1),"tdi",IF(AND(COUNTA(Q24)=1,COUNTA(Q25)=1),"salah tolong cek"))))))</f>
        <v>77.0833333333333</v>
      </c>
      <c r="S24" s="407"/>
      <c r="T24" s="411" t="str">
        <f>IF(S25=0,"tdi",IF(S25="tdi","tdi",IF(S24="tdi","tdi",IF(AND(COUNT(S24)=1,COUNT(S25)=1,S24&lt;=S25),S24/S25*100,IF(OR(COUNTBLANK(S24)=1,COUNTBLANK(S25)=1),"tdi",IF(AND(COUNTA(S24)=1,COUNTA(S25)=1),"salah tolong cek"))))))</f>
        <v>tdi</v>
      </c>
      <c r="U24" s="425"/>
    </row>
    <row r="25" spans="2:21">
      <c r="B25" s="374"/>
      <c r="C25" s="376"/>
      <c r="D25" s="374"/>
      <c r="E25" s="381"/>
      <c r="F25" s="377"/>
      <c r="G25" s="384" t="s">
        <v>479</v>
      </c>
      <c r="H25" s="383" t="s">
        <v>113</v>
      </c>
      <c r="I25" s="407">
        <v>14</v>
      </c>
      <c r="J25" s="409"/>
      <c r="K25" s="407">
        <f>K15</f>
        <v>17</v>
      </c>
      <c r="L25" s="409"/>
      <c r="M25" s="407">
        <f>M15</f>
        <v>17</v>
      </c>
      <c r="N25" s="409"/>
      <c r="O25" s="407">
        <f>O15</f>
        <v>14</v>
      </c>
      <c r="P25" s="409"/>
      <c r="Q25" s="423">
        <f>Q15</f>
        <v>48</v>
      </c>
      <c r="R25" s="426"/>
      <c r="S25" s="407">
        <f>S15</f>
        <v>0</v>
      </c>
      <c r="T25" s="409"/>
      <c r="U25" s="425"/>
    </row>
    <row r="26" ht="45" spans="2:21">
      <c r="B26" s="374"/>
      <c r="C26" s="376"/>
      <c r="D26" s="380">
        <v>8</v>
      </c>
      <c r="E26" s="376" t="s">
        <v>480</v>
      </c>
      <c r="F26" s="377" t="s">
        <v>481</v>
      </c>
      <c r="G26" s="384" t="s">
        <v>482</v>
      </c>
      <c r="H26" s="383" t="s">
        <v>113</v>
      </c>
      <c r="I26" s="407"/>
      <c r="J26" s="411" t="str">
        <f>IF(I27=0,"tdi",IF(I27="tdi","tdi",IF(I26="tdi","tdi",IF(AND(COUNT(I26)=1,COUNT(I27)=1,I26&lt;=I27),I26/I27*100,IF(OR(COUNTBLANK(I26)=1,COUNTBLANK(I27)=1),"tdi",IF(AND(COUNTA(I26)=1,COUNTA(I27)=1),"salah tolong cek"))))))</f>
        <v>tdi</v>
      </c>
      <c r="K26" s="407">
        <v>17</v>
      </c>
      <c r="L26" s="411">
        <f>IF(K27=0,"tdi",IF(K27="tdi","tdi",IF(K26="tdi","tdi",IF(AND(COUNT(K26)=1,COUNT(K27)=1,K26&lt;=K27),K26/K27*100,IF(OR(COUNTBLANK(K26)=1,COUNTBLANK(K27)=1),"tdi",IF(AND(COUNTA(K26)=1,COUNTA(K27)=1),"salah tolong cek"))))))</f>
        <v>100</v>
      </c>
      <c r="M26" s="407">
        <v>17</v>
      </c>
      <c r="N26" s="411">
        <f>IF(M27=0,"tdi",IF(M27="tdi","tdi",IF(M26="tdi","tdi",IF(AND(COUNT(M26)=1,COUNT(M27)=1,M26&lt;=M27),M26/M27*100,IF(OR(COUNTBLANK(M26)=1,COUNTBLANK(M27)=1),"tdi",IF(AND(COUNTA(M26)=1,COUNTA(M27)=1),"salah tolong cek"))))))</f>
        <v>100</v>
      </c>
      <c r="O26" s="407">
        <v>14</v>
      </c>
      <c r="P26" s="411">
        <f>IF(O27=0,"tdi",IF(O27="tdi","tdi",IF(O26="tdi","tdi",IF(AND(COUNT(O26)=1,COUNT(O27)=1,O26&lt;=O27),O26/O27*100,IF(OR(COUNTBLANK(O26)=1,COUNTBLANK(O27)=1),"tdi",IF(AND(COUNTA(O26)=1,COUNTA(O27)=1),"salah tolong cek"))))))</f>
        <v>100</v>
      </c>
      <c r="Q26" s="423">
        <f>O26+M26+K26+I26</f>
        <v>48</v>
      </c>
      <c r="R26" s="430">
        <f>IF(Q27=0,"tdi",IF(Q27="tdi","tdi",IF(Q26="tdi","tdi",IF(AND(COUNT(Q26)=1,COUNT(Q27)=1,Q26&lt;=Q27),Q26/Q27*100,IF(OR(COUNTBLANK(Q26)=1,COUNTBLANK(Q27)=1),"tdi",IF(AND(COUNTA(Q26)=1,COUNTA(Q27)=1),"salah tolong cek"))))))</f>
        <v>100</v>
      </c>
      <c r="S26" s="407"/>
      <c r="T26" s="411" t="str">
        <f>IF(S27=0,"tdi",IF(S27="tdi","tdi",IF(S26="tdi","tdi",IF(AND(COUNT(S26)=1,COUNT(S27)=1,S26&lt;=S27),S26/S27*100,IF(OR(COUNTBLANK(S26)=1,COUNTBLANK(S27)=1),"tdi",IF(AND(COUNTA(S26)=1,COUNTA(S27)=1),"salah tolong cek"))))))</f>
        <v>tdi</v>
      </c>
      <c r="U26" s="425"/>
    </row>
    <row r="27" spans="2:21">
      <c r="B27" s="374"/>
      <c r="C27" s="376"/>
      <c r="D27" s="380"/>
      <c r="E27" s="376"/>
      <c r="F27" s="377"/>
      <c r="G27" s="384" t="s">
        <v>479</v>
      </c>
      <c r="H27" s="383" t="s">
        <v>113</v>
      </c>
      <c r="I27" s="412">
        <v>14</v>
      </c>
      <c r="J27" s="409"/>
      <c r="K27" s="412">
        <f>K25</f>
        <v>17</v>
      </c>
      <c r="L27" s="409"/>
      <c r="M27" s="412">
        <f>M25</f>
        <v>17</v>
      </c>
      <c r="N27" s="409"/>
      <c r="O27" s="412">
        <f>O25</f>
        <v>14</v>
      </c>
      <c r="P27" s="409"/>
      <c r="Q27" s="432">
        <f>Q25</f>
        <v>48</v>
      </c>
      <c r="R27" s="426"/>
      <c r="S27" s="412">
        <f>S25</f>
        <v>0</v>
      </c>
      <c r="T27" s="409"/>
      <c r="U27" s="425"/>
    </row>
    <row r="28" ht="42.75" spans="2:21">
      <c r="B28" s="374">
        <v>5</v>
      </c>
      <c r="C28" s="374" t="s">
        <v>483</v>
      </c>
      <c r="D28" s="380">
        <v>9</v>
      </c>
      <c r="E28" s="381" t="s">
        <v>484</v>
      </c>
      <c r="F28" s="377" t="s">
        <v>485</v>
      </c>
      <c r="G28" s="384" t="s">
        <v>486</v>
      </c>
      <c r="H28" s="383" t="s">
        <v>487</v>
      </c>
      <c r="I28" s="413">
        <f>IF(COUNTIF(I29:I31,"tdi")=3,"tdi",COUNTIF(I29:I31,"ada"))</f>
        <v>0</v>
      </c>
      <c r="J28" s="408">
        <f>I28</f>
        <v>0</v>
      </c>
      <c r="K28" s="413">
        <f>IF(COUNTIF(K29:K31,"tdi")=3,"tdi",COUNTIF(K29:K31,"ada"))</f>
        <v>3</v>
      </c>
      <c r="L28" s="408">
        <f>K28</f>
        <v>3</v>
      </c>
      <c r="M28" s="413">
        <f>IF(COUNTIF(M29:M31,"tdi")=3,"tdi",COUNTIF(M29:M31,"ada"))</f>
        <v>3</v>
      </c>
      <c r="N28" s="408">
        <f>M28</f>
        <v>3</v>
      </c>
      <c r="O28" s="413">
        <f>IF(COUNTIF(O29:O31,"tdi")=3,"tdi",COUNTIF(O29:O31,"ada"))</f>
        <v>2</v>
      </c>
      <c r="P28" s="408">
        <f>O28</f>
        <v>2</v>
      </c>
      <c r="Q28" s="433">
        <f>IF(COUNTIF(Q29:Q31,"tdi")=3,"tdi",COUNTIF(Q29:Q31,"ada"))</f>
        <v>3</v>
      </c>
      <c r="R28" s="424">
        <f>Q28</f>
        <v>3</v>
      </c>
      <c r="S28" s="413">
        <f>IF(COUNTIF(S29:S31,"tdi")=3,"tdi",COUNTIF(S29:S31,"ada"))</f>
        <v>0</v>
      </c>
      <c r="T28" s="408">
        <f>S28</f>
        <v>0</v>
      </c>
      <c r="U28" s="425"/>
    </row>
    <row r="29" spans="2:23">
      <c r="B29" s="374"/>
      <c r="C29" s="374"/>
      <c r="D29" s="385"/>
      <c r="E29" s="661" t="s">
        <v>488</v>
      </c>
      <c r="F29" s="377"/>
      <c r="G29" s="661" t="s">
        <v>488</v>
      </c>
      <c r="H29" s="383" t="s">
        <v>398</v>
      </c>
      <c r="I29" s="407"/>
      <c r="J29" s="412"/>
      <c r="K29" s="407" t="s">
        <v>97</v>
      </c>
      <c r="L29" s="412"/>
      <c r="M29" s="407" t="s">
        <v>97</v>
      </c>
      <c r="N29" s="412"/>
      <c r="O29" s="407" t="s">
        <v>575</v>
      </c>
      <c r="P29" s="412"/>
      <c r="Q29" s="423" t="s">
        <v>97</v>
      </c>
      <c r="R29" s="432"/>
      <c r="S29" s="407"/>
      <c r="T29" s="412"/>
      <c r="U29" s="425"/>
      <c r="W29" s="162" t="s">
        <v>99</v>
      </c>
    </row>
    <row r="30" spans="2:21">
      <c r="B30" s="374"/>
      <c r="C30" s="374"/>
      <c r="D30" s="385"/>
      <c r="E30" s="661" t="s">
        <v>489</v>
      </c>
      <c r="F30" s="377"/>
      <c r="G30" s="661" t="s">
        <v>489</v>
      </c>
      <c r="H30" s="383" t="s">
        <v>398</v>
      </c>
      <c r="I30" s="407"/>
      <c r="J30" s="412"/>
      <c r="K30" s="407" t="s">
        <v>97</v>
      </c>
      <c r="L30" s="412"/>
      <c r="M30" s="407" t="s">
        <v>97</v>
      </c>
      <c r="N30" s="412"/>
      <c r="O30" s="407" t="s">
        <v>97</v>
      </c>
      <c r="P30" s="412"/>
      <c r="Q30" s="423" t="s">
        <v>97</v>
      </c>
      <c r="R30" s="432"/>
      <c r="S30" s="407"/>
      <c r="T30" s="412"/>
      <c r="U30" s="425"/>
    </row>
    <row r="31" spans="2:21">
      <c r="B31" s="374"/>
      <c r="C31" s="374"/>
      <c r="D31" s="385"/>
      <c r="E31" s="381" t="s">
        <v>490</v>
      </c>
      <c r="F31" s="377"/>
      <c r="G31" s="381" t="s">
        <v>490</v>
      </c>
      <c r="H31" s="383" t="s">
        <v>398</v>
      </c>
      <c r="I31" s="407"/>
      <c r="J31" s="412"/>
      <c r="K31" s="407" t="s">
        <v>97</v>
      </c>
      <c r="L31" s="412"/>
      <c r="M31" s="407" t="s">
        <v>97</v>
      </c>
      <c r="N31" s="412"/>
      <c r="O31" s="407" t="s">
        <v>97</v>
      </c>
      <c r="P31" s="412"/>
      <c r="Q31" s="423" t="s">
        <v>97</v>
      </c>
      <c r="R31" s="432"/>
      <c r="S31" s="407"/>
      <c r="T31" s="412"/>
      <c r="U31" s="425"/>
    </row>
    <row r="32" ht="45" spans="2:21">
      <c r="B32" s="374"/>
      <c r="C32" s="374"/>
      <c r="D32" s="386">
        <v>10</v>
      </c>
      <c r="E32" s="381" t="s">
        <v>491</v>
      </c>
      <c r="F32" s="377" t="s">
        <v>492</v>
      </c>
      <c r="G32" s="377" t="s">
        <v>493</v>
      </c>
      <c r="H32" s="383" t="s">
        <v>430</v>
      </c>
      <c r="I32" s="407"/>
      <c r="J32" s="411" t="str">
        <f>IF(I33=0,"tdi",IF(I33="tdi","tdi",IF(I32="tdi","tdi",IF(AND(COUNT(I32)=1,COUNT(I33)=1,I32&lt;=I33),I32/I33*100,IF(OR(COUNTBLANK(I32)=1,COUNTBLANK(I33)=1),"tdi",IF(AND(COUNTA(I32)=1,COUNTA(I33)=1),"salah tolong cek"))))))</f>
        <v>tdi</v>
      </c>
      <c r="K32" s="407">
        <v>5</v>
      </c>
      <c r="L32" s="411">
        <f>IF(K33=0,"tdi",IF(K33="tdi","tdi",IF(K32="tdi","tdi",IF(AND(COUNT(K32)=1,COUNT(K33)=1,K32&lt;=K33),K32/K33*100,IF(OR(COUNTBLANK(K32)=1,COUNTBLANK(K33)=1),"tdi",IF(AND(COUNTA(K32)=1,COUNTA(K33)=1),"salah tolong cek"))))))</f>
        <v>55.5555555555556</v>
      </c>
      <c r="M32" s="407">
        <v>7</v>
      </c>
      <c r="N32" s="411">
        <f>IF(M33=0,"tdi",IF(M33="tdi","tdi",IF(M32="tdi","tdi",IF(AND(COUNT(M32)=1,COUNT(M33)=1,M32&lt;=M33),M32/M33*100,IF(OR(COUNTBLANK(M32)=1,COUNTBLANK(M33)=1),"tdi",IF(AND(COUNTA(M32)=1,COUNTA(M33)=1),"salah tolong cek"))))))</f>
        <v>63.6363636363636</v>
      </c>
      <c r="O32" s="407">
        <v>4</v>
      </c>
      <c r="P32" s="411">
        <f>IF(O33=0,"tdi",IF(O33="tdi","tdi",IF(O32="tdi","tdi",IF(AND(COUNT(O32)=1,COUNT(O33)=1,O32&lt;=O33),O32/O33*100,IF(OR(COUNTBLANK(O32)=1,COUNTBLANK(O33)=1),"tdi",IF(AND(COUNTA(O32)=1,COUNTA(O33)=1),"salah tolong cek"))))))</f>
        <v>80</v>
      </c>
      <c r="Q32" s="423">
        <f t="shared" ref="Q32:Q43" si="0">O32+M32+K32+I32</f>
        <v>16</v>
      </c>
      <c r="R32" s="430">
        <f>IF(Q33=0,"tdi",IF(Q33="tdi","tdi",IF(Q32="tdi","tdi",IF(AND(COUNT(Q32)=1,COUNT(Q33)=1,Q32&lt;=Q33),Q32/Q33*100,IF(OR(COUNTBLANK(Q32)=1,COUNTBLANK(Q33)=1),"tdi",IF(AND(COUNTA(Q32)=1,COUNTA(Q33)=1),"salah tolong cek"))))))</f>
        <v>50</v>
      </c>
      <c r="S32" s="407"/>
      <c r="T32" s="411" t="str">
        <f>IF(S33=0,"tdi",IF(S33="tdi","tdi",IF(S32="tdi","tdi",IF(AND(COUNT(S32)=1,COUNT(S33)=1,S32&lt;=S33),S32/S33*100,IF(OR(COUNTBLANK(S32)=1,COUNTBLANK(S33)=1),"tdi",IF(AND(COUNTA(S32)=1,COUNTA(S33)=1),"salah tolong cek"))))))</f>
        <v>tdi</v>
      </c>
      <c r="U32" s="425"/>
    </row>
    <row r="33" spans="2:21">
      <c r="B33" s="374"/>
      <c r="C33" s="374"/>
      <c r="D33" s="386"/>
      <c r="E33" s="381"/>
      <c r="F33" s="377"/>
      <c r="G33" s="377" t="s">
        <v>494</v>
      </c>
      <c r="H33" s="383" t="s">
        <v>430</v>
      </c>
      <c r="I33" s="407">
        <v>7</v>
      </c>
      <c r="J33" s="409"/>
      <c r="K33" s="407">
        <v>9</v>
      </c>
      <c r="L33" s="409"/>
      <c r="M33" s="407">
        <v>11</v>
      </c>
      <c r="N33" s="409"/>
      <c r="O33" s="407">
        <v>5</v>
      </c>
      <c r="P33" s="409"/>
      <c r="Q33" s="423">
        <f t="shared" si="0"/>
        <v>32</v>
      </c>
      <c r="R33" s="426"/>
      <c r="S33" s="407"/>
      <c r="T33" s="409"/>
      <c r="U33" s="425"/>
    </row>
    <row r="34" ht="45" spans="2:21">
      <c r="B34" s="374"/>
      <c r="C34" s="374"/>
      <c r="D34" s="374">
        <v>11</v>
      </c>
      <c r="E34" s="381" t="s">
        <v>495</v>
      </c>
      <c r="F34" s="377" t="s">
        <v>496</v>
      </c>
      <c r="G34" s="377" t="s">
        <v>497</v>
      </c>
      <c r="H34" s="383" t="s">
        <v>430</v>
      </c>
      <c r="I34" s="407"/>
      <c r="J34" s="411" t="str">
        <f>IF(I35=0,"tdi",IF(I35="tdi","tdi",IF(I34="tdi","tdi",IF(AND(COUNT(I34)=1,COUNT(I35)=1,I34&lt;=I35),I34/I35*100,IF(OR(COUNTBLANK(I34)=1,COUNTBLANK(I35)=1),"tdi",IF(AND(COUNTA(I34)=1,COUNTA(I35)=1),"salah tolong cek"))))))</f>
        <v>tdi</v>
      </c>
      <c r="K34" s="407">
        <v>4</v>
      </c>
      <c r="L34" s="411">
        <f>IF(K35=0,"tdi",IF(K35="tdi","tdi",IF(K34="tdi","tdi",IF(AND(COUNT(K34)=1,COUNT(K35)=1,K34&lt;=K35),K34/K35*100,IF(OR(COUNTBLANK(K34)=1,COUNTBLANK(K35)=1),"tdi",IF(AND(COUNTA(K34)=1,COUNTA(K35)=1),"salah tolong cek"))))))</f>
        <v>100</v>
      </c>
      <c r="M34" s="407">
        <v>8</v>
      </c>
      <c r="N34" s="411">
        <f>IF(M35=0,"tdi",IF(M35="tdi","tdi",IF(M34="tdi","tdi",IF(AND(COUNT(M34)=1,COUNT(M35)=1,M34&lt;=M35),M34/M35*100,IF(OR(COUNTBLANK(M34)=1,COUNTBLANK(M35)=1),"tdi",IF(AND(COUNTA(M34)=1,COUNTA(M35)=1),"salah tolong cek"))))))</f>
        <v>100</v>
      </c>
      <c r="O34" s="407">
        <v>5</v>
      </c>
      <c r="P34" s="411">
        <f>IF(O35=0,"tdi",IF(O35="tdi","tdi",IF(O34="tdi","tdi",IF(AND(COUNT(O34)=1,COUNT(O35)=1,O34&lt;=O35),O34/O35*100,IF(OR(COUNTBLANK(O34)=1,COUNTBLANK(O35)=1),"tdi",IF(AND(COUNTA(O34)=1,COUNTA(O35)=1),"salah tolong cek"))))))</f>
        <v>83.3333333333333</v>
      </c>
      <c r="Q34" s="423">
        <f t="shared" si="0"/>
        <v>17</v>
      </c>
      <c r="R34" s="430">
        <f>IF(Q35=0,"tdi",IF(Q35="tdi","tdi",IF(Q34="tdi","tdi",IF(AND(COUNT(Q34)=1,COUNT(Q35)=1,Q34&lt;=Q35),Q34/Q35*100,IF(OR(COUNTBLANK(Q34)=1,COUNTBLANK(Q35)=1),"tdi",IF(AND(COUNTA(Q34)=1,COUNTA(Q35)=1),"salah tolong cek"))))))</f>
        <v>68</v>
      </c>
      <c r="S34" s="407"/>
      <c r="T34" s="411" t="str">
        <f>IF(S35=0,"tdi",IF(S35="tdi","tdi",IF(S34="tdi","tdi",IF(AND(COUNT(S34)=1,COUNT(S35)=1,S34&lt;=S35),S34/S35*100,IF(OR(COUNTBLANK(S34)=1,COUNTBLANK(S35)=1),"tdi",IF(AND(COUNTA(S34)=1,COUNTA(S35)=1),"salah tolong cek"))))))</f>
        <v>tdi</v>
      </c>
      <c r="U34" s="425"/>
    </row>
    <row r="35" spans="2:21">
      <c r="B35" s="374"/>
      <c r="C35" s="374"/>
      <c r="D35" s="374"/>
      <c r="E35" s="381"/>
      <c r="F35" s="377"/>
      <c r="G35" s="384" t="s">
        <v>498</v>
      </c>
      <c r="H35" s="383" t="s">
        <v>430</v>
      </c>
      <c r="I35" s="407">
        <v>7</v>
      </c>
      <c r="J35" s="409"/>
      <c r="K35" s="407">
        <v>4</v>
      </c>
      <c r="L35" s="409"/>
      <c r="M35" s="407">
        <v>8</v>
      </c>
      <c r="N35" s="409"/>
      <c r="O35" s="407">
        <v>6</v>
      </c>
      <c r="P35" s="409"/>
      <c r="Q35" s="423">
        <f t="shared" si="0"/>
        <v>25</v>
      </c>
      <c r="R35" s="426"/>
      <c r="S35" s="407"/>
      <c r="T35" s="409"/>
      <c r="U35" s="425"/>
    </row>
    <row r="36" ht="45" spans="2:21">
      <c r="B36" s="374"/>
      <c r="C36" s="374"/>
      <c r="D36" s="386">
        <v>12</v>
      </c>
      <c r="E36" s="381" t="s">
        <v>499</v>
      </c>
      <c r="F36" s="377" t="s">
        <v>500</v>
      </c>
      <c r="G36" s="384" t="s">
        <v>501</v>
      </c>
      <c r="H36" s="383" t="s">
        <v>430</v>
      </c>
      <c r="I36" s="407"/>
      <c r="J36" s="411" t="str">
        <f>IF(I37=0,"tdi",IF(I37="tdi","tdi",IF(I36="tdi","tdi",IF(AND(COUNT(I36)=1,COUNT(I37)=1,I36&lt;=I37),I36/I37*100,IF(OR(COUNTBLANK(I36)=1,COUNTBLANK(I37)=1),"tdi",IF(AND(COUNTA(I36)=1,COUNTA(I37)=1),"salah tolong cek"))))))</f>
        <v>tdi</v>
      </c>
      <c r="K36" s="407">
        <v>4</v>
      </c>
      <c r="L36" s="411">
        <f>IF(K37=0,"tdi",IF(K37="tdi","tdi",IF(K36="tdi","tdi",IF(AND(COUNT(K36)=1,COUNT(K37)=1,K36&lt;=K37),K36/K37*100,IF(OR(COUNTBLANK(K36)=1,COUNTBLANK(K37)=1),"tdi",IF(AND(COUNTA(K36)=1,COUNTA(K37)=1),"salah tolong cek"))))))</f>
        <v>100</v>
      </c>
      <c r="M36" s="407">
        <v>8</v>
      </c>
      <c r="N36" s="411">
        <f>IF(M37=0,"tdi",IF(M37="tdi","tdi",IF(M36="tdi","tdi",IF(AND(COUNT(M36)=1,COUNT(M37)=1,M36&lt;=M37),M36/M37*100,IF(OR(COUNTBLANK(M36)=1,COUNTBLANK(M37)=1),"tdi",IF(AND(COUNTA(M36)=1,COUNTA(M37)=1),"salah tolong cek"))))))</f>
        <v>100</v>
      </c>
      <c r="O36" s="407">
        <v>6</v>
      </c>
      <c r="P36" s="411">
        <f>IF(O37=0,"tdi",IF(O37="tdi","tdi",IF(O36="tdi","tdi",IF(AND(COUNT(O36)=1,COUNT(O37)=1,O36&lt;=O37),O36/O37*100,IF(OR(COUNTBLANK(O36)=1,COUNTBLANK(O37)=1),"tdi",IF(AND(COUNTA(O36)=1,COUNTA(O37)=1),"salah tolong cek"))))))</f>
        <v>100</v>
      </c>
      <c r="Q36" s="423">
        <f t="shared" si="0"/>
        <v>18</v>
      </c>
      <c r="R36" s="430">
        <f>IF(Q37=0,"tdi",IF(Q37="tdi","tdi",IF(Q36="tdi","tdi",IF(AND(COUNT(Q36)=1,COUNT(Q37)=1,Q36&lt;=Q37),Q36/Q37*100,IF(OR(COUNTBLANK(Q36)=1,COUNTBLANK(Q37)=1),"tdi",IF(AND(COUNTA(Q36)=1,COUNTA(Q37)=1),"salah tolong cek"))))))</f>
        <v>72</v>
      </c>
      <c r="S36" s="407"/>
      <c r="T36" s="411" t="str">
        <f>IF(S37=0,"tdi",IF(S37="tdi","tdi",IF(S36="tdi","tdi",IF(AND(COUNT(S36)=1,COUNT(S37)=1,S36&lt;=S37),S36/S37*100,IF(OR(COUNTBLANK(S36)=1,COUNTBLANK(S37)=1),"tdi",IF(AND(COUNTA(S36)=1,COUNTA(S37)=1),"salah tolong cek"))))))</f>
        <v>tdi</v>
      </c>
      <c r="U36" s="425"/>
    </row>
    <row r="37" spans="2:21">
      <c r="B37" s="387"/>
      <c r="C37" s="387"/>
      <c r="D37" s="386"/>
      <c r="E37" s="381"/>
      <c r="F37" s="377"/>
      <c r="G37" s="384" t="s">
        <v>502</v>
      </c>
      <c r="H37" s="383" t="s">
        <v>430</v>
      </c>
      <c r="I37" s="407">
        <v>7</v>
      </c>
      <c r="J37" s="409"/>
      <c r="K37" s="407">
        <v>4</v>
      </c>
      <c r="L37" s="409"/>
      <c r="M37" s="407">
        <v>8</v>
      </c>
      <c r="N37" s="409"/>
      <c r="O37" s="407">
        <v>6</v>
      </c>
      <c r="P37" s="409"/>
      <c r="Q37" s="423">
        <f t="shared" si="0"/>
        <v>25</v>
      </c>
      <c r="R37" s="426"/>
      <c r="S37" s="407"/>
      <c r="T37" s="409"/>
      <c r="U37" s="425"/>
    </row>
    <row r="38" ht="30" spans="2:23">
      <c r="B38" s="388">
        <v>6</v>
      </c>
      <c r="C38" s="389" t="s">
        <v>799</v>
      </c>
      <c r="D38" s="374">
        <v>13</v>
      </c>
      <c r="E38" s="381" t="s">
        <v>504</v>
      </c>
      <c r="F38" s="377" t="s">
        <v>505</v>
      </c>
      <c r="G38" s="384" t="s">
        <v>506</v>
      </c>
      <c r="H38" s="383" t="s">
        <v>507</v>
      </c>
      <c r="I38" s="414"/>
      <c r="J38" s="411" t="str">
        <f>IF(I39=0,"tdi",IF(I39="tdi","tdi",IF(I38="tdi","tdi",IF(AND(COUNT(I38)=1,COUNT(I39)=1,I38&lt;=I39),I38/I39*100,IF(OR(COUNTBLANK(I38)=1,COUNTBLANK(I39)=1),"tdi",IF(AND(COUNTA(I38)=1,COUNTA(I39)=1),"salah tolong cek"))))))</f>
        <v>tdi</v>
      </c>
      <c r="K38" s="414">
        <v>14030775000</v>
      </c>
      <c r="L38" s="411">
        <f>IF(K39=0,"tdi",IF(K39="tdi","tdi",IF(K38="tdi","tdi",IF(AND(COUNT(K38)=1,COUNT(K39)=1,K38&lt;=K39),K38/K39*100,IF(OR(COUNTBLANK(K38)=1,COUNTBLANK(K39)=1),"tdi",IF(AND(COUNTA(K38)=1,COUNTA(K39)=1),"salah tolong cek"))))))</f>
        <v>0.512318890852527</v>
      </c>
      <c r="M38" s="414">
        <v>9621590000</v>
      </c>
      <c r="N38" s="411">
        <f>IF(M39=0,"tdi",IF(M39="tdi","tdi",IF(M38="tdi","tdi",IF(AND(COUNT(M38)=1,COUNT(M39)=1,M38&lt;=M39),M38/M39*100,IF(OR(COUNTBLANK(M38)=1,COUNTBLANK(M39)=1),"tdi",IF(AND(COUNTA(M38)=1,COUNTA(M39)=1),"salah tolong cek"))))))</f>
        <v>0.351322169804431</v>
      </c>
      <c r="O38" s="414">
        <v>139128013349</v>
      </c>
      <c r="P38" s="411">
        <f>IF(O39=0,"tdi",IF(O39="tdi","tdi",IF(O38="tdi","tdi",IF(AND(COUNT(O38)=1,COUNT(O39)=1,O38&lt;=O39),O38/O39*100,IF(OR(COUNTBLANK(O38)=1,COUNTBLANK(O39)=1),"tdi",IF(AND(COUNTA(O38)=1,COUNTA(O39)=1),"salah tolong cek"))))))</f>
        <v>5.08011207402836</v>
      </c>
      <c r="Q38" s="434">
        <f t="shared" si="0"/>
        <v>162780378349</v>
      </c>
      <c r="R38" s="430">
        <f>IF(Q39=0,"tdi",IF(Q39="tdi","tdi",IF(Q38="tdi","tdi",IF(AND(COUNT(Q38)=1,COUNT(Q39)=1,Q38&lt;=Q39),Q38/Q39*100,IF(OR(COUNTBLANK(Q38)=1,COUNTBLANK(Q39)=1),"tdi",IF(AND(COUNTA(Q38)=1,COUNTA(Q39)=1),"salah tolong cek"))))))</f>
        <v>1.98125104489511</v>
      </c>
      <c r="S38" s="414"/>
      <c r="T38" s="411" t="str">
        <f>IF(S39=0,"tdi",IF(S39="tdi","tdi",IF(S38="tdi","tdi",IF(AND(COUNT(S38)=1,COUNT(S39)=1,S38&lt;=S39),S38/S39*100,IF(OR(COUNTBLANK(S38)=1,COUNTBLANK(S39)=1),"tdi",IF(AND(COUNTA(S38)=1,COUNTA(S39)=1),"salah tolong cek"))))))</f>
        <v>tdi</v>
      </c>
      <c r="U38" s="425">
        <f>Q38-S38</f>
        <v>162780378349</v>
      </c>
      <c r="V38" s="162" t="e">
        <f>#REF!</f>
        <v>#REF!</v>
      </c>
      <c r="W38" s="162" t="e">
        <f>IF(#REF!&lt;&gt;#REF!,"Total angrn sel SKPD berbeda dgn total APBD","Ok")</f>
        <v>#REF!</v>
      </c>
    </row>
    <row r="39" spans="2:22">
      <c r="B39" s="390"/>
      <c r="C39" s="391"/>
      <c r="D39" s="374"/>
      <c r="E39" s="381"/>
      <c r="F39" s="377"/>
      <c r="G39" s="384" t="s">
        <v>508</v>
      </c>
      <c r="H39" s="383" t="s">
        <v>507</v>
      </c>
      <c r="I39" s="414"/>
      <c r="J39" s="409"/>
      <c r="K39" s="414">
        <v>2738680000000</v>
      </c>
      <c r="L39" s="409"/>
      <c r="M39" s="414">
        <v>2738680000000</v>
      </c>
      <c r="N39" s="409"/>
      <c r="O39" s="414">
        <f>M39</f>
        <v>2738680000000</v>
      </c>
      <c r="P39" s="409"/>
      <c r="Q39" s="434">
        <f t="shared" si="0"/>
        <v>8216040000000</v>
      </c>
      <c r="R39" s="426"/>
      <c r="S39" s="414"/>
      <c r="T39" s="409"/>
      <c r="U39" s="425"/>
      <c r="V39" s="162" t="e">
        <f>#REF!</f>
        <v>#REF!</v>
      </c>
    </row>
    <row r="40" ht="30" spans="2:21">
      <c r="B40" s="391"/>
      <c r="C40" s="391"/>
      <c r="D40" s="386">
        <v>14</v>
      </c>
      <c r="E40" s="381" t="s">
        <v>509</v>
      </c>
      <c r="F40" s="377" t="s">
        <v>510</v>
      </c>
      <c r="G40" s="392" t="s">
        <v>511</v>
      </c>
      <c r="H40" s="383" t="s">
        <v>507</v>
      </c>
      <c r="I40" s="414"/>
      <c r="J40" s="411" t="str">
        <f>IF(I41=0,"tdi",IF(I41="tdi","tdi",IF(I40="tdi","tdi",IF(AND(COUNT(I40)=1,COUNT(I41)=1,I40&lt;=I41),I40/I41*100,IF(OR(COUNTBLANK(I40)=1,COUNTBLANK(I41)=1),"tdi",IF(AND(COUNTA(I40)=1,COUNTA(I41)=1),"salah tolong cek"))))))</f>
        <v>tdi</v>
      </c>
      <c r="K40" s="414">
        <v>0</v>
      </c>
      <c r="L40" s="411">
        <f>IF(K41=0,"tdi",IF(K41="tdi","tdi",IF(K40="tdi","tdi",IF(AND(COUNT(K40)=1,COUNT(K41)=1,K40&lt;=K41),K40/K41*100,IF(OR(COUNTBLANK(K40)=1,COUNTBLANK(K41)=1),"tdi",IF(AND(COUNTA(K40)=1,COUNTA(K41)=1),"salah tolong cek"))))))</f>
        <v>0</v>
      </c>
      <c r="M40" s="414">
        <v>163385000</v>
      </c>
      <c r="N40" s="411">
        <f>IF(M41=0,"tdi",IF(M41="tdi","tdi",IF(M40="tdi","tdi",IF(AND(COUNT(M40)=1,COUNT(M41)=1,M40&lt;=M41),M40/M41*100,IF(OR(COUNTBLANK(M40)=1,COUNTBLANK(M41)=1),"tdi",IF(AND(COUNTA(M40)=1,COUNTA(M41)=1),"salah tolong cek"))))))</f>
        <v>1.77418477418468</v>
      </c>
      <c r="O40" s="414">
        <v>11763264944</v>
      </c>
      <c r="P40" s="411">
        <f>IF(O41=0,"tdi",IF(O41="tdi","tdi",IF(O40="tdi","tdi",IF(AND(COUNT(O40)=1,COUNT(O41)=1,O40&lt;=O41),O40/O41*100,IF(OR(COUNTBLANK(O40)=1,COUNTBLANK(O41)=1),"tdi",IF(AND(COUNTA(O40)=1,COUNTA(O41)=1),"salah tolong cek"))))))</f>
        <v>56.8264273324904</v>
      </c>
      <c r="Q40" s="434">
        <f t="shared" si="0"/>
        <v>11926649944</v>
      </c>
      <c r="R40" s="430">
        <f>IF(Q41=0,"tdi",IF(Q41="tdi","tdi",IF(Q40="tdi","tdi",IF(AND(COUNT(Q40)=1,COUNT(Q41)=1,Q40&lt;=Q41),Q40/Q41*100,IF(OR(COUNTBLANK(Q40)=1,COUNTBLANK(Q41)=1),"tdi",IF(AND(COUNTA(Q40)=1,COUNTA(Q41)=1),"salah tolong cek"))))))</f>
        <v>27.9360631723372</v>
      </c>
      <c r="S40" s="414"/>
      <c r="T40" s="411" t="str">
        <f>IF(S41=0,"tdi",IF(S41="tdi","tdi",IF(S40="tdi","tdi",IF(AND(COUNT(S40)=1,COUNT(S41)=1,S40&lt;=S41),S40/S41*100,IF(OR(COUNTBLANK(S40)=1,COUNTBLANK(S41)=1),"tdi",IF(AND(COUNTA(S40)=1,COUNTA(S41)=1),"salah tolong cek"))))))</f>
        <v>tdi</v>
      </c>
      <c r="U40" s="425"/>
    </row>
    <row r="41" spans="2:21">
      <c r="B41" s="391"/>
      <c r="C41" s="391"/>
      <c r="D41" s="386"/>
      <c r="E41" s="381"/>
      <c r="F41" s="377"/>
      <c r="G41" s="392" t="s">
        <v>512</v>
      </c>
      <c r="H41" s="383" t="s">
        <v>507</v>
      </c>
      <c r="I41" s="414"/>
      <c r="J41" s="409"/>
      <c r="K41" s="414">
        <v>12783304769</v>
      </c>
      <c r="L41" s="409"/>
      <c r="M41" s="414">
        <v>9209018270.1</v>
      </c>
      <c r="N41" s="409"/>
      <c r="O41" s="414">
        <v>20700342246</v>
      </c>
      <c r="P41" s="409"/>
      <c r="Q41" s="434">
        <f t="shared" si="0"/>
        <v>42692665285.1</v>
      </c>
      <c r="R41" s="426"/>
      <c r="S41" s="414"/>
      <c r="T41" s="409"/>
      <c r="U41" s="425"/>
    </row>
    <row r="42" ht="30" spans="2:21">
      <c r="B42" s="391"/>
      <c r="C42" s="391"/>
      <c r="D42" s="374">
        <v>15</v>
      </c>
      <c r="E42" s="381" t="s">
        <v>513</v>
      </c>
      <c r="F42" s="377" t="s">
        <v>514</v>
      </c>
      <c r="G42" s="392" t="s">
        <v>515</v>
      </c>
      <c r="H42" s="383" t="s">
        <v>507</v>
      </c>
      <c r="I42" s="414"/>
      <c r="J42" s="411" t="str">
        <f>IF(I43=0,"tdi",IF(I43="tdi","tdi",IF(I42="tdi","tdi",IF(AND(COUNT(I42)=1,COUNT(I43)=1,I42&lt;=I43),I42/I43*100,IF(OR(COUNTBLANK(I42)=1,COUNTBLANK(I43)=1),"tdi",IF(AND(COUNTA(I42)=1,COUNTA(I43)=1),"salah tolong cek"))))))</f>
        <v>tdi</v>
      </c>
      <c r="K42" s="414">
        <v>555990353</v>
      </c>
      <c r="L42" s="411">
        <f>IF(K43=0,"tdi",IF(K43="tdi","tdi",IF(K42="tdi","tdi",IF(AND(COUNT(K42)=1,COUNT(K43)=1,K42&lt;=K43),K42/K43*100,IF(OR(COUNTBLANK(K42)=1,COUNTBLANK(K43)=1),"tdi",IF(AND(COUNTA(K42)=1,COUNTA(K43)=1),"salah tolong cek"))))))</f>
        <v>9.47938137917951</v>
      </c>
      <c r="M42" s="414">
        <v>229283523</v>
      </c>
      <c r="N42" s="411">
        <f>IF(M43=0,"tdi",IF(M43="tdi","tdi",IF(M42="tdi","tdi",IF(AND(COUNT(M42)=1,COUNT(M43)=1,M42&lt;=M43),M42/M43*100,IF(OR(COUNTBLANK(M42)=1,COUNTBLANK(M43)=1),"tdi",IF(AND(COUNTA(M42)=1,COUNTA(M43)=1),"salah tolong cek"))))))</f>
        <v>4.71819753737394</v>
      </c>
      <c r="O42" s="414">
        <v>493688053</v>
      </c>
      <c r="P42" s="411">
        <f>IF(O43=0,"tdi",IF(O43="tdi","tdi",IF(O42="tdi","tdi",IF(AND(COUNT(O42)=1,COUNT(O43)=1,O42&lt;=O43),O42/O43*100,IF(OR(COUNTBLANK(O42)=1,COUNTBLANK(O43)=1),"tdi",IF(AND(COUNTA(O42)=1,COUNTA(O43)=1),"salah tolong cek"))))))</f>
        <v>10.3495108783295</v>
      </c>
      <c r="Q42" s="434">
        <f t="shared" si="0"/>
        <v>1278961929</v>
      </c>
      <c r="R42" s="430">
        <f>IF(Q43=0,"tdi",IF(Q43="tdi","tdi",IF(Q42="tdi","tdi",IF(AND(COUNT(Q42)=1,COUNT(Q43)=1,Q42&lt;=Q43),Q42/Q43*100,IF(OR(COUNTBLANK(Q42)=1,COUNTBLANK(Q43)=1),"tdi",IF(AND(COUNTA(Q42)=1,COUNTA(Q43)=1),"salah tolong cek"))))))</f>
        <v>8.25404281640686</v>
      </c>
      <c r="S42" s="414"/>
      <c r="T42" s="411" t="str">
        <f>IF(S43=0,"tdi",IF(S43="tdi","tdi",IF(S42="tdi","tdi",IF(AND(COUNT(S42)=1,COUNT(S43)=1,S42&lt;=S43),S42/S43*100,IF(OR(COUNTBLANK(S42)=1,COUNTBLANK(S43)=1),"tdi",IF(AND(COUNTA(S42)=1,COUNTA(S43)=1),"salah tolong cek"))))))</f>
        <v>tdi</v>
      </c>
      <c r="U42" s="425"/>
    </row>
    <row r="43" spans="2:21">
      <c r="B43" s="391"/>
      <c r="C43" s="391"/>
      <c r="D43" s="374"/>
      <c r="E43" s="381"/>
      <c r="F43" s="377"/>
      <c r="G43" s="392" t="s">
        <v>516</v>
      </c>
      <c r="H43" s="383" t="s">
        <v>507</v>
      </c>
      <c r="I43" s="414"/>
      <c r="J43" s="409"/>
      <c r="K43" s="414">
        <v>5865259881</v>
      </c>
      <c r="L43" s="409"/>
      <c r="M43" s="414">
        <v>4859557515</v>
      </c>
      <c r="N43" s="409"/>
      <c r="O43" s="414">
        <v>4770158308</v>
      </c>
      <c r="P43" s="409"/>
      <c r="Q43" s="434">
        <f t="shared" si="0"/>
        <v>15494975704</v>
      </c>
      <c r="R43" s="426"/>
      <c r="S43" s="414"/>
      <c r="T43" s="409"/>
      <c r="U43" s="425"/>
    </row>
    <row r="44" ht="30" spans="2:21">
      <c r="B44" s="391"/>
      <c r="C44" s="391"/>
      <c r="D44" s="386">
        <v>16</v>
      </c>
      <c r="E44" s="381" t="s">
        <v>517</v>
      </c>
      <c r="F44" s="377" t="s">
        <v>518</v>
      </c>
      <c r="G44" s="392" t="s">
        <v>515</v>
      </c>
      <c r="H44" s="383" t="s">
        <v>507</v>
      </c>
      <c r="I44" s="415">
        <f>I42</f>
        <v>0</v>
      </c>
      <c r="J44" s="416" t="str">
        <f>IF(COUNTBLANK(I44)=1,"tdi",IF(I44="tdi","tdi",IF(COUNTBLANK(I45)=1,"tdi",IF(I45="tdi","tdi",IF(I45=0,"tdi",IF(AND(COUNT(I44)=1,COUNT(I45)=1),I44/I45*100,"salah tolong cek"))))))</f>
        <v>tdi</v>
      </c>
      <c r="K44" s="415">
        <f>K42</f>
        <v>555990353</v>
      </c>
      <c r="L44" s="416">
        <f>IF(COUNTBLANK(K44)=1,"tdi",IF(K44="tdi","tdi",IF(COUNTBLANK(K45)=1,"tdi",IF(K45="tdi","tdi",IF(K45=0,"tdi",IF(AND(COUNT(K44)=1,COUNT(K45)=1),K44/K45*100,"salah tolong cek"))))))</f>
        <v>4.34934755172463</v>
      </c>
      <c r="M44" s="415">
        <f>M42</f>
        <v>229283523</v>
      </c>
      <c r="N44" s="416">
        <f>IF(COUNTBLANK(M44)=1,"tdi",IF(M44="tdi","tdi",IF(COUNTBLANK(M45)=1,"tdi",IF(M45="tdi","tdi",IF(M45=0,"tdi",IF(AND(COUNT(M44)=1,COUNT(M45)=1),M44/M45*100,"salah tolong cek"))))))</f>
        <v>2.48977161598693</v>
      </c>
      <c r="O44" s="415">
        <f>O42</f>
        <v>493688053</v>
      </c>
      <c r="P44" s="416">
        <f>IF(COUNTBLANK(O44)=1,"tdi",IF(O44="tdi","tdi",IF(COUNTBLANK(O45)=1,"tdi",IF(O45="tdi","tdi",IF(O45=0,"tdi",IF(AND(COUNT(O44)=1,COUNT(O45)=1),O44/O45*100,"salah tolong cek"))))))</f>
        <v>2.38492700812904</v>
      </c>
      <c r="Q44" s="435">
        <f>Q42</f>
        <v>1278961929</v>
      </c>
      <c r="R44" s="46">
        <f>IF(COUNTBLANK(Q44)=1,"tdi",IF(Q44="tdi","tdi",IF(COUNTBLANK(Q45)=1,"tdi",IF(Q45="tdi","tdi",IF(Q45=0,"tdi",IF(AND(COUNT(Q44)=1,COUNT(Q45)=1),Q44/Q45*100,"salah tolong cek"))))))</f>
        <v>2.99574158806704</v>
      </c>
      <c r="S44" s="415">
        <f>S42</f>
        <v>0</v>
      </c>
      <c r="T44" s="416" t="str">
        <f>IF(COUNTBLANK(S44)=1,"tdi",IF(S44="tdi","tdi",IF(COUNTBLANK(S45)=1,"tdi",IF(S45="tdi","tdi",IF(S45=0,"tdi",IF(AND(COUNT(S44)=1,COUNT(S45)=1),S44/S45*100,"salah tolong cek"))))))</f>
        <v>tdi</v>
      </c>
      <c r="U44" s="425"/>
    </row>
    <row r="45" spans="2:21">
      <c r="B45" s="391"/>
      <c r="C45" s="391"/>
      <c r="D45" s="386"/>
      <c r="E45" s="381"/>
      <c r="F45" s="377"/>
      <c r="G45" s="392" t="s">
        <v>512</v>
      </c>
      <c r="H45" s="383" t="s">
        <v>507</v>
      </c>
      <c r="I45" s="415">
        <f>I41</f>
        <v>0</v>
      </c>
      <c r="J45" s="409"/>
      <c r="K45" s="415">
        <f>K41</f>
        <v>12783304769</v>
      </c>
      <c r="L45" s="409"/>
      <c r="M45" s="415">
        <f>M41</f>
        <v>9209018270.1</v>
      </c>
      <c r="N45" s="409"/>
      <c r="O45" s="415">
        <f>O41</f>
        <v>20700342246</v>
      </c>
      <c r="P45" s="409"/>
      <c r="Q45" s="435">
        <f>Q41</f>
        <v>42692665285.1</v>
      </c>
      <c r="R45" s="426"/>
      <c r="S45" s="415">
        <f>S41</f>
        <v>0</v>
      </c>
      <c r="T45" s="409"/>
      <c r="U45" s="425"/>
    </row>
    <row r="46" ht="45" spans="2:21">
      <c r="B46" s="391"/>
      <c r="C46" s="391"/>
      <c r="D46" s="374">
        <v>17</v>
      </c>
      <c r="E46" s="393" t="s">
        <v>519</v>
      </c>
      <c r="F46" s="377" t="s">
        <v>520</v>
      </c>
      <c r="G46" s="379" t="s">
        <v>521</v>
      </c>
      <c r="H46" s="383" t="s">
        <v>522</v>
      </c>
      <c r="I46" s="413">
        <f>IF(COUNTIF(I47:I49,"tdi")=3,"tdi",COUNTIF(I47:I49,"ada"))</f>
        <v>0</v>
      </c>
      <c r="J46" s="408">
        <f>I46</f>
        <v>0</v>
      </c>
      <c r="K46" s="413">
        <f>IF(COUNTIF(K47:K49,"tdi")=3,"tdi",COUNTIF(K47:K49,"ada"))</f>
        <v>3</v>
      </c>
      <c r="L46" s="408">
        <f>K46</f>
        <v>3</v>
      </c>
      <c r="M46" s="413">
        <f>IF(COUNTIF(M47:M49,"tdi")=3,"tdi",COUNTIF(M47:M49,"ada"))</f>
        <v>3</v>
      </c>
      <c r="N46" s="408">
        <f>M46</f>
        <v>3</v>
      </c>
      <c r="O46" s="413">
        <f>IF(COUNTIF(O47:O49,"tdi")=3,"tdi",COUNTIF(O47:O49,"ada"))</f>
        <v>2</v>
      </c>
      <c r="P46" s="408">
        <f>O46</f>
        <v>2</v>
      </c>
      <c r="Q46" s="433">
        <f>IF(COUNTIF(Q47:Q49,"tdi")=3,"tdi",COUNTIF(Q47:Q49,"ada"))</f>
        <v>3</v>
      </c>
      <c r="R46" s="424">
        <f>Q46</f>
        <v>3</v>
      </c>
      <c r="S46" s="413">
        <f>IF(COUNTIF(S47:S49,"tdi")=3,"tdi",COUNTIF(S47:S49,"ada"))</f>
        <v>0</v>
      </c>
      <c r="T46" s="408">
        <f>S46</f>
        <v>0</v>
      </c>
      <c r="U46" s="425"/>
    </row>
    <row r="47" spans="2:21">
      <c r="B47" s="391"/>
      <c r="C47" s="391"/>
      <c r="D47" s="394"/>
      <c r="E47" s="662" t="s">
        <v>523</v>
      </c>
      <c r="F47" s="377"/>
      <c r="G47" s="662" t="s">
        <v>523</v>
      </c>
      <c r="H47" s="383" t="s">
        <v>398</v>
      </c>
      <c r="I47" s="407"/>
      <c r="J47" s="417"/>
      <c r="K47" s="407" t="s">
        <v>97</v>
      </c>
      <c r="L47" s="417"/>
      <c r="M47" s="407" t="s">
        <v>97</v>
      </c>
      <c r="N47" s="417"/>
      <c r="O47" s="407" t="s">
        <v>97</v>
      </c>
      <c r="P47" s="417"/>
      <c r="Q47" s="423" t="s">
        <v>97</v>
      </c>
      <c r="R47" s="435"/>
      <c r="S47" s="407"/>
      <c r="T47" s="417"/>
      <c r="U47" s="425"/>
    </row>
    <row r="48" spans="2:21">
      <c r="B48" s="391"/>
      <c r="C48" s="391"/>
      <c r="D48" s="394"/>
      <c r="E48" s="662" t="s">
        <v>524</v>
      </c>
      <c r="F48" s="377"/>
      <c r="G48" s="662" t="s">
        <v>524</v>
      </c>
      <c r="H48" s="383" t="s">
        <v>398</v>
      </c>
      <c r="I48" s="407"/>
      <c r="J48" s="417"/>
      <c r="K48" s="407" t="s">
        <v>97</v>
      </c>
      <c r="L48" s="417"/>
      <c r="M48" s="407" t="s">
        <v>97</v>
      </c>
      <c r="N48" s="417"/>
      <c r="O48" s="407" t="s">
        <v>97</v>
      </c>
      <c r="P48" s="417"/>
      <c r="Q48" s="423" t="s">
        <v>97</v>
      </c>
      <c r="R48" s="435"/>
      <c r="S48" s="407"/>
      <c r="T48" s="417"/>
      <c r="U48" s="425"/>
    </row>
    <row r="49" spans="2:21">
      <c r="B49" s="395"/>
      <c r="C49" s="395"/>
      <c r="D49" s="394"/>
      <c r="E49" s="662" t="s">
        <v>525</v>
      </c>
      <c r="F49" s="377"/>
      <c r="G49" s="662" t="s">
        <v>525</v>
      </c>
      <c r="H49" s="383" t="s">
        <v>398</v>
      </c>
      <c r="I49" s="407"/>
      <c r="J49" s="417"/>
      <c r="K49" s="407" t="s">
        <v>97</v>
      </c>
      <c r="L49" s="417"/>
      <c r="M49" s="407" t="s">
        <v>97</v>
      </c>
      <c r="N49" s="417"/>
      <c r="O49" s="407" t="s">
        <v>575</v>
      </c>
      <c r="P49" s="417"/>
      <c r="Q49" s="423" t="s">
        <v>97</v>
      </c>
      <c r="R49" s="435"/>
      <c r="S49" s="407"/>
      <c r="T49" s="417"/>
      <c r="U49" s="425"/>
    </row>
    <row r="50" ht="30" spans="2:21">
      <c r="B50" s="386">
        <v>7</v>
      </c>
      <c r="C50" s="375" t="s">
        <v>526</v>
      </c>
      <c r="D50" s="374">
        <v>18</v>
      </c>
      <c r="E50" s="381" t="s">
        <v>527</v>
      </c>
      <c r="F50" s="377" t="s">
        <v>528</v>
      </c>
      <c r="G50" s="377" t="s">
        <v>836</v>
      </c>
      <c r="H50" s="383" t="s">
        <v>398</v>
      </c>
      <c r="I50" s="407"/>
      <c r="J50" s="408" t="str">
        <f>IF(I50="ada","ada",IF(I50="tidak","tidak",IF(I50="","tdi",IF(I50="tdi","tdi","salah tolong cek"))))</f>
        <v>tdi</v>
      </c>
      <c r="K50" s="418" t="s">
        <v>97</v>
      </c>
      <c r="L50" s="408" t="str">
        <f>IF(K50="ada","ada",IF(K50="tidak","tidak",IF(K50="","tdi",IF(K50="tdi","tdi","salah tolong cek"))))</f>
        <v>ada</v>
      </c>
      <c r="M50" s="418" t="s">
        <v>97</v>
      </c>
      <c r="N50" s="408" t="str">
        <f>IF(M50="ada","ada",IF(M50="tidak","tidak",IF(M50="","tdi",IF(M50="tdi","tdi","salah tolong cek"))))</f>
        <v>ada</v>
      </c>
      <c r="O50" s="418" t="s">
        <v>97</v>
      </c>
      <c r="P50" s="408" t="str">
        <f>IF(O50="ada","ada",IF(O50="tidak","tidak",IF(O50="","tdi",IF(O50="tdi","tdi","salah tolong cek"))))</f>
        <v>ada</v>
      </c>
      <c r="Q50" s="436" t="s">
        <v>97</v>
      </c>
      <c r="R50" s="424" t="str">
        <f>IF(Q50="ada","ada",IF(Q50="tidak","tidak",IF(Q50="","tdi",IF(Q50="tdi","tdi","salah tolong cek"))))</f>
        <v>ada</v>
      </c>
      <c r="S50" s="418"/>
      <c r="T50" s="408" t="str">
        <f>IF(S50="ada","ada",IF(S50="tidak","tidak",IF(S50="","tdi",IF(S50="tdi","tdi","salah tolong cek"))))</f>
        <v>tdi</v>
      </c>
      <c r="U50" s="425"/>
    </row>
    <row r="51" ht="45" spans="2:21">
      <c r="B51" s="374"/>
      <c r="C51" s="375"/>
      <c r="D51" s="374">
        <v>19</v>
      </c>
      <c r="E51" s="381" t="s">
        <v>530</v>
      </c>
      <c r="F51" s="377" t="s">
        <v>531</v>
      </c>
      <c r="G51" s="392" t="s">
        <v>532</v>
      </c>
      <c r="H51" s="383" t="s">
        <v>507</v>
      </c>
      <c r="I51" s="414"/>
      <c r="J51" s="411" t="str">
        <f>IF(I52=0,"tdi",IF(I52="tdi","tdi",IF(I51="tdi","tdi",IF(AND(COUNT(I51)=1,COUNT(I52)=1,I51&lt;=I52),I51/I52*100,IF(OR(COUNTBLANK(I51)=1,COUNTBLANK(I52)=1),"tdi",IF(AND(COUNTA(I51)=1,COUNTA(I52)=1),"salah tolong cek"))))))</f>
        <v>tdi</v>
      </c>
      <c r="K51" s="414">
        <v>0</v>
      </c>
      <c r="L51" s="411">
        <f>IF(K52=0,"tdi",IF(K52="tdi","tdi",IF(K51="tdi","tdi",IF(AND(COUNT(K51)=1,COUNT(K52)=1,K51&lt;=K52),K51/K52*100,IF(OR(COUNTBLANK(K51)=1,COUNTBLANK(K52)=1),"tdi",IF(AND(COUNTA(K51)=1,COUNTA(K52)=1),"salah tolong cek"))))))</f>
        <v>0</v>
      </c>
      <c r="M51" s="414">
        <v>0</v>
      </c>
      <c r="N51" s="411">
        <f>IF(M52=0,"tdi",IF(M52="tdi","tdi",IF(M51="tdi","tdi",IF(AND(COUNT(M51)=1,COUNT(M52)=1,M51&lt;=M52),M51/M52*100,IF(OR(COUNTBLANK(M51)=1,COUNTBLANK(M52)=1),"tdi",IF(AND(COUNTA(M51)=1,COUNTA(M52)=1),"salah tolong cek"))))))</f>
        <v>0</v>
      </c>
      <c r="O51" s="414">
        <v>0</v>
      </c>
      <c r="P51" s="411">
        <f>IF(O52=0,"tdi",IF(O52="tdi","tdi",IF(O51="tdi","tdi",IF(AND(COUNT(O51)=1,COUNT(O52)=1,O51&lt;=O52),O51/O52*100,IF(OR(COUNTBLANK(O51)=1,COUNTBLANK(O52)=1),"tdi",IF(AND(COUNTA(O51)=1,COUNTA(O52)=1),"salah tolong cek"))))))</f>
        <v>0</v>
      </c>
      <c r="Q51" s="434">
        <f t="shared" ref="Q51:Q52" si="1">O51+M51+K51+I51</f>
        <v>0</v>
      </c>
      <c r="R51" s="430">
        <f>IF(Q52=0,"tdi",IF(Q52="tdi","tdi",IF(Q51="tdi","tdi",IF(AND(COUNT(Q51)=1,COUNT(Q52)=1,Q51&lt;=Q52),Q51/Q52*100,IF(OR(COUNTBLANK(Q51)=1,COUNTBLANK(Q52)=1),"tdi",IF(AND(COUNTA(Q51)=1,COUNTA(Q52)=1),"salah tolong cek"))))))</f>
        <v>0</v>
      </c>
      <c r="S51" s="414"/>
      <c r="T51" s="411" t="str">
        <f>IF(S52=0,"tdi",IF(S52="tdi","tdi",IF(S51="tdi","tdi",IF(AND(COUNT(S51)=1,COUNT(S52)=1,S51&lt;=S52),S51/S52*100,IF(OR(COUNTBLANK(S51)=1,COUNTBLANK(S52)=1),"tdi",IF(AND(COUNTA(S51)=1,COUNTA(S52)=1),"salah tolong cek"))))))</f>
        <v>tdi</v>
      </c>
      <c r="U51" s="425"/>
    </row>
    <row r="52" spans="2:21">
      <c r="B52" s="374"/>
      <c r="C52" s="375"/>
      <c r="D52" s="374"/>
      <c r="E52" s="381"/>
      <c r="F52" s="377"/>
      <c r="G52" s="392" t="s">
        <v>533</v>
      </c>
      <c r="H52" s="383" t="s">
        <v>507</v>
      </c>
      <c r="I52" s="414"/>
      <c r="J52" s="409"/>
      <c r="K52" s="414">
        <v>1341087617</v>
      </c>
      <c r="L52" s="409"/>
      <c r="M52" s="414">
        <v>1716684475</v>
      </c>
      <c r="N52" s="409"/>
      <c r="O52" s="414">
        <v>19171069650</v>
      </c>
      <c r="P52" s="409"/>
      <c r="Q52" s="434">
        <f t="shared" si="1"/>
        <v>22228841742</v>
      </c>
      <c r="R52" s="426"/>
      <c r="S52" s="414"/>
      <c r="T52" s="409"/>
      <c r="U52" s="425"/>
    </row>
    <row r="53" ht="28.5" spans="2:21">
      <c r="B53" s="386">
        <v>8</v>
      </c>
      <c r="C53" s="375" t="s">
        <v>534</v>
      </c>
      <c r="D53" s="374">
        <v>20</v>
      </c>
      <c r="E53" s="381" t="s">
        <v>535</v>
      </c>
      <c r="F53" s="377" t="s">
        <v>536</v>
      </c>
      <c r="G53" s="392" t="s">
        <v>537</v>
      </c>
      <c r="H53" s="383" t="s">
        <v>436</v>
      </c>
      <c r="I53" s="413">
        <f>IF(COUNTIF(I54:I58,"tdi")=5,"tdi",COUNTIF(I54:I58,"ada"))</f>
        <v>0</v>
      </c>
      <c r="J53" s="408">
        <f>I53</f>
        <v>0</v>
      </c>
      <c r="K53" s="413">
        <f>IF(COUNTIF(K54:K58,"tdi")=5,"tdi",COUNTIF(K54:K58,"ada"))</f>
        <v>5</v>
      </c>
      <c r="L53" s="408">
        <f>K53</f>
        <v>5</v>
      </c>
      <c r="M53" s="413">
        <f>IF(COUNTIF(M54:M58,"tdi")=5,"tdi",COUNTIF(M54:M58,"ada"))</f>
        <v>5</v>
      </c>
      <c r="N53" s="408">
        <f>M53</f>
        <v>5</v>
      </c>
      <c r="O53" s="413">
        <f>IF(COUNTIF(O54:O58,"tdi")=5,"tdi",COUNTIF(O54:O58,"ada"))</f>
        <v>5</v>
      </c>
      <c r="P53" s="408">
        <f>O53</f>
        <v>5</v>
      </c>
      <c r="Q53" s="433">
        <f>IF(COUNTIF(Q54:Q58,"tdi")=5,"tdi",COUNTIF(Q54:Q58,"ada"))</f>
        <v>5</v>
      </c>
      <c r="R53" s="424">
        <f>Q53</f>
        <v>5</v>
      </c>
      <c r="S53" s="413">
        <f>IF(COUNTIF(S54:S58,"tdi")=5,"tdi",COUNTIF(S54:S58,"ada"))</f>
        <v>0</v>
      </c>
      <c r="T53" s="408">
        <f>S53</f>
        <v>0</v>
      </c>
      <c r="U53" s="425"/>
    </row>
    <row r="54" spans="2:21">
      <c r="B54" s="374"/>
      <c r="C54" s="375"/>
      <c r="D54" s="374"/>
      <c r="E54" s="396" t="s">
        <v>538</v>
      </c>
      <c r="F54" s="377"/>
      <c r="G54" s="396" t="s">
        <v>837</v>
      </c>
      <c r="H54" s="383" t="s">
        <v>398</v>
      </c>
      <c r="I54" s="407"/>
      <c r="J54" s="409"/>
      <c r="K54" s="407" t="s">
        <v>97</v>
      </c>
      <c r="L54" s="409"/>
      <c r="M54" s="407" t="s">
        <v>97</v>
      </c>
      <c r="N54" s="409"/>
      <c r="O54" s="407" t="s">
        <v>97</v>
      </c>
      <c r="P54" s="409"/>
      <c r="Q54" s="423" t="s">
        <v>97</v>
      </c>
      <c r="R54" s="426"/>
      <c r="S54" s="407"/>
      <c r="T54" s="409"/>
      <c r="U54" s="425"/>
    </row>
    <row r="55" spans="2:21">
      <c r="B55" s="374"/>
      <c r="C55" s="375"/>
      <c r="D55" s="374"/>
      <c r="E55" s="396" t="s">
        <v>839</v>
      </c>
      <c r="F55" s="377"/>
      <c r="G55" s="396" t="s">
        <v>840</v>
      </c>
      <c r="H55" s="383" t="s">
        <v>398</v>
      </c>
      <c r="I55" s="407"/>
      <c r="J55" s="409"/>
      <c r="K55" s="407" t="s">
        <v>97</v>
      </c>
      <c r="L55" s="409"/>
      <c r="M55" s="407" t="s">
        <v>97</v>
      </c>
      <c r="N55" s="409"/>
      <c r="O55" s="407" t="s">
        <v>97</v>
      </c>
      <c r="P55" s="409"/>
      <c r="Q55" s="423" t="s">
        <v>97</v>
      </c>
      <c r="R55" s="426"/>
      <c r="S55" s="407"/>
      <c r="T55" s="409"/>
      <c r="U55" s="425"/>
    </row>
    <row r="56" spans="2:21">
      <c r="B56" s="374"/>
      <c r="C56" s="375"/>
      <c r="D56" s="374"/>
      <c r="E56" s="396" t="s">
        <v>841</v>
      </c>
      <c r="F56" s="377"/>
      <c r="G56" s="396" t="s">
        <v>842</v>
      </c>
      <c r="H56" s="383" t="s">
        <v>398</v>
      </c>
      <c r="I56" s="407"/>
      <c r="J56" s="409"/>
      <c r="K56" s="407" t="s">
        <v>97</v>
      </c>
      <c r="L56" s="409"/>
      <c r="M56" s="407" t="s">
        <v>97</v>
      </c>
      <c r="N56" s="409"/>
      <c r="O56" s="407" t="s">
        <v>97</v>
      </c>
      <c r="P56" s="409"/>
      <c r="Q56" s="423" t="s">
        <v>97</v>
      </c>
      <c r="R56" s="426"/>
      <c r="S56" s="407"/>
      <c r="T56" s="409"/>
      <c r="U56" s="425"/>
    </row>
    <row r="57" spans="2:21">
      <c r="B57" s="374"/>
      <c r="C57" s="375"/>
      <c r="D57" s="374"/>
      <c r="E57" s="396" t="s">
        <v>843</v>
      </c>
      <c r="F57" s="377"/>
      <c r="G57" s="396" t="s">
        <v>844</v>
      </c>
      <c r="H57" s="383" t="s">
        <v>398</v>
      </c>
      <c r="I57" s="407"/>
      <c r="J57" s="409"/>
      <c r="K57" s="407" t="s">
        <v>97</v>
      </c>
      <c r="L57" s="409"/>
      <c r="M57" s="407" t="s">
        <v>97</v>
      </c>
      <c r="N57" s="409"/>
      <c r="O57" s="407" t="s">
        <v>97</v>
      </c>
      <c r="P57" s="409"/>
      <c r="Q57" s="423" t="s">
        <v>97</v>
      </c>
      <c r="R57" s="426"/>
      <c r="S57" s="407"/>
      <c r="T57" s="409"/>
      <c r="U57" s="425"/>
    </row>
    <row r="58" ht="15.75" spans="2:21">
      <c r="B58" s="374"/>
      <c r="C58" s="375"/>
      <c r="D58" s="374"/>
      <c r="E58" s="396" t="s">
        <v>845</v>
      </c>
      <c r="F58" s="377"/>
      <c r="G58" s="396" t="s">
        <v>846</v>
      </c>
      <c r="H58" s="383" t="s">
        <v>398</v>
      </c>
      <c r="I58" s="407"/>
      <c r="J58" s="409"/>
      <c r="K58" s="407" t="s">
        <v>97</v>
      </c>
      <c r="L58" s="409"/>
      <c r="M58" s="407" t="s">
        <v>97</v>
      </c>
      <c r="N58" s="409"/>
      <c r="O58" s="407" t="s">
        <v>97</v>
      </c>
      <c r="P58" s="409"/>
      <c r="Q58" s="423" t="s">
        <v>97</v>
      </c>
      <c r="R58" s="426"/>
      <c r="S58" s="407"/>
      <c r="T58" s="409"/>
      <c r="U58" s="425"/>
    </row>
    <row r="59" ht="45" spans="2:21">
      <c r="B59" s="374"/>
      <c r="C59" s="376"/>
      <c r="D59" s="386">
        <v>21</v>
      </c>
      <c r="E59" s="376" t="s">
        <v>548</v>
      </c>
      <c r="F59" s="377" t="s">
        <v>549</v>
      </c>
      <c r="G59" s="396" t="s">
        <v>550</v>
      </c>
      <c r="H59" s="383" t="s">
        <v>398</v>
      </c>
      <c r="I59" s="418"/>
      <c r="J59" s="408" t="str">
        <f>IF(I59="ada","ada",IF(I59="tidak","tidak",IF(I59="","tdi",IF(I59="tdi","tdi","salah tolong cek"))))</f>
        <v>tdi</v>
      </c>
      <c r="K59" s="407" t="s">
        <v>97</v>
      </c>
      <c r="L59" s="408" t="str">
        <f>IF(K59="ada","ada",IF(K59="tidak","tidak",IF(K59="","tdi",IF(K59="tdi","tdi","salah tolong cek"))))</f>
        <v>ada</v>
      </c>
      <c r="M59" s="407" t="s">
        <v>97</v>
      </c>
      <c r="N59" s="408" t="str">
        <f>IF(M59="ada","ada",IF(M59="tidak","tidak",IF(M59="","tdi",IF(M59="tdi","tdi","salah tolong cek"))))</f>
        <v>ada</v>
      </c>
      <c r="O59" s="407" t="s">
        <v>97</v>
      </c>
      <c r="P59" s="408" t="str">
        <f>IF(O59="ada","ada",IF(O59="tidak","tidak",IF(O59="","tdi",IF(O59="tdi","tdi","salah tolong cek"))))</f>
        <v>ada</v>
      </c>
      <c r="Q59" s="436" t="s">
        <v>97</v>
      </c>
      <c r="R59" s="424" t="str">
        <f>IF(Q59="ada","ada",IF(Q59="tidak","tidak",IF(Q59="","tdi",IF(Q59="tdi","tdi","salah tolong cek"))))</f>
        <v>ada</v>
      </c>
      <c r="S59" s="418"/>
      <c r="T59" s="408" t="str">
        <f>IF(S59="ada","ada",IF(S59="tidak","tidak",IF(S59="","tdi",IF(S59="tdi","tdi","salah tolong cek"))))</f>
        <v>tdi</v>
      </c>
      <c r="U59" s="425"/>
    </row>
    <row r="60" spans="2:22">
      <c r="B60" s="397"/>
      <c r="C60" s="398"/>
      <c r="D60" s="399"/>
      <c r="E60" s="398"/>
      <c r="F60" s="400"/>
      <c r="G60" s="401" t="s">
        <v>847</v>
      </c>
      <c r="H60" s="402"/>
      <c r="I60" s="402"/>
      <c r="J60" s="402"/>
      <c r="K60" s="402"/>
      <c r="L60" s="404"/>
      <c r="M60" s="402"/>
      <c r="N60" s="402"/>
      <c r="O60" s="402"/>
      <c r="P60" s="404"/>
      <c r="Q60" s="402"/>
      <c r="R60" s="402"/>
      <c r="S60" s="402"/>
      <c r="T60" s="403" t="s">
        <v>848</v>
      </c>
      <c r="U60" s="403"/>
      <c r="V60" s="403"/>
    </row>
    <row r="61" spans="2:22">
      <c r="B61" s="397"/>
      <c r="C61" s="398"/>
      <c r="D61" s="399"/>
      <c r="E61" s="398"/>
      <c r="F61" s="400"/>
      <c r="G61" s="401" t="s">
        <v>849</v>
      </c>
      <c r="H61" s="402"/>
      <c r="I61" s="402"/>
      <c r="J61" s="402"/>
      <c r="K61" s="402"/>
      <c r="L61" s="404"/>
      <c r="M61" s="402"/>
      <c r="N61" s="402"/>
      <c r="O61" s="402"/>
      <c r="P61" s="404"/>
      <c r="Q61" s="402"/>
      <c r="R61" s="402"/>
      <c r="S61" s="402"/>
      <c r="T61" s="403" t="s">
        <v>72</v>
      </c>
      <c r="U61" s="403"/>
      <c r="V61" s="403"/>
    </row>
    <row r="62" spans="2:22">
      <c r="B62" s="397"/>
      <c r="C62" s="398"/>
      <c r="D62" s="399"/>
      <c r="E62" s="398"/>
      <c r="F62" s="400"/>
      <c r="H62" s="402"/>
      <c r="I62" s="402"/>
      <c r="J62" s="402"/>
      <c r="K62" s="402"/>
      <c r="L62" s="404"/>
      <c r="M62" s="402"/>
      <c r="N62" s="402"/>
      <c r="O62" s="402"/>
      <c r="P62" s="404"/>
      <c r="Q62" s="402"/>
      <c r="R62" s="402"/>
      <c r="S62" s="402"/>
      <c r="T62" s="403" t="s">
        <v>850</v>
      </c>
      <c r="U62" s="403" t="s">
        <v>861</v>
      </c>
      <c r="V62" s="403"/>
    </row>
    <row r="63" spans="2:22">
      <c r="B63" s="403"/>
      <c r="C63" s="403"/>
      <c r="D63" s="403"/>
      <c r="E63" s="403"/>
      <c r="F63" s="403"/>
      <c r="G63" s="403"/>
      <c r="H63" s="404"/>
      <c r="I63" s="404"/>
      <c r="J63" s="420"/>
      <c r="K63" s="403"/>
      <c r="L63" s="404"/>
      <c r="M63" s="404"/>
      <c r="N63" s="420"/>
      <c r="O63" s="403"/>
      <c r="P63" s="404"/>
      <c r="Q63" s="404"/>
      <c r="R63" s="420"/>
      <c r="S63" s="403"/>
      <c r="T63" s="403" t="s">
        <v>852</v>
      </c>
      <c r="U63" s="403" t="s">
        <v>853</v>
      </c>
      <c r="V63" s="403"/>
    </row>
    <row r="64" spans="2:22">
      <c r="B64" s="403"/>
      <c r="C64" s="403"/>
      <c r="D64" s="403"/>
      <c r="E64" s="403"/>
      <c r="F64" s="403"/>
      <c r="G64" s="404" t="s">
        <v>854</v>
      </c>
      <c r="H64" s="404"/>
      <c r="I64" s="404"/>
      <c r="J64" s="404"/>
      <c r="K64" s="403"/>
      <c r="L64" s="404"/>
      <c r="M64" s="404"/>
      <c r="N64" s="404"/>
      <c r="O64" s="403"/>
      <c r="P64" s="404"/>
      <c r="Q64" s="404"/>
      <c r="R64" s="404"/>
      <c r="S64" s="403"/>
      <c r="T64" s="403" t="s">
        <v>855</v>
      </c>
      <c r="U64" s="403" t="s">
        <v>862</v>
      </c>
      <c r="V64" s="403"/>
    </row>
  </sheetData>
  <protectedRanges>
    <protectedRange password="F072" sqref="M60:M62 I60:I62 Q60:Q62" name="Range1_1"/>
    <protectedRange sqref="K60:K62 O60:O62 S60:S62" name="Range10_1"/>
    <protectedRange password="F072" sqref="Q5 Q15:Q16 Q18:Q22 Q24:Q26 Q32:Q43 Q51:Q52" name="Range1_1_3"/>
    <protectedRange sqref="Q54:Q59" name="Range2_1"/>
    <protectedRange password="F072" sqref="Q47:Q50 Q29:Q31 Q13:Q14" name="Range1_1_1_2"/>
    <protectedRange password="F072" sqref="I5 I8:I16 I18:I26 S5 S8:S16 S18:S26 S29:S43 S47:S52 S54:S59 I29:I43 I47:I52 I54:I59" name="Range1_1_1"/>
    <protectedRange password="F072" sqref="K5 K8:K16 K18:K26 M8:M12 K32:K38 K40:K43 K50:K51 K52 Q8:Q12" name="Range1_1_2"/>
    <protectedRange password="F072" sqref="M5 M18:M26 M29:M43 M47:M52 M54:M59 M13:M16 K29:K31 K39 K47:K49 K54:K59 O29:O31 O47:O50 O54:O59" name="Range1_1_6"/>
    <protectedRange password="F072" sqref="O5 O8:O16 O18:O26 Q23 O32:O43 O51:O52" name="Range1_1_7"/>
  </protectedRanges>
  <mergeCells count="29">
    <mergeCell ref="I2:J2"/>
    <mergeCell ref="K2:L2"/>
    <mergeCell ref="M2:N2"/>
    <mergeCell ref="O2:P2"/>
    <mergeCell ref="Q2:R2"/>
    <mergeCell ref="S2:T2"/>
    <mergeCell ref="B2:B3"/>
    <mergeCell ref="B5:B7"/>
    <mergeCell ref="B15:B17"/>
    <mergeCell ref="B22:B26"/>
    <mergeCell ref="B28:B36"/>
    <mergeCell ref="B38:B49"/>
    <mergeCell ref="B50:B51"/>
    <mergeCell ref="B53:B58"/>
    <mergeCell ref="C2:C3"/>
    <mergeCell ref="C5:C7"/>
    <mergeCell ref="C15:C17"/>
    <mergeCell ref="C22:C26"/>
    <mergeCell ref="C28:C36"/>
    <mergeCell ref="C38:C49"/>
    <mergeCell ref="C50:C51"/>
    <mergeCell ref="C53:C58"/>
    <mergeCell ref="D2:D3"/>
    <mergeCell ref="D54:D58"/>
    <mergeCell ref="E2:E3"/>
    <mergeCell ref="F2:F3"/>
    <mergeCell ref="G2:G3"/>
    <mergeCell ref="H2:H3"/>
    <mergeCell ref="U2:U3"/>
  </mergeCells>
  <pageMargins left="0.458661417" right="0.458661417" top="0.748031496062992" bottom="0.748031496062992" header="0.31496062992126" footer="0.31496062992126"/>
  <pageSetup paperSize="5" scale="50" orientation="landscape"/>
  <headerFooter/>
  <colBreaks count="1" manualBreakCount="1">
    <brk id="21" max="63"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B1:BW68"/>
  <sheetViews>
    <sheetView view="pageBreakPreview" zoomScale="60" zoomScaleNormal="100" zoomScaleSheetLayoutView="60" workbookViewId="0">
      <pane xSplit="8" ySplit="4" topLeftCell="AT15" activePane="bottomRight" state="frozen"/>
      <selection/>
      <selection pane="topRight"/>
      <selection pane="bottomLeft"/>
      <selection pane="bottomRight" activeCell="BQ2" sqref="BQ2:BR2"/>
    </sheetView>
  </sheetViews>
  <sheetFormatPr defaultColWidth="9.14285714285714" defaultRowHeight="15"/>
  <cols>
    <col min="1" max="2" width="9.14285714285714" style="162"/>
    <col min="3" max="3" width="23.7142857142857" style="162" customWidth="1"/>
    <col min="4" max="4" width="9.14285714285714" style="162"/>
    <col min="5" max="5" width="31.7142857142857" style="162" customWidth="1"/>
    <col min="6" max="6" width="38.1428571428571" style="162" customWidth="1"/>
    <col min="7" max="7" width="44" style="162" customWidth="1"/>
    <col min="8" max="8" width="11.5714285714286" style="163" customWidth="1"/>
    <col min="9" max="9" width="21.2857142857143" style="163" customWidth="1"/>
    <col min="10" max="10" width="14.8571428571429" style="163" customWidth="1"/>
    <col min="11" max="11" width="22.2857142857143" style="162" customWidth="1"/>
    <col min="12" max="12" width="14.8571428571429" style="163" customWidth="1"/>
    <col min="13" max="13" width="21.2857142857143" style="163" customWidth="1"/>
    <col min="14" max="14" width="14.8571428571429" style="163" customWidth="1"/>
    <col min="15" max="15" width="21.2857142857143" style="163" customWidth="1"/>
    <col min="16" max="16" width="14.8571428571429" style="163" customWidth="1"/>
    <col min="17" max="17" width="22.2857142857143" style="162" customWidth="1"/>
    <col min="18" max="18" width="14.8571428571429" style="163" customWidth="1"/>
    <col min="19" max="19" width="21.2857142857143" style="163" customWidth="1"/>
    <col min="20" max="20" width="14.8571428571429" style="163" customWidth="1"/>
    <col min="21" max="21" width="22.2857142857143" style="162" customWidth="1"/>
    <col min="22" max="22" width="14.8571428571429" style="163" customWidth="1"/>
    <col min="23" max="23" width="22.2857142857143" style="162" customWidth="1"/>
    <col min="24" max="24" width="14.8571428571429" style="163" customWidth="1"/>
    <col min="25" max="25" width="21.2857142857143" style="163" customWidth="1"/>
    <col min="26" max="26" width="14.8571428571429" style="163" customWidth="1"/>
    <col min="27" max="27" width="22.2857142857143" style="162" customWidth="1"/>
    <col min="28" max="28" width="14.8571428571429" style="163" customWidth="1"/>
    <col min="29" max="29" width="21.2857142857143" style="163" customWidth="1"/>
    <col min="30" max="30" width="14.8571428571429" style="163" customWidth="1"/>
    <col min="31" max="31" width="22.2857142857143" style="162" customWidth="1"/>
    <col min="32" max="32" width="14.8571428571429" style="163" customWidth="1"/>
    <col min="33" max="33" width="21.2857142857143" style="163" customWidth="1"/>
    <col min="34" max="34" width="14.8571428571429" style="163" customWidth="1"/>
    <col min="35" max="35" width="21.2857142857143" style="163" customWidth="1"/>
    <col min="36" max="36" width="14.8571428571429" style="163" customWidth="1"/>
    <col min="37" max="37" width="22.2857142857143" style="162" customWidth="1"/>
    <col min="38" max="38" width="14.8571428571429" style="163" customWidth="1"/>
    <col min="39" max="39" width="21.2857142857143" style="163" customWidth="1"/>
    <col min="40" max="40" width="14.8571428571429" style="163" customWidth="1"/>
    <col min="41" max="41" width="22.2857142857143" style="162" customWidth="1"/>
    <col min="42" max="42" width="14.8571428571429" style="163" customWidth="1"/>
    <col min="43" max="43" width="22.2857142857143" style="162" customWidth="1"/>
    <col min="44" max="44" width="14.8571428571429" style="163" customWidth="1"/>
    <col min="45" max="45" width="21.2857142857143" style="163" customWidth="1"/>
    <col min="46" max="46" width="14.8571428571429" style="163" customWidth="1"/>
    <col min="47" max="47" width="22.2857142857143" style="162" customWidth="1"/>
    <col min="48" max="48" width="14.8571428571429" style="163" customWidth="1"/>
    <col min="49" max="49" width="21.2857142857143" style="163" customWidth="1"/>
    <col min="50" max="50" width="14.8571428571429" style="163" customWidth="1"/>
    <col min="51" max="51" width="22.2857142857143" style="162" hidden="1" customWidth="1"/>
    <col min="52" max="52" width="14.8571428571429" style="163" hidden="1" customWidth="1"/>
    <col min="53" max="53" width="21.2857142857143" style="163" hidden="1" customWidth="1"/>
    <col min="54" max="54" width="14.8571428571429" style="163" hidden="1" customWidth="1"/>
    <col min="55" max="55" width="21.2857142857143" style="163" hidden="1" customWidth="1"/>
    <col min="56" max="56" width="14.8571428571429" style="163" hidden="1" customWidth="1"/>
    <col min="57" max="57" width="22.2857142857143" style="162" hidden="1" customWidth="1"/>
    <col min="58" max="58" width="14.8571428571429" style="163" hidden="1" customWidth="1"/>
    <col min="59" max="59" width="21.2857142857143" style="163" hidden="1" customWidth="1"/>
    <col min="60" max="60" width="14.8571428571429" style="163" hidden="1" customWidth="1"/>
    <col min="61" max="61" width="22.2857142857143" style="162" hidden="1" customWidth="1"/>
    <col min="62" max="62" width="14.8571428571429" style="163" hidden="1" customWidth="1"/>
    <col min="63" max="63" width="22.2857142857143" style="162" hidden="1" customWidth="1"/>
    <col min="64" max="64" width="14.8571428571429" style="163" hidden="1" customWidth="1"/>
    <col min="65" max="65" width="21.2857142857143" style="163" hidden="1" customWidth="1"/>
    <col min="66" max="66" width="14.8571428571429" style="163" hidden="1" customWidth="1"/>
    <col min="67" max="67" width="22.2857142857143" style="162" hidden="1" customWidth="1"/>
    <col min="68" max="68" width="14.8571428571429" style="163" hidden="1" customWidth="1"/>
    <col min="69" max="69" width="21.2857142857143" style="163" customWidth="1"/>
    <col min="70" max="70" width="14.8571428571429" style="163" customWidth="1"/>
    <col min="71" max="71" width="22.2857142857143" style="162" customWidth="1"/>
    <col min="72" max="72" width="14.8571428571429" style="163" customWidth="1"/>
    <col min="73" max="73" width="20.7142857142857" style="162" customWidth="1"/>
    <col min="74" max="16384" width="9.14285714285714" style="162"/>
  </cols>
  <sheetData>
    <row r="1" spans="2:3">
      <c r="B1" s="369" t="s">
        <v>807</v>
      </c>
      <c r="C1" s="369" t="s">
        <v>882</v>
      </c>
    </row>
    <row r="2" ht="33" customHeight="1" spans="2:73">
      <c r="B2" s="370" t="s">
        <v>80</v>
      </c>
      <c r="C2" s="121" t="s">
        <v>81</v>
      </c>
      <c r="D2" s="121" t="s">
        <v>422</v>
      </c>
      <c r="E2" s="121" t="s">
        <v>59</v>
      </c>
      <c r="F2" s="121" t="s">
        <v>83</v>
      </c>
      <c r="G2" s="121" t="s">
        <v>808</v>
      </c>
      <c r="H2" s="371" t="s">
        <v>85</v>
      </c>
      <c r="I2" s="437" t="s">
        <v>883</v>
      </c>
      <c r="J2" s="437"/>
      <c r="K2" s="438" t="s">
        <v>884</v>
      </c>
      <c r="L2" s="439"/>
      <c r="M2" s="437" t="s">
        <v>885</v>
      </c>
      <c r="N2" s="437"/>
      <c r="O2" s="437" t="s">
        <v>886</v>
      </c>
      <c r="P2" s="437"/>
      <c r="Q2" s="437" t="s">
        <v>887</v>
      </c>
      <c r="R2" s="437"/>
      <c r="S2" s="437" t="s">
        <v>888</v>
      </c>
      <c r="T2" s="437"/>
      <c r="U2" s="437" t="s">
        <v>889</v>
      </c>
      <c r="V2" s="437"/>
      <c r="W2" s="437" t="s">
        <v>890</v>
      </c>
      <c r="X2" s="437"/>
      <c r="Y2" s="437" t="s">
        <v>891</v>
      </c>
      <c r="Z2" s="437"/>
      <c r="AA2" s="437" t="s">
        <v>892</v>
      </c>
      <c r="AB2" s="437"/>
      <c r="AC2" s="437" t="s">
        <v>893</v>
      </c>
      <c r="AD2" s="437"/>
      <c r="AE2" s="437" t="s">
        <v>894</v>
      </c>
      <c r="AF2" s="437"/>
      <c r="AG2" s="437" t="s">
        <v>895</v>
      </c>
      <c r="AH2" s="437"/>
      <c r="AI2" s="437" t="s">
        <v>896</v>
      </c>
      <c r="AJ2" s="437"/>
      <c r="AK2" s="437" t="s">
        <v>897</v>
      </c>
      <c r="AL2" s="437"/>
      <c r="AM2" s="437" t="s">
        <v>898</v>
      </c>
      <c r="AN2" s="437"/>
      <c r="AO2" s="437" t="s">
        <v>899</v>
      </c>
      <c r="AP2" s="437"/>
      <c r="AQ2" s="437" t="s">
        <v>900</v>
      </c>
      <c r="AR2" s="437"/>
      <c r="AS2" s="437" t="s">
        <v>901</v>
      </c>
      <c r="AT2" s="437"/>
      <c r="AU2" s="437" t="s">
        <v>902</v>
      </c>
      <c r="AV2" s="437"/>
      <c r="AW2" s="437" t="s">
        <v>903</v>
      </c>
      <c r="AX2" s="437"/>
      <c r="AY2" s="437"/>
      <c r="AZ2" s="437"/>
      <c r="BA2" s="437"/>
      <c r="BB2" s="437"/>
      <c r="BC2" s="437"/>
      <c r="BD2" s="437"/>
      <c r="BE2" s="437"/>
      <c r="BF2" s="437"/>
      <c r="BG2" s="437"/>
      <c r="BH2" s="437"/>
      <c r="BI2" s="437"/>
      <c r="BJ2" s="437"/>
      <c r="BK2" s="437"/>
      <c r="BL2" s="437"/>
      <c r="BM2" s="437"/>
      <c r="BN2" s="437"/>
      <c r="BO2" s="437"/>
      <c r="BP2" s="437"/>
      <c r="BQ2" s="421" t="s">
        <v>811</v>
      </c>
      <c r="BR2" s="421"/>
      <c r="BS2" s="422" t="s">
        <v>812</v>
      </c>
      <c r="BT2" s="422"/>
      <c r="BU2" s="406" t="s">
        <v>425</v>
      </c>
    </row>
    <row r="3" spans="2:73">
      <c r="B3" s="370"/>
      <c r="C3" s="121"/>
      <c r="D3" s="121"/>
      <c r="E3" s="121"/>
      <c r="F3" s="121"/>
      <c r="G3" s="121"/>
      <c r="H3" s="372"/>
      <c r="I3" s="406" t="s">
        <v>89</v>
      </c>
      <c r="J3" s="406" t="s">
        <v>90</v>
      </c>
      <c r="K3" s="406" t="s">
        <v>89</v>
      </c>
      <c r="L3" s="406" t="s">
        <v>90</v>
      </c>
      <c r="M3" s="406" t="s">
        <v>89</v>
      </c>
      <c r="N3" s="406" t="s">
        <v>90</v>
      </c>
      <c r="O3" s="406" t="s">
        <v>89</v>
      </c>
      <c r="P3" s="406" t="s">
        <v>90</v>
      </c>
      <c r="Q3" s="406" t="s">
        <v>89</v>
      </c>
      <c r="R3" s="406" t="s">
        <v>90</v>
      </c>
      <c r="S3" s="406" t="s">
        <v>89</v>
      </c>
      <c r="T3" s="406" t="s">
        <v>90</v>
      </c>
      <c r="U3" s="406" t="s">
        <v>89</v>
      </c>
      <c r="V3" s="406" t="s">
        <v>90</v>
      </c>
      <c r="W3" s="406" t="s">
        <v>89</v>
      </c>
      <c r="X3" s="406" t="s">
        <v>90</v>
      </c>
      <c r="Y3" s="406" t="s">
        <v>89</v>
      </c>
      <c r="Z3" s="406" t="s">
        <v>90</v>
      </c>
      <c r="AA3" s="406" t="s">
        <v>89</v>
      </c>
      <c r="AB3" s="406" t="s">
        <v>90</v>
      </c>
      <c r="AC3" s="406" t="s">
        <v>89</v>
      </c>
      <c r="AD3" s="406" t="s">
        <v>90</v>
      </c>
      <c r="AE3" s="406" t="s">
        <v>89</v>
      </c>
      <c r="AF3" s="406" t="s">
        <v>90</v>
      </c>
      <c r="AG3" s="406" t="s">
        <v>89</v>
      </c>
      <c r="AH3" s="406" t="s">
        <v>90</v>
      </c>
      <c r="AI3" s="406" t="s">
        <v>89</v>
      </c>
      <c r="AJ3" s="406" t="s">
        <v>90</v>
      </c>
      <c r="AK3" s="406" t="s">
        <v>89</v>
      </c>
      <c r="AL3" s="406" t="s">
        <v>90</v>
      </c>
      <c r="AM3" s="406" t="s">
        <v>89</v>
      </c>
      <c r="AN3" s="406" t="s">
        <v>90</v>
      </c>
      <c r="AO3" s="406" t="s">
        <v>89</v>
      </c>
      <c r="AP3" s="406" t="s">
        <v>90</v>
      </c>
      <c r="AQ3" s="406" t="s">
        <v>89</v>
      </c>
      <c r="AR3" s="406" t="s">
        <v>90</v>
      </c>
      <c r="AS3" s="406" t="s">
        <v>89</v>
      </c>
      <c r="AT3" s="406" t="s">
        <v>90</v>
      </c>
      <c r="AU3" s="406" t="s">
        <v>89</v>
      </c>
      <c r="AV3" s="406" t="s">
        <v>90</v>
      </c>
      <c r="AW3" s="406" t="s">
        <v>89</v>
      </c>
      <c r="AX3" s="406" t="s">
        <v>90</v>
      </c>
      <c r="AY3" s="406" t="s">
        <v>89</v>
      </c>
      <c r="AZ3" s="406" t="s">
        <v>90</v>
      </c>
      <c r="BA3" s="406" t="s">
        <v>89</v>
      </c>
      <c r="BB3" s="406" t="s">
        <v>90</v>
      </c>
      <c r="BC3" s="406" t="s">
        <v>89</v>
      </c>
      <c r="BD3" s="406" t="s">
        <v>90</v>
      </c>
      <c r="BE3" s="406" t="s">
        <v>89</v>
      </c>
      <c r="BF3" s="406" t="s">
        <v>90</v>
      </c>
      <c r="BG3" s="406" t="s">
        <v>89</v>
      </c>
      <c r="BH3" s="406" t="s">
        <v>90</v>
      </c>
      <c r="BI3" s="406" t="s">
        <v>89</v>
      </c>
      <c r="BJ3" s="406" t="s">
        <v>90</v>
      </c>
      <c r="BK3" s="406" t="s">
        <v>89</v>
      </c>
      <c r="BL3" s="406" t="s">
        <v>90</v>
      </c>
      <c r="BM3" s="406" t="s">
        <v>89</v>
      </c>
      <c r="BN3" s="406" t="s">
        <v>90</v>
      </c>
      <c r="BO3" s="406" t="s">
        <v>89</v>
      </c>
      <c r="BP3" s="406" t="s">
        <v>90</v>
      </c>
      <c r="BQ3" s="421" t="s">
        <v>89</v>
      </c>
      <c r="BR3" s="421" t="s">
        <v>90</v>
      </c>
      <c r="BS3" s="422" t="s">
        <v>89</v>
      </c>
      <c r="BT3" s="422" t="s">
        <v>90</v>
      </c>
      <c r="BU3" s="406"/>
    </row>
    <row r="4" spans="2:73">
      <c r="B4" s="373">
        <v>1</v>
      </c>
      <c r="C4" s="373">
        <v>2</v>
      </c>
      <c r="D4" s="373">
        <v>3</v>
      </c>
      <c r="E4" s="373">
        <v>4</v>
      </c>
      <c r="F4" s="373">
        <v>5</v>
      </c>
      <c r="G4" s="373">
        <v>6</v>
      </c>
      <c r="H4" s="373">
        <v>7</v>
      </c>
      <c r="I4" s="373">
        <v>8</v>
      </c>
      <c r="J4" s="373">
        <v>9</v>
      </c>
      <c r="K4" s="373">
        <v>10</v>
      </c>
      <c r="L4" s="373">
        <v>11</v>
      </c>
      <c r="M4" s="373">
        <v>8</v>
      </c>
      <c r="N4" s="373">
        <v>9</v>
      </c>
      <c r="O4" s="373">
        <v>8</v>
      </c>
      <c r="P4" s="373">
        <v>9</v>
      </c>
      <c r="Q4" s="373">
        <v>10</v>
      </c>
      <c r="R4" s="373">
        <v>11</v>
      </c>
      <c r="S4" s="373">
        <v>8</v>
      </c>
      <c r="T4" s="373">
        <v>9</v>
      </c>
      <c r="U4" s="373">
        <v>10</v>
      </c>
      <c r="V4" s="373">
        <v>11</v>
      </c>
      <c r="W4" s="373">
        <v>10</v>
      </c>
      <c r="X4" s="373">
        <v>11</v>
      </c>
      <c r="Y4" s="373">
        <v>8</v>
      </c>
      <c r="Z4" s="373">
        <v>9</v>
      </c>
      <c r="AA4" s="373">
        <v>10</v>
      </c>
      <c r="AB4" s="373">
        <v>11</v>
      </c>
      <c r="AC4" s="373">
        <v>8</v>
      </c>
      <c r="AD4" s="373">
        <v>9</v>
      </c>
      <c r="AE4" s="373">
        <v>10</v>
      </c>
      <c r="AF4" s="373">
        <v>11</v>
      </c>
      <c r="AG4" s="373">
        <v>8</v>
      </c>
      <c r="AH4" s="373">
        <v>9</v>
      </c>
      <c r="AI4" s="373">
        <v>8</v>
      </c>
      <c r="AJ4" s="373">
        <v>9</v>
      </c>
      <c r="AK4" s="373">
        <v>10</v>
      </c>
      <c r="AL4" s="373">
        <v>11</v>
      </c>
      <c r="AM4" s="373">
        <v>8</v>
      </c>
      <c r="AN4" s="373">
        <v>9</v>
      </c>
      <c r="AO4" s="373">
        <v>10</v>
      </c>
      <c r="AP4" s="373">
        <v>11</v>
      </c>
      <c r="AQ4" s="373">
        <v>10</v>
      </c>
      <c r="AR4" s="373">
        <v>11</v>
      </c>
      <c r="AS4" s="373">
        <v>8</v>
      </c>
      <c r="AT4" s="373">
        <v>9</v>
      </c>
      <c r="AU4" s="373">
        <v>10</v>
      </c>
      <c r="AV4" s="373">
        <v>11</v>
      </c>
      <c r="AW4" s="373">
        <v>8</v>
      </c>
      <c r="AX4" s="373">
        <v>9</v>
      </c>
      <c r="AY4" s="373">
        <v>10</v>
      </c>
      <c r="AZ4" s="373">
        <v>11</v>
      </c>
      <c r="BA4" s="373">
        <v>8</v>
      </c>
      <c r="BB4" s="373">
        <v>9</v>
      </c>
      <c r="BC4" s="373">
        <v>8</v>
      </c>
      <c r="BD4" s="373">
        <v>9</v>
      </c>
      <c r="BE4" s="373">
        <v>10</v>
      </c>
      <c r="BF4" s="373">
        <v>11</v>
      </c>
      <c r="BG4" s="373">
        <v>8</v>
      </c>
      <c r="BH4" s="373">
        <v>9</v>
      </c>
      <c r="BI4" s="373">
        <v>10</v>
      </c>
      <c r="BJ4" s="373">
        <v>11</v>
      </c>
      <c r="BK4" s="373">
        <v>10</v>
      </c>
      <c r="BL4" s="373">
        <v>11</v>
      </c>
      <c r="BM4" s="373">
        <v>8</v>
      </c>
      <c r="BN4" s="373">
        <v>9</v>
      </c>
      <c r="BO4" s="373">
        <v>10</v>
      </c>
      <c r="BP4" s="373">
        <v>11</v>
      </c>
      <c r="BQ4" s="373">
        <v>8</v>
      </c>
      <c r="BR4" s="373">
        <v>9</v>
      </c>
      <c r="BS4" s="373">
        <v>10</v>
      </c>
      <c r="BT4" s="373">
        <v>11</v>
      </c>
      <c r="BU4" s="373">
        <v>12</v>
      </c>
    </row>
    <row r="5" ht="45" spans="2:73">
      <c r="B5" s="374">
        <v>1</v>
      </c>
      <c r="C5" s="375" t="s">
        <v>426</v>
      </c>
      <c r="D5" s="374">
        <v>1</v>
      </c>
      <c r="E5" s="376" t="s">
        <v>427</v>
      </c>
      <c r="F5" s="377" t="s">
        <v>428</v>
      </c>
      <c r="G5" s="378" t="s">
        <v>429</v>
      </c>
      <c r="H5" s="378" t="s">
        <v>430</v>
      </c>
      <c r="I5" s="407">
        <v>1</v>
      </c>
      <c r="J5" s="408">
        <v>100</v>
      </c>
      <c r="K5" s="407">
        <v>3</v>
      </c>
      <c r="L5" s="408">
        <v>100</v>
      </c>
      <c r="M5" s="407">
        <v>3</v>
      </c>
      <c r="N5" s="408">
        <v>100</v>
      </c>
      <c r="O5" s="407">
        <v>0</v>
      </c>
      <c r="P5" s="408">
        <v>100</v>
      </c>
      <c r="Q5" s="407">
        <v>3</v>
      </c>
      <c r="R5" s="408">
        <v>100</v>
      </c>
      <c r="S5" s="407">
        <v>2</v>
      </c>
      <c r="T5" s="408">
        <v>100</v>
      </c>
      <c r="U5" s="407">
        <v>2</v>
      </c>
      <c r="V5" s="408">
        <v>100</v>
      </c>
      <c r="W5" s="407">
        <v>3</v>
      </c>
      <c r="X5" s="408">
        <v>100</v>
      </c>
      <c r="Y5" s="407">
        <v>1</v>
      </c>
      <c r="Z5" s="408">
        <v>100</v>
      </c>
      <c r="AA5" s="407">
        <v>1</v>
      </c>
      <c r="AB5" s="408">
        <v>100</v>
      </c>
      <c r="AC5" s="407">
        <v>1</v>
      </c>
      <c r="AD5" s="408">
        <v>100</v>
      </c>
      <c r="AE5" s="407">
        <v>1</v>
      </c>
      <c r="AF5" s="408">
        <v>100</v>
      </c>
      <c r="AG5" s="407">
        <v>1</v>
      </c>
      <c r="AH5" s="408">
        <v>100</v>
      </c>
      <c r="AI5" s="407">
        <v>1</v>
      </c>
      <c r="AJ5" s="408">
        <v>100</v>
      </c>
      <c r="AK5" s="407">
        <v>1</v>
      </c>
      <c r="AL5" s="408">
        <v>100</v>
      </c>
      <c r="AM5" s="407">
        <v>1</v>
      </c>
      <c r="AN5" s="408">
        <v>100</v>
      </c>
      <c r="AO5" s="407">
        <v>1</v>
      </c>
      <c r="AP5" s="408">
        <v>100</v>
      </c>
      <c r="AQ5" s="407">
        <v>1</v>
      </c>
      <c r="AR5" s="408">
        <v>100</v>
      </c>
      <c r="AS5" s="407">
        <v>1</v>
      </c>
      <c r="AT5" s="408">
        <v>100</v>
      </c>
      <c r="AU5" s="407">
        <v>1</v>
      </c>
      <c r="AV5" s="408">
        <v>100</v>
      </c>
      <c r="AW5" s="407">
        <v>1</v>
      </c>
      <c r="AX5" s="408">
        <v>100</v>
      </c>
      <c r="AY5" s="407"/>
      <c r="AZ5" s="408">
        <v>100</v>
      </c>
      <c r="BA5" s="407"/>
      <c r="BB5" s="408">
        <v>100</v>
      </c>
      <c r="BC5" s="407"/>
      <c r="BD5" s="408">
        <v>100</v>
      </c>
      <c r="BE5" s="407"/>
      <c r="BF5" s="408">
        <v>100</v>
      </c>
      <c r="BG5" s="407"/>
      <c r="BH5" s="408">
        <v>100</v>
      </c>
      <c r="BI5" s="407"/>
      <c r="BJ5" s="408">
        <v>100</v>
      </c>
      <c r="BK5" s="407"/>
      <c r="BL5" s="408">
        <v>100</v>
      </c>
      <c r="BM5" s="407"/>
      <c r="BN5" s="408">
        <v>100</v>
      </c>
      <c r="BO5" s="407"/>
      <c r="BP5" s="408">
        <v>100</v>
      </c>
      <c r="BQ5" s="423">
        <v>1</v>
      </c>
      <c r="BR5" s="424">
        <f>IF(BQ5="tdi","tdi",IF(COUNTBLANK(BQ5)=1,"tdi",IF(BQ5&lt;=BQ6,BQ5/BQ6*100,"salah tolong cek")))</f>
        <v>100</v>
      </c>
      <c r="BS5" s="407"/>
      <c r="BT5" s="408">
        <v>100</v>
      </c>
      <c r="BU5" s="425"/>
    </row>
    <row r="6" spans="2:73">
      <c r="B6" s="374"/>
      <c r="C6" s="375"/>
      <c r="D6" s="374"/>
      <c r="E6" s="376"/>
      <c r="F6" s="377"/>
      <c r="G6" s="379" t="s">
        <v>431</v>
      </c>
      <c r="H6" s="378" t="s">
        <v>430</v>
      </c>
      <c r="I6" s="409">
        <v>1</v>
      </c>
      <c r="J6" s="409"/>
      <c r="K6" s="409">
        <v>1</v>
      </c>
      <c r="L6" s="409"/>
      <c r="M6" s="409">
        <v>1</v>
      </c>
      <c r="N6" s="409"/>
      <c r="O6" s="409">
        <v>1</v>
      </c>
      <c r="P6" s="409"/>
      <c r="Q6" s="409">
        <v>1</v>
      </c>
      <c r="R6" s="409"/>
      <c r="S6" s="409">
        <v>1</v>
      </c>
      <c r="T6" s="409"/>
      <c r="U6" s="409">
        <v>1</v>
      </c>
      <c r="V6" s="409"/>
      <c r="W6" s="409">
        <v>1</v>
      </c>
      <c r="X6" s="409"/>
      <c r="Y6" s="409">
        <v>1</v>
      </c>
      <c r="Z6" s="409"/>
      <c r="AA6" s="409">
        <v>1</v>
      </c>
      <c r="AB6" s="409"/>
      <c r="AC6" s="409">
        <v>1</v>
      </c>
      <c r="AD6" s="409"/>
      <c r="AE6" s="409">
        <v>1</v>
      </c>
      <c r="AF6" s="409"/>
      <c r="AG6" s="409">
        <v>1</v>
      </c>
      <c r="AH6" s="409"/>
      <c r="AI6" s="409">
        <v>1</v>
      </c>
      <c r="AJ6" s="409"/>
      <c r="AK6" s="409">
        <v>1</v>
      </c>
      <c r="AL6" s="409"/>
      <c r="AM6" s="409">
        <v>1</v>
      </c>
      <c r="AN6" s="409"/>
      <c r="AO6" s="409">
        <v>1</v>
      </c>
      <c r="AP6" s="409"/>
      <c r="AQ6" s="409">
        <v>1</v>
      </c>
      <c r="AR6" s="409"/>
      <c r="AS6" s="409">
        <v>1</v>
      </c>
      <c r="AT6" s="409"/>
      <c r="AU6" s="409">
        <v>1</v>
      </c>
      <c r="AV6" s="409"/>
      <c r="AW6" s="409">
        <v>1</v>
      </c>
      <c r="AX6" s="409"/>
      <c r="AY6" s="409">
        <v>1</v>
      </c>
      <c r="AZ6" s="409"/>
      <c r="BA6" s="409">
        <v>1</v>
      </c>
      <c r="BB6" s="409"/>
      <c r="BC6" s="409">
        <v>1</v>
      </c>
      <c r="BD6" s="409"/>
      <c r="BE6" s="409">
        <v>1</v>
      </c>
      <c r="BF6" s="409"/>
      <c r="BG6" s="409">
        <v>1</v>
      </c>
      <c r="BH6" s="409"/>
      <c r="BI6" s="409">
        <v>1</v>
      </c>
      <c r="BJ6" s="409"/>
      <c r="BK6" s="409">
        <v>1</v>
      </c>
      <c r="BL6" s="409"/>
      <c r="BM6" s="409">
        <v>1</v>
      </c>
      <c r="BN6" s="409"/>
      <c r="BO6" s="409">
        <v>1</v>
      </c>
      <c r="BP6" s="409"/>
      <c r="BQ6" s="426">
        <v>1</v>
      </c>
      <c r="BR6" s="426"/>
      <c r="BS6" s="409">
        <v>1</v>
      </c>
      <c r="BT6" s="409"/>
      <c r="BU6" s="425"/>
    </row>
    <row r="7" ht="135" spans="2:75">
      <c r="B7" s="374"/>
      <c r="C7" s="375"/>
      <c r="D7" s="380">
        <v>2</v>
      </c>
      <c r="E7" s="381" t="s">
        <v>433</v>
      </c>
      <c r="F7" s="377" t="s">
        <v>434</v>
      </c>
      <c r="G7" s="379" t="s">
        <v>435</v>
      </c>
      <c r="H7" s="378" t="s">
        <v>436</v>
      </c>
      <c r="I7" s="408">
        <f>COUNTA(I8:I12)</f>
        <v>4</v>
      </c>
      <c r="J7" s="408">
        <f>I7</f>
        <v>4</v>
      </c>
      <c r="K7" s="408">
        <f>COUNTA(K8:K12)+19</f>
        <v>24</v>
      </c>
      <c r="L7" s="408">
        <f>K7</f>
        <v>24</v>
      </c>
      <c r="M7" s="408">
        <f>COUNTA(M8:M12)+146</f>
        <v>151</v>
      </c>
      <c r="N7" s="408">
        <f>M7</f>
        <v>151</v>
      </c>
      <c r="O7" s="408">
        <f>COUNTA(O8:O12)+12</f>
        <v>17</v>
      </c>
      <c r="P7" s="408">
        <f>O7</f>
        <v>17</v>
      </c>
      <c r="Q7" s="408">
        <f>COUNTA(Q8:Q12)+9</f>
        <v>14</v>
      </c>
      <c r="R7" s="408">
        <f>Q7</f>
        <v>14</v>
      </c>
      <c r="S7" s="408">
        <f>COUNTA(S8:S12)+1</f>
        <v>6</v>
      </c>
      <c r="T7" s="408">
        <f>S7</f>
        <v>6</v>
      </c>
      <c r="U7" s="408">
        <f>COUNTA(U8:U12)+13</f>
        <v>15</v>
      </c>
      <c r="V7" s="408">
        <f>U7</f>
        <v>15</v>
      </c>
      <c r="W7" s="408">
        <f>COUNTA(W8:W12)+8</f>
        <v>13</v>
      </c>
      <c r="X7" s="408">
        <f>W7</f>
        <v>13</v>
      </c>
      <c r="Y7" s="408">
        <f>COUNTA(Y8:Y12)+57</f>
        <v>62</v>
      </c>
      <c r="Z7" s="408">
        <f>Y7</f>
        <v>62</v>
      </c>
      <c r="AA7" s="408">
        <f>COUNTA(AA8:AA12)+11</f>
        <v>11</v>
      </c>
      <c r="AB7" s="408">
        <f>AA7</f>
        <v>11</v>
      </c>
      <c r="AC7" s="408">
        <f>COUNTA(AC8:AC12)+6</f>
        <v>11</v>
      </c>
      <c r="AD7" s="408">
        <f>AC7</f>
        <v>11</v>
      </c>
      <c r="AE7" s="408">
        <f>COUNTA(AE8:AE12)+5</f>
        <v>10</v>
      </c>
      <c r="AF7" s="408">
        <f>AE7</f>
        <v>10</v>
      </c>
      <c r="AG7" s="408">
        <f>COUNTA(AG8:AG12)+19</f>
        <v>24</v>
      </c>
      <c r="AH7" s="408">
        <f>AG7</f>
        <v>24</v>
      </c>
      <c r="AI7" s="408">
        <f>COUNTA(AI8:AI12)+15</f>
        <v>20</v>
      </c>
      <c r="AJ7" s="408">
        <f>AI7</f>
        <v>20</v>
      </c>
      <c r="AK7" s="408">
        <f>COUNTA(AK8:AK12)+56</f>
        <v>61</v>
      </c>
      <c r="AL7" s="408">
        <f>AK7</f>
        <v>61</v>
      </c>
      <c r="AM7" s="408">
        <f>COUNTA(AM8:AM12)+25</f>
        <v>30</v>
      </c>
      <c r="AN7" s="408">
        <f>AM7</f>
        <v>30</v>
      </c>
      <c r="AO7" s="408">
        <f>COUNTA(AO8:AO12)+15</f>
        <v>20</v>
      </c>
      <c r="AP7" s="408">
        <f>AO7</f>
        <v>20</v>
      </c>
      <c r="AQ7" s="408">
        <f>COUNTA(AQ8:AQ12)+19</f>
        <v>24</v>
      </c>
      <c r="AR7" s="408">
        <f>AQ7</f>
        <v>24</v>
      </c>
      <c r="AS7" s="408">
        <f>COUNTA(AS8:AS12)+14</f>
        <v>19</v>
      </c>
      <c r="AT7" s="408">
        <f>AS7</f>
        <v>19</v>
      </c>
      <c r="AU7" s="408">
        <f>COUNTA(AU8:AU12)+9</f>
        <v>14</v>
      </c>
      <c r="AV7" s="408">
        <f>AU7</f>
        <v>14</v>
      </c>
      <c r="AW7" s="408">
        <f>COUNTA(AW8:AW12)+51</f>
        <v>56</v>
      </c>
      <c r="AX7" s="408">
        <f>AW7</f>
        <v>56</v>
      </c>
      <c r="AY7" s="408">
        <f>COUNTA(AY8:AY12)</f>
        <v>0</v>
      </c>
      <c r="AZ7" s="408">
        <f>AY7</f>
        <v>0</v>
      </c>
      <c r="BA7" s="408">
        <f>COUNTA(BA8:BA12)</f>
        <v>0</v>
      </c>
      <c r="BB7" s="408">
        <f>BA7</f>
        <v>0</v>
      </c>
      <c r="BC7" s="408">
        <f>COUNTA(BC8:BC12)</f>
        <v>0</v>
      </c>
      <c r="BD7" s="408">
        <f>BC7</f>
        <v>0</v>
      </c>
      <c r="BE7" s="408">
        <f>COUNTA(BE8:BE12)</f>
        <v>0</v>
      </c>
      <c r="BF7" s="408">
        <f>BE7</f>
        <v>0</v>
      </c>
      <c r="BG7" s="408">
        <f>COUNTA(BG8:BG12)</f>
        <v>0</v>
      </c>
      <c r="BH7" s="408">
        <f>BG7</f>
        <v>0</v>
      </c>
      <c r="BI7" s="408">
        <f>COUNTA(BI8:BI12)</f>
        <v>0</v>
      </c>
      <c r="BJ7" s="408">
        <f>BI7</f>
        <v>0</v>
      </c>
      <c r="BK7" s="408">
        <f>COUNTA(BK8:BK12)</f>
        <v>0</v>
      </c>
      <c r="BL7" s="408">
        <f>BK7</f>
        <v>0</v>
      </c>
      <c r="BM7" s="408">
        <f>COUNTA(BM8:BM12)</f>
        <v>0</v>
      </c>
      <c r="BN7" s="408">
        <f>BM7</f>
        <v>0</v>
      </c>
      <c r="BO7" s="408">
        <f>COUNTA(BO8:BO12)</f>
        <v>0</v>
      </c>
      <c r="BP7" s="408">
        <f>BO7</f>
        <v>0</v>
      </c>
      <c r="BQ7" s="424">
        <f>SUM(BO7+BM7+BK7+BI7+BG79+BG7+BE7+BC7+BA7+AY7+AW7+AU7+AS7+AQ7+AO7+AM7+AK7+AI7+AG7+AE7+AC7+AA7+Y7+W7+U7+S7+Q7+O7+M7+K7+I7)</f>
        <v>606</v>
      </c>
      <c r="BR7" s="424">
        <f>BQ7</f>
        <v>606</v>
      </c>
      <c r="BS7" s="408">
        <f>COUNTA(BS8:BS12)</f>
        <v>0</v>
      </c>
      <c r="BT7" s="408">
        <f>BS7</f>
        <v>0</v>
      </c>
      <c r="BU7" s="427" t="s">
        <v>813</v>
      </c>
      <c r="BW7" s="162" t="s">
        <v>99</v>
      </c>
    </row>
    <row r="8" ht="51" spans="2:75">
      <c r="B8" s="374"/>
      <c r="C8" s="375"/>
      <c r="D8" s="380"/>
      <c r="E8" s="381"/>
      <c r="F8" s="377"/>
      <c r="G8" s="382" t="s">
        <v>437</v>
      </c>
      <c r="H8" s="378"/>
      <c r="I8" s="410" t="s">
        <v>904</v>
      </c>
      <c r="J8" s="409" t="s">
        <v>816</v>
      </c>
      <c r="K8" s="410" t="s">
        <v>905</v>
      </c>
      <c r="L8" s="409" t="s">
        <v>906</v>
      </c>
      <c r="M8" s="410" t="s">
        <v>683</v>
      </c>
      <c r="N8" s="409" t="s">
        <v>816</v>
      </c>
      <c r="O8" s="410" t="s">
        <v>907</v>
      </c>
      <c r="P8" s="409"/>
      <c r="Q8" s="410" t="s">
        <v>908</v>
      </c>
      <c r="R8" s="409" t="s">
        <v>816</v>
      </c>
      <c r="S8" s="410" t="s">
        <v>909</v>
      </c>
      <c r="T8" s="409" t="s">
        <v>816</v>
      </c>
      <c r="U8" s="410" t="s">
        <v>910</v>
      </c>
      <c r="V8" s="409" t="s">
        <v>816</v>
      </c>
      <c r="W8" s="410" t="s">
        <v>911</v>
      </c>
      <c r="X8" s="409" t="s">
        <v>906</v>
      </c>
      <c r="Y8" s="410" t="s">
        <v>912</v>
      </c>
      <c r="Z8" s="409"/>
      <c r="AA8" s="410"/>
      <c r="AB8" s="409"/>
      <c r="AC8" s="410" t="s">
        <v>913</v>
      </c>
      <c r="AD8" s="409" t="s">
        <v>906</v>
      </c>
      <c r="AE8" s="410" t="s">
        <v>914</v>
      </c>
      <c r="AF8" s="409"/>
      <c r="AG8" s="410" t="s">
        <v>915</v>
      </c>
      <c r="AH8" s="409"/>
      <c r="AI8" s="410" t="s">
        <v>916</v>
      </c>
      <c r="AJ8" s="409" t="s">
        <v>906</v>
      </c>
      <c r="AK8" s="410" t="s">
        <v>917</v>
      </c>
      <c r="AL8" s="409"/>
      <c r="AM8" s="410" t="s">
        <v>918</v>
      </c>
      <c r="AN8" s="409" t="s">
        <v>906</v>
      </c>
      <c r="AO8" s="410" t="s">
        <v>919</v>
      </c>
      <c r="AP8" s="409"/>
      <c r="AQ8" s="410" t="s">
        <v>920</v>
      </c>
      <c r="AR8" s="409"/>
      <c r="AS8" s="410" t="s">
        <v>916</v>
      </c>
      <c r="AT8" s="409"/>
      <c r="AU8" s="410" t="s">
        <v>916</v>
      </c>
      <c r="AV8" s="409"/>
      <c r="AW8" s="410" t="s">
        <v>921</v>
      </c>
      <c r="AX8" s="409"/>
      <c r="AY8" s="410"/>
      <c r="AZ8" s="409"/>
      <c r="BA8" s="410"/>
      <c r="BB8" s="409"/>
      <c r="BC8" s="410"/>
      <c r="BD8" s="409"/>
      <c r="BE8" s="410"/>
      <c r="BF8" s="409"/>
      <c r="BG8" s="410"/>
      <c r="BH8" s="409"/>
      <c r="BI8" s="410"/>
      <c r="BJ8" s="409"/>
      <c r="BK8" s="410"/>
      <c r="BL8" s="409"/>
      <c r="BM8" s="410"/>
      <c r="BN8" s="409"/>
      <c r="BO8" s="410"/>
      <c r="BP8" s="409"/>
      <c r="BQ8" s="428"/>
      <c r="BR8" s="426"/>
      <c r="BS8" s="410"/>
      <c r="BT8" s="409"/>
      <c r="BU8" s="425">
        <f>1341+52</f>
        <v>1393</v>
      </c>
      <c r="BW8" s="425" t="s">
        <v>815</v>
      </c>
    </row>
    <row r="9" ht="38.25" spans="2:75">
      <c r="B9" s="374"/>
      <c r="C9" s="375"/>
      <c r="D9" s="380"/>
      <c r="E9" s="381"/>
      <c r="F9" s="377"/>
      <c r="G9" s="382" t="s">
        <v>439</v>
      </c>
      <c r="H9" s="378"/>
      <c r="I9" s="410" t="s">
        <v>922</v>
      </c>
      <c r="J9" s="409" t="s">
        <v>816</v>
      </c>
      <c r="K9" s="410" t="s">
        <v>923</v>
      </c>
      <c r="L9" s="409" t="s">
        <v>906</v>
      </c>
      <c r="M9" s="410" t="s">
        <v>685</v>
      </c>
      <c r="N9" s="409" t="s">
        <v>816</v>
      </c>
      <c r="O9" s="410" t="s">
        <v>924</v>
      </c>
      <c r="P9" s="409"/>
      <c r="Q9" s="410" t="s">
        <v>925</v>
      </c>
      <c r="R9" s="409" t="s">
        <v>816</v>
      </c>
      <c r="S9" s="410" t="s">
        <v>926</v>
      </c>
      <c r="T9" s="409" t="s">
        <v>816</v>
      </c>
      <c r="U9" s="410" t="s">
        <v>927</v>
      </c>
      <c r="V9" s="409" t="s">
        <v>816</v>
      </c>
      <c r="W9" s="410" t="s">
        <v>928</v>
      </c>
      <c r="X9" s="409" t="s">
        <v>906</v>
      </c>
      <c r="Y9" s="410" t="s">
        <v>929</v>
      </c>
      <c r="Z9" s="409"/>
      <c r="AA9" s="410"/>
      <c r="AB9" s="409"/>
      <c r="AC9" s="410" t="s">
        <v>930</v>
      </c>
      <c r="AD9" s="409" t="s">
        <v>906</v>
      </c>
      <c r="AE9" s="410" t="s">
        <v>931</v>
      </c>
      <c r="AF9" s="409"/>
      <c r="AG9" s="410" t="s">
        <v>932</v>
      </c>
      <c r="AH9" s="409"/>
      <c r="AI9" s="410" t="s">
        <v>933</v>
      </c>
      <c r="AJ9" s="409" t="s">
        <v>906</v>
      </c>
      <c r="AK9" s="410" t="s">
        <v>934</v>
      </c>
      <c r="AL9" s="409"/>
      <c r="AM9" s="410" t="s">
        <v>935</v>
      </c>
      <c r="AN9" s="409" t="s">
        <v>906</v>
      </c>
      <c r="AO9" s="410" t="s">
        <v>936</v>
      </c>
      <c r="AP9" s="409"/>
      <c r="AQ9" s="410" t="s">
        <v>937</v>
      </c>
      <c r="AR9" s="409"/>
      <c r="AS9" s="410" t="s">
        <v>933</v>
      </c>
      <c r="AT9" s="409"/>
      <c r="AU9" s="410" t="s">
        <v>933</v>
      </c>
      <c r="AV9" s="409"/>
      <c r="AW9" s="410" t="s">
        <v>938</v>
      </c>
      <c r="AX9" s="409"/>
      <c r="AY9" s="410"/>
      <c r="AZ9" s="409"/>
      <c r="BA9" s="410"/>
      <c r="BB9" s="409"/>
      <c r="BC9" s="410"/>
      <c r="BD9" s="409"/>
      <c r="BE9" s="410"/>
      <c r="BF9" s="409"/>
      <c r="BG9" s="410"/>
      <c r="BH9" s="409"/>
      <c r="BI9" s="410"/>
      <c r="BJ9" s="409"/>
      <c r="BK9" s="410"/>
      <c r="BL9" s="409"/>
      <c r="BM9" s="410"/>
      <c r="BN9" s="409"/>
      <c r="BO9" s="410"/>
      <c r="BP9" s="409"/>
      <c r="BQ9" s="428"/>
      <c r="BR9" s="426"/>
      <c r="BS9" s="410"/>
      <c r="BT9" s="409"/>
      <c r="BU9" s="429"/>
      <c r="BW9" s="429" t="s">
        <v>818</v>
      </c>
    </row>
    <row r="10" ht="51" spans="2:73">
      <c r="B10" s="374"/>
      <c r="C10" s="375"/>
      <c r="D10" s="380"/>
      <c r="E10" s="381"/>
      <c r="F10" s="377"/>
      <c r="G10" s="382" t="s">
        <v>441</v>
      </c>
      <c r="H10" s="378"/>
      <c r="I10" s="410" t="s">
        <v>939</v>
      </c>
      <c r="J10" s="409" t="s">
        <v>816</v>
      </c>
      <c r="K10" s="410" t="s">
        <v>940</v>
      </c>
      <c r="L10" s="409" t="s">
        <v>906</v>
      </c>
      <c r="M10" s="410" t="s">
        <v>687</v>
      </c>
      <c r="N10" s="409" t="s">
        <v>816</v>
      </c>
      <c r="O10" s="410" t="s">
        <v>941</v>
      </c>
      <c r="P10" s="409"/>
      <c r="Q10" s="410" t="s">
        <v>942</v>
      </c>
      <c r="R10" s="409" t="s">
        <v>816</v>
      </c>
      <c r="S10" s="410" t="s">
        <v>943</v>
      </c>
      <c r="T10" s="409" t="s">
        <v>816</v>
      </c>
      <c r="U10" s="410"/>
      <c r="V10" s="409"/>
      <c r="W10" s="410" t="s">
        <v>944</v>
      </c>
      <c r="X10" s="409" t="s">
        <v>906</v>
      </c>
      <c r="Y10" s="410" t="s">
        <v>945</v>
      </c>
      <c r="Z10" s="409"/>
      <c r="AA10" s="410"/>
      <c r="AB10" s="409"/>
      <c r="AC10" s="410" t="s">
        <v>946</v>
      </c>
      <c r="AD10" s="409" t="s">
        <v>906</v>
      </c>
      <c r="AE10" s="410" t="s">
        <v>947</v>
      </c>
      <c r="AF10" s="409"/>
      <c r="AG10" s="410" t="s">
        <v>948</v>
      </c>
      <c r="AH10" s="409"/>
      <c r="AI10" s="410" t="s">
        <v>949</v>
      </c>
      <c r="AJ10" s="409" t="s">
        <v>906</v>
      </c>
      <c r="AK10" s="410" t="s">
        <v>950</v>
      </c>
      <c r="AL10" s="409"/>
      <c r="AM10" s="410" t="s">
        <v>951</v>
      </c>
      <c r="AN10" s="409" t="s">
        <v>906</v>
      </c>
      <c r="AO10" s="410" t="s">
        <v>952</v>
      </c>
      <c r="AP10" s="409"/>
      <c r="AQ10" s="410" t="s">
        <v>953</v>
      </c>
      <c r="AR10" s="409"/>
      <c r="AS10" s="410" t="s">
        <v>954</v>
      </c>
      <c r="AT10" s="409"/>
      <c r="AU10" s="410" t="s">
        <v>955</v>
      </c>
      <c r="AV10" s="409"/>
      <c r="AW10" s="410" t="s">
        <v>956</v>
      </c>
      <c r="AX10" s="409"/>
      <c r="AY10" s="410"/>
      <c r="AZ10" s="409"/>
      <c r="BA10" s="410"/>
      <c r="BB10" s="409"/>
      <c r="BC10" s="410"/>
      <c r="BD10" s="409"/>
      <c r="BE10" s="410"/>
      <c r="BF10" s="409"/>
      <c r="BG10" s="410"/>
      <c r="BH10" s="409"/>
      <c r="BI10" s="410"/>
      <c r="BJ10" s="409"/>
      <c r="BK10" s="410"/>
      <c r="BL10" s="409"/>
      <c r="BM10" s="410"/>
      <c r="BN10" s="409"/>
      <c r="BO10" s="410"/>
      <c r="BP10" s="409"/>
      <c r="BQ10" s="428"/>
      <c r="BR10" s="426"/>
      <c r="BS10" s="410"/>
      <c r="BT10" s="409"/>
      <c r="BU10" s="429"/>
    </row>
    <row r="11" ht="38.25" spans="2:73">
      <c r="B11" s="374"/>
      <c r="C11" s="375"/>
      <c r="D11" s="380"/>
      <c r="E11" s="381"/>
      <c r="F11" s="377"/>
      <c r="G11" s="382" t="s">
        <v>443</v>
      </c>
      <c r="H11" s="378"/>
      <c r="I11" s="410" t="s">
        <v>957</v>
      </c>
      <c r="J11" s="409" t="s">
        <v>816</v>
      </c>
      <c r="K11" s="410" t="s">
        <v>958</v>
      </c>
      <c r="L11" s="409" t="s">
        <v>906</v>
      </c>
      <c r="M11" s="410" t="s">
        <v>688</v>
      </c>
      <c r="N11" s="409" t="s">
        <v>816</v>
      </c>
      <c r="O11" s="410" t="s">
        <v>959</v>
      </c>
      <c r="P11" s="409"/>
      <c r="Q11" s="410" t="s">
        <v>960</v>
      </c>
      <c r="R11" s="409" t="s">
        <v>816</v>
      </c>
      <c r="S11" s="410" t="s">
        <v>961</v>
      </c>
      <c r="T11" s="409" t="s">
        <v>816</v>
      </c>
      <c r="U11" s="410"/>
      <c r="V11" s="409"/>
      <c r="W11" s="410" t="s">
        <v>962</v>
      </c>
      <c r="X11" s="409" t="s">
        <v>906</v>
      </c>
      <c r="Y11" s="410" t="s">
        <v>963</v>
      </c>
      <c r="Z11" s="409"/>
      <c r="AA11" s="410"/>
      <c r="AB11" s="409"/>
      <c r="AC11" s="410" t="s">
        <v>964</v>
      </c>
      <c r="AD11" s="409" t="s">
        <v>906</v>
      </c>
      <c r="AE11" s="410" t="s">
        <v>965</v>
      </c>
      <c r="AF11" s="409"/>
      <c r="AG11" s="410" t="s">
        <v>966</v>
      </c>
      <c r="AH11" s="409"/>
      <c r="AI11" s="410" t="s">
        <v>967</v>
      </c>
      <c r="AJ11" s="409" t="s">
        <v>906</v>
      </c>
      <c r="AK11" s="410" t="s">
        <v>968</v>
      </c>
      <c r="AL11" s="409"/>
      <c r="AM11" s="410" t="s">
        <v>969</v>
      </c>
      <c r="AN11" s="409" t="s">
        <v>906</v>
      </c>
      <c r="AO11" s="410" t="s">
        <v>970</v>
      </c>
      <c r="AP11" s="409"/>
      <c r="AQ11" s="410" t="s">
        <v>971</v>
      </c>
      <c r="AR11" s="409"/>
      <c r="AS11" s="410" t="s">
        <v>972</v>
      </c>
      <c r="AT11" s="409"/>
      <c r="AU11" s="410" t="s">
        <v>967</v>
      </c>
      <c r="AV11" s="409"/>
      <c r="AW11" s="410" t="s">
        <v>973</v>
      </c>
      <c r="AX11" s="409"/>
      <c r="AY11" s="410"/>
      <c r="AZ11" s="409"/>
      <c r="BA11" s="410"/>
      <c r="BB11" s="409"/>
      <c r="BC11" s="410"/>
      <c r="BD11" s="409"/>
      <c r="BE11" s="410"/>
      <c r="BF11" s="409"/>
      <c r="BG11" s="410"/>
      <c r="BH11" s="409"/>
      <c r="BI11" s="410"/>
      <c r="BJ11" s="409"/>
      <c r="BK11" s="410"/>
      <c r="BL11" s="409"/>
      <c r="BM11" s="410"/>
      <c r="BN11" s="409"/>
      <c r="BO11" s="410"/>
      <c r="BP11" s="409"/>
      <c r="BQ11" s="428"/>
      <c r="BR11" s="426"/>
      <c r="BS11" s="410"/>
      <c r="BT11" s="409"/>
      <c r="BU11" s="429"/>
    </row>
    <row r="12" ht="51" spans="2:73">
      <c r="B12" s="374"/>
      <c r="C12" s="375"/>
      <c r="D12" s="380"/>
      <c r="E12" s="381"/>
      <c r="F12" s="377"/>
      <c r="G12" s="382" t="s">
        <v>559</v>
      </c>
      <c r="H12" s="378"/>
      <c r="I12" s="410"/>
      <c r="J12" s="409"/>
      <c r="K12" s="410" t="s">
        <v>974</v>
      </c>
      <c r="L12" s="409" t="s">
        <v>906</v>
      </c>
      <c r="M12" s="410" t="s">
        <v>689</v>
      </c>
      <c r="N12" s="409"/>
      <c r="O12" s="410" t="s">
        <v>975</v>
      </c>
      <c r="P12" s="409"/>
      <c r="Q12" s="410" t="s">
        <v>976</v>
      </c>
      <c r="R12" s="409" t="s">
        <v>816</v>
      </c>
      <c r="S12" s="410" t="s">
        <v>977</v>
      </c>
      <c r="T12" s="409" t="s">
        <v>816</v>
      </c>
      <c r="U12" s="410"/>
      <c r="V12" s="409"/>
      <c r="W12" s="410" t="s">
        <v>978</v>
      </c>
      <c r="X12" s="409" t="s">
        <v>906</v>
      </c>
      <c r="Y12" s="410" t="s">
        <v>979</v>
      </c>
      <c r="Z12" s="409"/>
      <c r="AA12" s="410"/>
      <c r="AB12" s="409"/>
      <c r="AC12" s="410" t="s">
        <v>980</v>
      </c>
      <c r="AD12" s="409" t="s">
        <v>906</v>
      </c>
      <c r="AE12" s="410" t="s">
        <v>981</v>
      </c>
      <c r="AF12" s="409"/>
      <c r="AG12" s="410" t="s">
        <v>982</v>
      </c>
      <c r="AH12" s="409"/>
      <c r="AI12" s="410" t="s">
        <v>983</v>
      </c>
      <c r="AJ12" s="409" t="s">
        <v>906</v>
      </c>
      <c r="AK12" s="410" t="s">
        <v>984</v>
      </c>
      <c r="AL12" s="409"/>
      <c r="AM12" s="410" t="s">
        <v>985</v>
      </c>
      <c r="AN12" s="409" t="s">
        <v>906</v>
      </c>
      <c r="AO12" s="410" t="s">
        <v>986</v>
      </c>
      <c r="AP12" s="409"/>
      <c r="AQ12" s="410" t="s">
        <v>987</v>
      </c>
      <c r="AR12" s="409"/>
      <c r="AS12" s="410" t="s">
        <v>983</v>
      </c>
      <c r="AT12" s="409"/>
      <c r="AU12" s="410" t="s">
        <v>983</v>
      </c>
      <c r="AV12" s="409"/>
      <c r="AW12" s="410" t="s">
        <v>988</v>
      </c>
      <c r="AX12" s="409"/>
      <c r="AY12" s="410"/>
      <c r="AZ12" s="409"/>
      <c r="BA12" s="410"/>
      <c r="BB12" s="409"/>
      <c r="BC12" s="410"/>
      <c r="BD12" s="409"/>
      <c r="BE12" s="410"/>
      <c r="BF12" s="409"/>
      <c r="BG12" s="410"/>
      <c r="BH12" s="409"/>
      <c r="BI12" s="410"/>
      <c r="BJ12" s="409"/>
      <c r="BK12" s="410"/>
      <c r="BL12" s="409"/>
      <c r="BM12" s="410"/>
      <c r="BN12" s="409"/>
      <c r="BO12" s="410"/>
      <c r="BP12" s="409"/>
      <c r="BQ12" s="428"/>
      <c r="BR12" s="426"/>
      <c r="BS12" s="410"/>
      <c r="BT12" s="409"/>
      <c r="BU12" s="429"/>
    </row>
    <row r="13" ht="57" spans="2:75">
      <c r="B13" s="374">
        <v>2</v>
      </c>
      <c r="C13" s="376" t="s">
        <v>447</v>
      </c>
      <c r="D13" s="374">
        <v>3</v>
      </c>
      <c r="E13" s="376" t="s">
        <v>448</v>
      </c>
      <c r="F13" s="377" t="s">
        <v>449</v>
      </c>
      <c r="G13" s="377" t="s">
        <v>450</v>
      </c>
      <c r="H13" s="383" t="s">
        <v>117</v>
      </c>
      <c r="I13" s="407">
        <v>1</v>
      </c>
      <c r="J13" s="411">
        <v>100</v>
      </c>
      <c r="K13" s="407">
        <v>1</v>
      </c>
      <c r="L13" s="411">
        <v>100</v>
      </c>
      <c r="M13" s="407">
        <v>1</v>
      </c>
      <c r="N13" s="411">
        <v>100</v>
      </c>
      <c r="O13" s="407">
        <v>1</v>
      </c>
      <c r="P13" s="411">
        <v>100</v>
      </c>
      <c r="Q13" s="407">
        <v>1</v>
      </c>
      <c r="R13" s="411">
        <v>100</v>
      </c>
      <c r="S13" s="407">
        <v>1</v>
      </c>
      <c r="T13" s="411">
        <v>100</v>
      </c>
      <c r="U13" s="407">
        <v>1</v>
      </c>
      <c r="V13" s="411">
        <v>100</v>
      </c>
      <c r="W13" s="407">
        <v>1</v>
      </c>
      <c r="X13" s="411">
        <v>100</v>
      </c>
      <c r="Y13" s="407">
        <v>1</v>
      </c>
      <c r="Z13" s="411">
        <v>100</v>
      </c>
      <c r="AA13" s="407">
        <v>1</v>
      </c>
      <c r="AB13" s="411">
        <v>100</v>
      </c>
      <c r="AC13" s="407">
        <v>1</v>
      </c>
      <c r="AD13" s="411">
        <v>100</v>
      </c>
      <c r="AE13" s="407">
        <v>1</v>
      </c>
      <c r="AF13" s="411">
        <v>100</v>
      </c>
      <c r="AG13" s="407">
        <v>1</v>
      </c>
      <c r="AH13" s="411">
        <v>100</v>
      </c>
      <c r="AI13" s="407">
        <v>1</v>
      </c>
      <c r="AJ13" s="411">
        <v>100</v>
      </c>
      <c r="AK13" s="407">
        <v>1</v>
      </c>
      <c r="AL13" s="411">
        <v>100</v>
      </c>
      <c r="AM13" s="407">
        <v>1</v>
      </c>
      <c r="AN13" s="411">
        <v>100</v>
      </c>
      <c r="AO13" s="407">
        <v>1</v>
      </c>
      <c r="AP13" s="411">
        <v>100</v>
      </c>
      <c r="AQ13" s="407">
        <v>1</v>
      </c>
      <c r="AR13" s="411">
        <v>100</v>
      </c>
      <c r="AS13" s="407">
        <v>1</v>
      </c>
      <c r="AT13" s="411">
        <v>100</v>
      </c>
      <c r="AU13" s="407">
        <v>1</v>
      </c>
      <c r="AV13" s="411">
        <v>100</v>
      </c>
      <c r="AW13" s="407">
        <v>1</v>
      </c>
      <c r="AX13" s="411">
        <v>100</v>
      </c>
      <c r="AY13" s="407"/>
      <c r="AZ13" s="411">
        <v>100</v>
      </c>
      <c r="BA13" s="407"/>
      <c r="BB13" s="411">
        <v>100</v>
      </c>
      <c r="BC13" s="407"/>
      <c r="BD13" s="411">
        <v>100</v>
      </c>
      <c r="BE13" s="407"/>
      <c r="BF13" s="411">
        <v>100</v>
      </c>
      <c r="BG13" s="407"/>
      <c r="BH13" s="411">
        <v>100</v>
      </c>
      <c r="BI13" s="407"/>
      <c r="BJ13" s="411">
        <v>100</v>
      </c>
      <c r="BK13" s="407"/>
      <c r="BL13" s="411">
        <v>100</v>
      </c>
      <c r="BM13" s="407"/>
      <c r="BN13" s="411">
        <v>100</v>
      </c>
      <c r="BO13" s="407"/>
      <c r="BP13" s="411">
        <v>100</v>
      </c>
      <c r="BQ13" s="423">
        <v>1</v>
      </c>
      <c r="BR13" s="430">
        <f>IF(BQ14=0,"tdi",IF(BQ14="tdi","tdi",IF(BQ13="tdi","tdi",IF(AND(COUNT(BQ13)=1,COUNT(BQ14)=1,BQ13&lt;=BQ14),BQ13/BQ14*100,IF(OR(COUNTBLANK(BQ13)=1,COUNTBLANK(BQ14)=1),"tdi",IF(AND(COUNTA(BQ13)=1,COUNTA(BQ14)=1),"salah tolong cek"))))))</f>
        <v>100</v>
      </c>
      <c r="BS13" s="407"/>
      <c r="BT13" s="411">
        <v>100</v>
      </c>
      <c r="BU13" s="425"/>
      <c r="BW13" s="162" t="s">
        <v>99</v>
      </c>
    </row>
    <row r="14" ht="30" spans="2:73">
      <c r="B14" s="374"/>
      <c r="C14" s="376"/>
      <c r="D14" s="374"/>
      <c r="E14" s="376"/>
      <c r="F14" s="377"/>
      <c r="G14" s="377" t="s">
        <v>451</v>
      </c>
      <c r="H14" s="383" t="s">
        <v>117</v>
      </c>
      <c r="I14" s="407">
        <v>1</v>
      </c>
      <c r="J14" s="409"/>
      <c r="K14" s="407">
        <v>1</v>
      </c>
      <c r="L14" s="409"/>
      <c r="M14" s="407">
        <v>1</v>
      </c>
      <c r="N14" s="409"/>
      <c r="O14" s="407">
        <v>1</v>
      </c>
      <c r="P14" s="409"/>
      <c r="Q14" s="407">
        <v>1</v>
      </c>
      <c r="R14" s="409"/>
      <c r="S14" s="407">
        <v>1</v>
      </c>
      <c r="T14" s="409"/>
      <c r="U14" s="407">
        <v>1</v>
      </c>
      <c r="V14" s="409"/>
      <c r="W14" s="407">
        <v>1</v>
      </c>
      <c r="X14" s="409"/>
      <c r="Y14" s="407">
        <v>1</v>
      </c>
      <c r="Z14" s="409"/>
      <c r="AA14" s="407">
        <v>1</v>
      </c>
      <c r="AB14" s="409"/>
      <c r="AC14" s="407">
        <v>1</v>
      </c>
      <c r="AD14" s="409"/>
      <c r="AE14" s="407">
        <v>1</v>
      </c>
      <c r="AF14" s="409"/>
      <c r="AG14" s="407">
        <v>1</v>
      </c>
      <c r="AH14" s="409"/>
      <c r="AI14" s="407">
        <v>1</v>
      </c>
      <c r="AJ14" s="409"/>
      <c r="AK14" s="407">
        <v>1</v>
      </c>
      <c r="AL14" s="409"/>
      <c r="AM14" s="407">
        <v>1</v>
      </c>
      <c r="AN14" s="409"/>
      <c r="AO14" s="407">
        <v>1</v>
      </c>
      <c r="AP14" s="409"/>
      <c r="AQ14" s="407">
        <v>1</v>
      </c>
      <c r="AR14" s="409"/>
      <c r="AS14" s="407">
        <v>1</v>
      </c>
      <c r="AT14" s="409"/>
      <c r="AU14" s="407">
        <v>1</v>
      </c>
      <c r="AV14" s="409"/>
      <c r="AW14" s="407">
        <v>1</v>
      </c>
      <c r="AX14" s="409"/>
      <c r="AY14" s="407"/>
      <c r="AZ14" s="409"/>
      <c r="BA14" s="407"/>
      <c r="BB14" s="409"/>
      <c r="BC14" s="407"/>
      <c r="BD14" s="409"/>
      <c r="BE14" s="407"/>
      <c r="BF14" s="409"/>
      <c r="BG14" s="407"/>
      <c r="BH14" s="409"/>
      <c r="BI14" s="407"/>
      <c r="BJ14" s="409"/>
      <c r="BK14" s="407"/>
      <c r="BL14" s="409"/>
      <c r="BM14" s="407"/>
      <c r="BN14" s="409"/>
      <c r="BO14" s="407"/>
      <c r="BP14" s="409"/>
      <c r="BQ14" s="423">
        <v>1</v>
      </c>
      <c r="BR14" s="426"/>
      <c r="BS14" s="407"/>
      <c r="BT14" s="409"/>
      <c r="BU14" s="425"/>
    </row>
    <row r="15" ht="30" spans="2:73">
      <c r="B15" s="374">
        <v>3</v>
      </c>
      <c r="C15" s="376" t="s">
        <v>452</v>
      </c>
      <c r="D15" s="380">
        <v>4</v>
      </c>
      <c r="E15" s="376" t="s">
        <v>453</v>
      </c>
      <c r="F15" s="377" t="s">
        <v>454</v>
      </c>
      <c r="G15" s="377" t="s">
        <v>455</v>
      </c>
      <c r="H15" s="383" t="s">
        <v>456</v>
      </c>
      <c r="I15" s="407">
        <v>13</v>
      </c>
      <c r="J15" s="411">
        <f>IF(I16=0,"tdi",IF(I16="tdi","tdi",IF(I15="tdi","tdi",IF(AND(COUNT(I15)=1,COUNT(I16)=1,I15&lt;=I16),I15/I16*100,IF(OR(COUNTBLANK(I15)=1,COUNTBLANK(I16)=1),"tdi",IF(AND(COUNTA(I15)=1,COUNTA(I16)=1),"salah tolong cek"))))))</f>
        <v>100</v>
      </c>
      <c r="K15" s="407">
        <v>16</v>
      </c>
      <c r="L15" s="411">
        <f>IF(K16=0,"tdi",IF(K16="tdi","tdi",IF(K15="tdi","tdi",IF(AND(COUNT(K15)=1,COUNT(K16)=1,K15&lt;=K16),K15/K16*100,IF(OR(COUNTBLANK(K15)=1,COUNTBLANK(K16)=1),"tdi",IF(AND(COUNTA(K15)=1,COUNTA(K16)=1),"salah tolong cek"))))))</f>
        <v>100</v>
      </c>
      <c r="M15" s="407">
        <v>47</v>
      </c>
      <c r="N15" s="411">
        <f>IF(M16=0,"tdi",IF(M16="tdi","tdi",IF(M15="tdi","tdi",IF(AND(COUNT(M15)=1,COUNT(M16)=1,M15&lt;=M16),M15/M16*100,IF(OR(COUNTBLANK(M15)=1,COUNTBLANK(M16)=1),"tdi",IF(AND(COUNTA(M15)=1,COUNTA(M16)=1),"salah tolong cek"))))))</f>
        <v>94</v>
      </c>
      <c r="O15" s="407">
        <v>24</v>
      </c>
      <c r="P15" s="411">
        <f>IF(O16=0,"tdi",IF(O16="tdi","tdi",IF(O15="tdi","tdi",IF(AND(COUNT(O15)=1,COUNT(O16)=1,O15&lt;=O16),O15/O16*100,IF(OR(COUNTBLANK(O15)=1,COUNTBLANK(O16)=1),"tdi",IF(AND(COUNTA(O15)=1,COUNTA(O16)=1),"salah tolong cek"))))))</f>
        <v>96</v>
      </c>
      <c r="Q15" s="407">
        <v>21</v>
      </c>
      <c r="R15" s="411">
        <f>IF(Q16=0,"tdi",IF(Q16="tdi","tdi",IF(Q15="tdi","tdi",IF(AND(COUNT(Q15)=1,COUNT(Q16)=1,Q15&lt;=Q16),Q15/Q16*100,IF(OR(COUNTBLANK(Q15)=1,COUNTBLANK(Q16)=1),"tdi",IF(AND(COUNTA(Q15)=1,COUNTA(Q16)=1),"salah tolong cek"))))))</f>
        <v>100</v>
      </c>
      <c r="S15" s="407">
        <v>21</v>
      </c>
      <c r="T15" s="411">
        <f>IF(S16=0,"tdi",IF(S16="tdi","tdi",IF(S15="tdi","tdi",IF(AND(COUNT(S15)=1,COUNT(S16)=1,S15&lt;=S16),S15/S16*100,IF(OR(COUNTBLANK(S15)=1,COUNTBLANK(S16)=1),"tdi",IF(AND(COUNTA(S15)=1,COUNTA(S16)=1),"salah tolong cek"))))))</f>
        <v>100</v>
      </c>
      <c r="U15" s="407">
        <v>4</v>
      </c>
      <c r="V15" s="411">
        <f>IF(U16=0,"tdi",IF(U16="tdi","tdi",IF(U15="tdi","tdi",IF(AND(COUNT(U15)=1,COUNT(U16)=1,U15&lt;=U16),U15/U16*100,IF(OR(COUNTBLANK(U15)=1,COUNTBLANK(U16)=1),"tdi",IF(AND(COUNTA(U15)=1,COUNTA(U16)=1),"salah tolong cek"))))))</f>
        <v>100</v>
      </c>
      <c r="W15" s="407">
        <v>9</v>
      </c>
      <c r="X15" s="411">
        <f>IF(W16=0,"tdi",IF(W16="tdi","tdi",IF(W15="tdi","tdi",IF(AND(COUNT(W15)=1,COUNT(W16)=1,W15&lt;=W16),W15/W16*100,IF(OR(COUNTBLANK(W15)=1,COUNTBLANK(W16)=1),"tdi",IF(AND(COUNTA(W15)=1,COUNTA(W16)=1),"salah tolong cek"))))))</f>
        <v>100</v>
      </c>
      <c r="Y15" s="407">
        <f>Y27</f>
        <v>39</v>
      </c>
      <c r="Z15" s="411">
        <f>IF(Y16=0,"tdi",IF(Y16="tdi","tdi",IF(Y15="tdi","tdi",IF(AND(COUNT(Y15)=1,COUNT(Y16)=1,Y15&lt;=Y16),Y15/Y16*100,IF(OR(COUNTBLANK(Y15)=1,COUNTBLANK(Y16)=1),"tdi",IF(AND(COUNTA(Y15)=1,COUNTA(Y16)=1),"salah tolong cek"))))))</f>
        <v>100</v>
      </c>
      <c r="AA15" s="407">
        <v>9</v>
      </c>
      <c r="AB15" s="411">
        <f>IF(AA16=0,"tdi",IF(AA16="tdi","tdi",IF(AA15="tdi","tdi",IF(AND(COUNT(AA15)=1,COUNT(AA16)=1,AA15&lt;=AA16),AA15/AA16*100,IF(OR(COUNTBLANK(AA15)=1,COUNTBLANK(AA16)=1),"tdi",IF(AND(COUNTA(AA15)=1,COUNTA(AA16)=1),"salah tolong cek"))))))</f>
        <v>100</v>
      </c>
      <c r="AC15" s="407">
        <v>8</v>
      </c>
      <c r="AD15" s="411">
        <f>IF(AC16=0,"tdi",IF(AC16="tdi","tdi",IF(AC15="tdi","tdi",IF(AND(COUNT(AC15)=1,COUNT(AC16)=1,AC15&lt;=AC16),AC15/AC16*100,IF(OR(COUNTBLANK(AC15)=1,COUNTBLANK(AC16)=1),"tdi",IF(AND(COUNTA(AC15)=1,COUNTA(AC16)=1),"salah tolong cek"))))))</f>
        <v>88.8888888888889</v>
      </c>
      <c r="AE15" s="407">
        <v>9</v>
      </c>
      <c r="AF15" s="411">
        <f>IF(AE16=0,"tdi",IF(AE16="tdi","tdi",IF(AE15="tdi","tdi",IF(AND(COUNT(AE15)=1,COUNT(AE16)=1,AE15&lt;=AE16),AE15/AE16*100,IF(OR(COUNTBLANK(AE15)=1,COUNTBLANK(AE16)=1),"tdi",IF(AND(COUNTA(AE15)=1,COUNTA(AE16)=1),"salah tolong cek"))))))</f>
        <v>100</v>
      </c>
      <c r="AG15" s="407">
        <v>9</v>
      </c>
      <c r="AH15" s="411">
        <f>IF(AG16=0,"tdi",IF(AG16="tdi","tdi",IF(AG15="tdi","tdi",IF(AND(COUNT(AG15)=1,COUNT(AG16)=1,AG15&lt;=AG16),AG15/AG16*100,IF(OR(COUNTBLANK(AG15)=1,COUNTBLANK(AG16)=1),"tdi",IF(AND(COUNTA(AG15)=1,COUNTA(AG16)=1),"salah tolong cek"))))))</f>
        <v>100</v>
      </c>
      <c r="AI15" s="407">
        <v>9</v>
      </c>
      <c r="AJ15" s="411">
        <f>IF(AI16=0,"tdi",IF(AI16="tdi","tdi",IF(AI15="tdi","tdi",IF(AND(COUNT(AI15)=1,COUNT(AI16)=1,AI15&lt;=AI16),AI15/AI16*100,IF(OR(COUNTBLANK(AI15)=1,COUNTBLANK(AI16)=1),"tdi",IF(AND(COUNTA(AI15)=1,COUNTA(AI16)=1),"salah tolong cek"))))))</f>
        <v>100</v>
      </c>
      <c r="AK15" s="407">
        <v>19</v>
      </c>
      <c r="AL15" s="411">
        <f>IF(AK16=0,"tdi",IF(AK16="tdi","tdi",IF(AK15="tdi","tdi",IF(AND(COUNT(AK15)=1,COUNT(AK16)=1,AK15&lt;=AK16),AK15/AK16*100,IF(OR(COUNTBLANK(AK15)=1,COUNTBLANK(AK16)=1),"tdi",IF(AND(COUNTA(AK15)=1,COUNTA(AK16)=1),"salah tolong cek"))))))</f>
        <v>100</v>
      </c>
      <c r="AM15" s="407">
        <v>14</v>
      </c>
      <c r="AN15" s="411">
        <f>IF(AM16=0,"tdi",IF(AM16="tdi","tdi",IF(AM15="tdi","tdi",IF(AND(COUNT(AM15)=1,COUNT(AM16)=1,AM15&lt;=AM16),AM15/AM16*100,IF(OR(COUNTBLANK(AM15)=1,COUNTBLANK(AM16)=1),"tdi",IF(AND(COUNTA(AM15)=1,COUNTA(AM16)=1),"salah tolong cek"))))))</f>
        <v>100</v>
      </c>
      <c r="AO15" s="407">
        <v>8</v>
      </c>
      <c r="AP15" s="411">
        <f>IF(AO16=0,"tdi",IF(AO16="tdi","tdi",IF(AO15="tdi","tdi",IF(AND(COUNT(AO15)=1,COUNT(AO16)=1,AO15&lt;=AO16),AO15/AO16*100,IF(OR(COUNTBLANK(AO15)=1,COUNTBLANK(AO16)=1),"tdi",IF(AND(COUNTA(AO15)=1,COUNTA(AO16)=1),"salah tolong cek"))))))</f>
        <v>88.8888888888889</v>
      </c>
      <c r="AQ15" s="407">
        <v>8</v>
      </c>
      <c r="AR15" s="411">
        <f>IF(AQ16=0,"tdi",IF(AQ16="tdi","tdi",IF(AQ15="tdi","tdi",IF(AND(COUNT(AQ15)=1,COUNT(AQ16)=1,AQ15&lt;=AQ16),AQ15/AQ16*100,IF(OR(COUNTBLANK(AQ15)=1,COUNTBLANK(AQ16)=1),"tdi",IF(AND(COUNTA(AQ15)=1,COUNTA(AQ16)=1),"salah tolong cek"))))))</f>
        <v>88.8888888888889</v>
      </c>
      <c r="AS15" s="407">
        <v>7</v>
      </c>
      <c r="AT15" s="411">
        <f>IF(AS16=0,"tdi",IF(AS16="tdi","tdi",IF(AS15="tdi","tdi",IF(AND(COUNT(AS15)=1,COUNT(AS16)=1,AS15&lt;=AS16),AS15/AS16*100,IF(OR(COUNTBLANK(AS15)=1,COUNTBLANK(AS16)=1),"tdi",IF(AND(COUNTA(AS15)=1,COUNTA(AS16)=1),"salah tolong cek"))))))</f>
        <v>77.7777777777778</v>
      </c>
      <c r="AU15" s="407">
        <v>9</v>
      </c>
      <c r="AV15" s="411">
        <f>IF(AU16=0,"tdi",IF(AU16="tdi","tdi",IF(AU15="tdi","tdi",IF(AND(COUNT(AU15)=1,COUNT(AU16)=1,AU15&lt;=AU16),AU15/AU16*100,IF(OR(COUNTBLANK(AU15)=1,COUNTBLANK(AU16)=1),"tdi",IF(AND(COUNTA(AU15)=1,COUNTA(AU16)=1),"salah tolong cek"))))))</f>
        <v>100</v>
      </c>
      <c r="AW15" s="407">
        <f>9+5</f>
        <v>14</v>
      </c>
      <c r="AX15" s="411">
        <f>IF(AW16=0,"tdi",IF(AW16="tdi","tdi",IF(AW15="tdi","tdi",IF(AND(COUNT(AW15)=1,COUNT(AW16)=1,AW15&lt;=AW16),AW15/AW16*100,IF(OR(COUNTBLANK(AW15)=1,COUNTBLANK(AW16)=1),"tdi",IF(AND(COUNTA(AW15)=1,COUNTA(AW16)=1),"salah tolong cek"))))))</f>
        <v>100</v>
      </c>
      <c r="AY15" s="407"/>
      <c r="AZ15" s="411" t="str">
        <f>IF(AY16=0,"tdi",IF(AY16="tdi","tdi",IF(AY15="tdi","tdi",IF(AND(COUNT(AY15)=1,COUNT(AY16)=1,AY15&lt;=AY16),AY15/AY16*100,IF(OR(COUNTBLANK(AY15)=1,COUNTBLANK(AY16)=1),"tdi",IF(AND(COUNTA(AY15)=1,COUNTA(AY16)=1),"salah tolong cek"))))))</f>
        <v>tdi</v>
      </c>
      <c r="BA15" s="407"/>
      <c r="BB15" s="411" t="str">
        <f>IF(BA16=0,"tdi",IF(BA16="tdi","tdi",IF(BA15="tdi","tdi",IF(AND(COUNT(BA15)=1,COUNT(BA16)=1,BA15&lt;=BA16),BA15/BA16*100,IF(OR(COUNTBLANK(BA15)=1,COUNTBLANK(BA16)=1),"tdi",IF(AND(COUNTA(BA15)=1,COUNTA(BA16)=1),"salah tolong cek"))))))</f>
        <v>tdi</v>
      </c>
      <c r="BC15" s="407"/>
      <c r="BD15" s="411" t="str">
        <f>IF(BC16=0,"tdi",IF(BC16="tdi","tdi",IF(BC15="tdi","tdi",IF(AND(COUNT(BC15)=1,COUNT(BC16)=1,BC15&lt;=BC16),BC15/BC16*100,IF(OR(COUNTBLANK(BC15)=1,COUNTBLANK(BC16)=1),"tdi",IF(AND(COUNTA(BC15)=1,COUNTA(BC16)=1),"salah tolong cek"))))))</f>
        <v>tdi</v>
      </c>
      <c r="BE15" s="407"/>
      <c r="BF15" s="411" t="str">
        <f>IF(BE16=0,"tdi",IF(BE16="tdi","tdi",IF(BE15="tdi","tdi",IF(AND(COUNT(BE15)=1,COUNT(BE16)=1,BE15&lt;=BE16),BE15/BE16*100,IF(OR(COUNTBLANK(BE15)=1,COUNTBLANK(BE16)=1),"tdi",IF(AND(COUNTA(BE15)=1,COUNTA(BE16)=1),"salah tolong cek"))))))</f>
        <v>tdi</v>
      </c>
      <c r="BG15" s="407"/>
      <c r="BH15" s="411" t="str">
        <f>IF(BG16=0,"tdi",IF(BG16="tdi","tdi",IF(BG15="tdi","tdi",IF(AND(COUNT(BG15)=1,COUNT(BG16)=1,BG15&lt;=BG16),BG15/BG16*100,IF(OR(COUNTBLANK(BG15)=1,COUNTBLANK(BG16)=1),"tdi",IF(AND(COUNTA(BG15)=1,COUNTA(BG16)=1),"salah tolong cek"))))))</f>
        <v>tdi</v>
      </c>
      <c r="BI15" s="407"/>
      <c r="BJ15" s="411" t="str">
        <f>IF(BI16=0,"tdi",IF(BI16="tdi","tdi",IF(BI15="tdi","tdi",IF(AND(COUNT(BI15)=1,COUNT(BI16)=1,BI15&lt;=BI16),BI15/BI16*100,IF(OR(COUNTBLANK(BI15)=1,COUNTBLANK(BI16)=1),"tdi",IF(AND(COUNTA(BI15)=1,COUNTA(BI16)=1),"salah tolong cek"))))))</f>
        <v>tdi</v>
      </c>
      <c r="BK15" s="407"/>
      <c r="BL15" s="411" t="str">
        <f>IF(BK16=0,"tdi",IF(BK16="tdi","tdi",IF(BK15="tdi","tdi",IF(AND(COUNT(BK15)=1,COUNT(BK16)=1,BK15&lt;=BK16),BK15/BK16*100,IF(OR(COUNTBLANK(BK15)=1,COUNTBLANK(BK16)=1),"tdi",IF(AND(COUNTA(BK15)=1,COUNTA(BK16)=1),"salah tolong cek"))))))</f>
        <v>tdi</v>
      </c>
      <c r="BM15" s="407"/>
      <c r="BN15" s="411" t="str">
        <f>IF(BM16=0,"tdi",IF(BM16="tdi","tdi",IF(BM15="tdi","tdi",IF(AND(COUNT(BM15)=1,COUNT(BM16)=1,BM15&lt;=BM16),BM15/BM16*100,IF(OR(COUNTBLANK(BM15)=1,COUNTBLANK(BM16)=1),"tdi",IF(AND(COUNTA(BM15)=1,COUNTA(BM16)=1),"salah tolong cek"))))))</f>
        <v>tdi</v>
      </c>
      <c r="BO15" s="407"/>
      <c r="BP15" s="411" t="str">
        <f>IF(BO16=0,"tdi",IF(BO16="tdi","tdi",IF(BO15="tdi","tdi",IF(AND(COUNT(BO15)=1,COUNT(BO16)=1,BO15&lt;=BO16),BO15/BO16*100,IF(OR(COUNTBLANK(BO15)=1,COUNTBLANK(BO16)=1),"tdi",IF(AND(COUNTA(BO15)=1,COUNTA(BO16)=1),"salah tolong cek"))))))</f>
        <v>tdi</v>
      </c>
      <c r="BQ15" s="423">
        <f t="shared" ref="BQ15:BQ17" si="0">BO15+BM15+BK15+BI15+BG15+BE15+BC15+BA15+AW15+AU15+AS15+AQ15+AO15+AM15+AK15+AI15+AG15+AE15+AC15+AA15+Y15+W15+U15+S15+Q15+O15+M15+K15+I15</f>
        <v>317</v>
      </c>
      <c r="BR15" s="430">
        <f>IF(BQ16=0,"tdi",IF(BQ16="tdi","tdi",IF(BQ15="tdi","tdi",IF(AND(COUNT(BQ15)=1,COUNT(BQ16)=1,BQ15&lt;=BQ16),BQ15/BQ16*100,IF(OR(COUNTBLANK(BQ15)=1,COUNTBLANK(BQ16)=1),"tdi",IF(AND(COUNTA(BQ15)=1,COUNTA(BQ16)=1),"salah tolong cek"))))))</f>
        <v>97.239263803681</v>
      </c>
      <c r="BS15" s="407"/>
      <c r="BT15" s="411" t="str">
        <f>IF(BS16=0,"tdi",IF(BS16="tdi","tdi",IF(BS15="tdi","tdi",IF(AND(COUNT(BS15)=1,COUNT(BS16)=1,BS15&lt;=BS16),BS15/BS16*100,IF(OR(COUNTBLANK(BS15)=1,COUNTBLANK(BS16)=1),"tdi",IF(AND(COUNTA(BS15)=1,COUNTA(BS16)=1),"salah tolong cek"))))))</f>
        <v>tdi</v>
      </c>
      <c r="BU15" s="425"/>
    </row>
    <row r="16" spans="2:73">
      <c r="B16" s="374"/>
      <c r="C16" s="376"/>
      <c r="D16" s="380"/>
      <c r="E16" s="376"/>
      <c r="F16" s="377"/>
      <c r="G16" s="377" t="s">
        <v>458</v>
      </c>
      <c r="H16" s="383" t="s">
        <v>456</v>
      </c>
      <c r="I16" s="407">
        <v>13</v>
      </c>
      <c r="J16" s="409"/>
      <c r="K16" s="407">
        <v>16</v>
      </c>
      <c r="L16" s="409"/>
      <c r="M16" s="407">
        <v>50</v>
      </c>
      <c r="N16" s="409"/>
      <c r="O16" s="407">
        <v>25</v>
      </c>
      <c r="P16" s="409"/>
      <c r="Q16" s="407">
        <v>21</v>
      </c>
      <c r="R16" s="409"/>
      <c r="S16" s="407">
        <v>21</v>
      </c>
      <c r="T16" s="409"/>
      <c r="U16" s="407">
        <v>4</v>
      </c>
      <c r="V16" s="409"/>
      <c r="W16" s="407">
        <v>9</v>
      </c>
      <c r="X16" s="409"/>
      <c r="Y16" s="407">
        <f>Y25</f>
        <v>39</v>
      </c>
      <c r="Z16" s="409"/>
      <c r="AA16" s="407">
        <v>9</v>
      </c>
      <c r="AB16" s="409"/>
      <c r="AC16" s="407">
        <v>9</v>
      </c>
      <c r="AD16" s="409"/>
      <c r="AE16" s="407">
        <v>9</v>
      </c>
      <c r="AF16" s="409"/>
      <c r="AG16" s="407">
        <v>9</v>
      </c>
      <c r="AH16" s="409"/>
      <c r="AI16" s="407">
        <v>9</v>
      </c>
      <c r="AJ16" s="409"/>
      <c r="AK16" s="407">
        <v>19</v>
      </c>
      <c r="AL16" s="409"/>
      <c r="AM16" s="407">
        <v>14</v>
      </c>
      <c r="AN16" s="409"/>
      <c r="AO16" s="407">
        <v>9</v>
      </c>
      <c r="AP16" s="409"/>
      <c r="AQ16" s="407">
        <v>9</v>
      </c>
      <c r="AR16" s="409"/>
      <c r="AS16" s="407">
        <v>9</v>
      </c>
      <c r="AT16" s="409"/>
      <c r="AU16" s="407">
        <v>9</v>
      </c>
      <c r="AV16" s="409"/>
      <c r="AW16" s="407">
        <f>9+5</f>
        <v>14</v>
      </c>
      <c r="AX16" s="409"/>
      <c r="AY16" s="407"/>
      <c r="AZ16" s="409"/>
      <c r="BA16" s="407"/>
      <c r="BB16" s="409"/>
      <c r="BC16" s="407"/>
      <c r="BD16" s="409"/>
      <c r="BE16" s="407"/>
      <c r="BF16" s="409"/>
      <c r="BG16" s="407"/>
      <c r="BH16" s="409"/>
      <c r="BI16" s="407"/>
      <c r="BJ16" s="409"/>
      <c r="BK16" s="407"/>
      <c r="BL16" s="409"/>
      <c r="BM16" s="407"/>
      <c r="BN16" s="409"/>
      <c r="BO16" s="407"/>
      <c r="BP16" s="409"/>
      <c r="BQ16" s="423">
        <f t="shared" si="0"/>
        <v>326</v>
      </c>
      <c r="BR16" s="426"/>
      <c r="BS16" s="407"/>
      <c r="BT16" s="409"/>
      <c r="BU16" s="425"/>
    </row>
    <row r="17" ht="30" spans="2:73">
      <c r="B17" s="374"/>
      <c r="C17" s="376"/>
      <c r="D17" s="374">
        <v>5</v>
      </c>
      <c r="E17" s="381" t="s">
        <v>459</v>
      </c>
      <c r="F17" s="377" t="s">
        <v>460</v>
      </c>
      <c r="G17" s="384" t="s">
        <v>461</v>
      </c>
      <c r="H17" s="383" t="s">
        <v>456</v>
      </c>
      <c r="I17" s="409">
        <f>IF(COUNTIF(I18:I21,"tdi")=4,"tdi",COUNTIFS(I18:I21,"&lt;&gt;TDI",I18:I21,"&lt;&gt;0",I18:I21,"&lt;&gt;"))</f>
        <v>0</v>
      </c>
      <c r="J17" s="408" t="str">
        <f>IF(I17="tdi","tdi",IF(I17&gt;=1,"ada","tidak"))</f>
        <v>tidak</v>
      </c>
      <c r="K17" s="409">
        <f>IF(COUNTIF(K18:K21,"tdi")=4,"tdi",COUNTIFS(K18:K21,"&lt;&gt;TDI",K18:K21,"&lt;&gt;0",K18:K21,"&lt;&gt;"))</f>
        <v>0</v>
      </c>
      <c r="L17" s="408" t="str">
        <f>IF(K17="tdi","tdi",IF(K17&gt;=1,"ada","tidak"))</f>
        <v>tidak</v>
      </c>
      <c r="M17" s="409">
        <f>IF(COUNTIF(M18:M21,"tdi")=4,"tdi",COUNTIFS(M18:M21,"&lt;&gt;TDI",M18:M21,"&lt;&gt;0",M18:M21,"&lt;&gt;"))</f>
        <v>0</v>
      </c>
      <c r="N17" s="408" t="str">
        <f>IF(M17="tdi","tdi",IF(M17&gt;=1,"ada","tidak"))</f>
        <v>tidak</v>
      </c>
      <c r="O17" s="409">
        <f>IF(COUNTIF(O18:O21,"tdi")=4,"tdi",COUNTIFS(O18:O21,"&lt;&gt;TDI",O18:O21,"&lt;&gt;0",O18:O21,"&lt;&gt;"))</f>
        <v>0</v>
      </c>
      <c r="P17" s="408" t="str">
        <f>IF(O17="tdi","tdi",IF(O17&gt;=1,"ada","tidak"))</f>
        <v>tidak</v>
      </c>
      <c r="Q17" s="409">
        <f>IF(COUNTIF(Q18:Q21,"tdi")=4,"tdi",COUNTIFS(Q18:Q21,"&lt;&gt;TDI",Q18:Q21,"&lt;&gt;0",Q18:Q21,"&lt;&gt;"))</f>
        <v>0</v>
      </c>
      <c r="R17" s="408" t="str">
        <f>IF(Q17="tdi","tdi",IF(Q17&gt;=1,"ada","tidak"))</f>
        <v>tidak</v>
      </c>
      <c r="S17" s="409">
        <f>IF(COUNTIF(S18:S21,"tdi")=4,"tdi",COUNTIFS(S18:S21,"&lt;&gt;TDI",S18:S21,"&lt;&gt;0",S18:S21,"&lt;&gt;"))</f>
        <v>0</v>
      </c>
      <c r="T17" s="408" t="str">
        <f>IF(S17="tdi","tdi",IF(S17&gt;=1,"ada","tidak"))</f>
        <v>tidak</v>
      </c>
      <c r="U17" s="409">
        <f>IF(COUNTIF(U18:U21,"tdi")=4,"tdi",COUNTIFS(U18:U21,"&lt;&gt;TDI",U18:U21,"&lt;&gt;0",U18:U21,"&lt;&gt;"))</f>
        <v>0</v>
      </c>
      <c r="V17" s="408" t="str">
        <f>IF(U17="tdi","tdi",IF(U17&gt;=1,"ada","tidak"))</f>
        <v>tidak</v>
      </c>
      <c r="W17" s="409">
        <f>IF(COUNTIF(W18:W21,"tdi")=4,"tdi",COUNTIFS(W18:W21,"&lt;&gt;TDI",W18:W21,"&lt;&gt;0",W18:W21,"&lt;&gt;"))</f>
        <v>4</v>
      </c>
      <c r="X17" s="408" t="str">
        <f>IF(W17="tdi","tdi",IF(W17&gt;=1,"ada","tidak"))</f>
        <v>ada</v>
      </c>
      <c r="Y17" s="409">
        <f>IF(COUNTIF(Y18:Y21,"tdi")=4,"tdi",COUNTIFS(Y18:Y21,"&lt;&gt;TDI",Y18:Y21,"&lt;&gt;0",Y18:Y21,"&lt;&gt;"))</f>
        <v>0</v>
      </c>
      <c r="Z17" s="408" t="str">
        <f>IF(Y17="tdi","tdi",IF(Y17&gt;=1,"ada","tidak"))</f>
        <v>tidak</v>
      </c>
      <c r="AA17" s="409">
        <f>IF(COUNTIF(AA18:AA21,"tdi")=4,"tdi",COUNTIFS(AA18:AA21,"&lt;&gt;TDI",AA18:AA21,"&lt;&gt;0",AA18:AA21,"&lt;&gt;"))</f>
        <v>0</v>
      </c>
      <c r="AB17" s="408" t="str">
        <f>IF(AA17="tdi","tdi",IF(AA17&gt;=1,"ada","tidak"))</f>
        <v>tidak</v>
      </c>
      <c r="AC17" s="409">
        <f>IF(COUNTIF(AC18:AC21,"tdi")=4,"tdi",COUNTIFS(AC18:AC21,"&lt;&gt;TDI",AC18:AC21,"&lt;&gt;0",AC18:AC21,"&lt;&gt;"))</f>
        <v>0</v>
      </c>
      <c r="AD17" s="408" t="str">
        <f>IF(AC17="tdi","tdi",IF(AC17&gt;=1,"ada","tidak"))</f>
        <v>tidak</v>
      </c>
      <c r="AE17" s="409">
        <f>IF(COUNTIF(AE18:AE21,"tdi")=4,"tdi",COUNTIFS(AE18:AE21,"&lt;&gt;TDI",AE18:AE21,"&lt;&gt;0",AE18:AE21,"&lt;&gt;"))</f>
        <v>0</v>
      </c>
      <c r="AF17" s="408" t="str">
        <f>IF(AE17="tdi","tdi",IF(AE17&gt;=1,"ada","tidak"))</f>
        <v>tidak</v>
      </c>
      <c r="AG17" s="409">
        <f>IF(COUNTIF(AG18:AG21,"tdi")=4,"tdi",COUNTIFS(AG18:AG21,"&lt;&gt;TDI",AG18:AG21,"&lt;&gt;0",AG18:AG21,"&lt;&gt;"))</f>
        <v>0</v>
      </c>
      <c r="AH17" s="408" t="str">
        <f>IF(AG17="tdi","tdi",IF(AG17&gt;=1,"ada","tidak"))</f>
        <v>tidak</v>
      </c>
      <c r="AI17" s="409">
        <f>IF(COUNTIF(AI18:AI21,"tdi")=4,"tdi",COUNTIFS(AI18:AI21,"&lt;&gt;TDI",AI18:AI21,"&lt;&gt;0",AI18:AI21,"&lt;&gt;"))</f>
        <v>0</v>
      </c>
      <c r="AJ17" s="408" t="str">
        <f>IF(AI17="tdi","tdi",IF(AI17&gt;=1,"ada","tidak"))</f>
        <v>tidak</v>
      </c>
      <c r="AK17" s="409">
        <f>IF(COUNTIF(AK18:AK21,"tdi")=4,"tdi",COUNTIFS(AK18:AK21,"&lt;&gt;TDI",AK18:AK21,"&lt;&gt;0",AK18:AK21,"&lt;&gt;"))</f>
        <v>0</v>
      </c>
      <c r="AL17" s="408" t="str">
        <f>IF(AK17="tdi","tdi",IF(AK17&gt;=1,"ada","tidak"))</f>
        <v>tidak</v>
      </c>
      <c r="AM17" s="409">
        <f>IF(COUNTIF(AM18:AM21,"tdi")=4,"tdi",COUNTIFS(AM18:AM21,"&lt;&gt;TDI",AM18:AM21,"&lt;&gt;0",AM18:AM21,"&lt;&gt;"))</f>
        <v>0</v>
      </c>
      <c r="AN17" s="408" t="str">
        <f>IF(AM17="tdi","tdi",IF(AM17&gt;=1,"ada","tidak"))</f>
        <v>tidak</v>
      </c>
      <c r="AO17" s="409">
        <f>IF(COUNTIF(AO18:AO21,"tdi")=4,"tdi",COUNTIFS(AO18:AO21,"&lt;&gt;TDI",AO18:AO21,"&lt;&gt;0",AO18:AO21,"&lt;&gt;"))</f>
        <v>0</v>
      </c>
      <c r="AP17" s="408" t="str">
        <f>IF(AO17="tdi","tdi",IF(AO17&gt;=1,"ada","tidak"))</f>
        <v>tidak</v>
      </c>
      <c r="AQ17" s="409">
        <f>IF(COUNTIF(AQ18:AQ21,"tdi")=4,"tdi",COUNTIFS(AQ18:AQ21,"&lt;&gt;TDI",AQ18:AQ21,"&lt;&gt;0",AQ18:AQ21,"&lt;&gt;"))</f>
        <v>0</v>
      </c>
      <c r="AR17" s="408" t="str">
        <f>IF(AQ17="tdi","tdi",IF(AQ17&gt;=1,"ada","tidak"))</f>
        <v>tidak</v>
      </c>
      <c r="AS17" s="409">
        <f>IF(COUNTIF(AS18:AS21,"tdi")=4,"tdi",COUNTIFS(AS18:AS21,"&lt;&gt;TDI",AS18:AS21,"&lt;&gt;0",AS18:AS21,"&lt;&gt;"))</f>
        <v>0</v>
      </c>
      <c r="AT17" s="408" t="str">
        <f>IF(AS17="tdi","tdi",IF(AS17&gt;=1,"ada","tidak"))</f>
        <v>tidak</v>
      </c>
      <c r="AU17" s="409">
        <f>IF(COUNTIF(AU18:AU21,"tdi")=4,"tdi",COUNTIFS(AU18:AU21,"&lt;&gt;TDI",AU18:AU21,"&lt;&gt;0",AU18:AU21,"&lt;&gt;"))</f>
        <v>0</v>
      </c>
      <c r="AV17" s="408" t="str">
        <f>IF(AU17="tdi","tdi",IF(AU17&gt;=1,"ada","tidak"))</f>
        <v>tidak</v>
      </c>
      <c r="AW17" s="409">
        <f>IF(COUNTIF(AW18:AW21,"tdi")=4,"tdi",COUNTIFS(AW18:AW21,"&lt;&gt;TDI",AW18:AW21,"&lt;&gt;0",AW18:AW21,"&lt;&gt;"))</f>
        <v>0</v>
      </c>
      <c r="AX17" s="408" t="str">
        <f>IF(AW17="tdi","tdi",IF(AW17&gt;=1,"ada","tidak"))</f>
        <v>tidak</v>
      </c>
      <c r="AY17" s="409">
        <f>IF(COUNTIF(AY18:AY21,"tdi")=4,"tdi",COUNTIFS(AY18:AY21,"&lt;&gt;TDI",AY18:AY21,"&lt;&gt;0",AY18:AY21,"&lt;&gt;"))</f>
        <v>0</v>
      </c>
      <c r="AZ17" s="408" t="str">
        <f>IF(AY17="tdi","tdi",IF(AY17&gt;=1,"ada","tidak"))</f>
        <v>tidak</v>
      </c>
      <c r="BA17" s="409">
        <f>IF(COUNTIF(BA18:BA21,"tdi")=4,"tdi",COUNTIFS(BA18:BA21,"&lt;&gt;TDI",BA18:BA21,"&lt;&gt;0",BA18:BA21,"&lt;&gt;"))</f>
        <v>0</v>
      </c>
      <c r="BB17" s="408" t="str">
        <f>IF(BA17="tdi","tdi",IF(BA17&gt;=1,"ada","tidak"))</f>
        <v>tidak</v>
      </c>
      <c r="BC17" s="409">
        <f>IF(COUNTIF(BC18:BC21,"tdi")=4,"tdi",COUNTIFS(BC18:BC21,"&lt;&gt;TDI",BC18:BC21,"&lt;&gt;0",BC18:BC21,"&lt;&gt;"))</f>
        <v>0</v>
      </c>
      <c r="BD17" s="408" t="str">
        <f>IF(BC17="tdi","tdi",IF(BC17&gt;=1,"ada","tidak"))</f>
        <v>tidak</v>
      </c>
      <c r="BE17" s="409">
        <f>IF(COUNTIF(BE18:BE21,"tdi")=4,"tdi",COUNTIFS(BE18:BE21,"&lt;&gt;TDI",BE18:BE21,"&lt;&gt;0",BE18:BE21,"&lt;&gt;"))</f>
        <v>0</v>
      </c>
      <c r="BF17" s="408" t="str">
        <f>IF(BE17="tdi","tdi",IF(BE17&gt;=1,"ada","tidak"))</f>
        <v>tidak</v>
      </c>
      <c r="BG17" s="409">
        <f>IF(COUNTIF(BG18:BG21,"tdi")=4,"tdi",COUNTIFS(BG18:BG21,"&lt;&gt;TDI",BG18:BG21,"&lt;&gt;0",BG18:BG21,"&lt;&gt;"))</f>
        <v>0</v>
      </c>
      <c r="BH17" s="408" t="str">
        <f>IF(BG17="tdi","tdi",IF(BG17&gt;=1,"ada","tidak"))</f>
        <v>tidak</v>
      </c>
      <c r="BI17" s="409">
        <f>IF(COUNTIF(BI18:BI21,"tdi")=4,"tdi",COUNTIFS(BI18:BI21,"&lt;&gt;TDI",BI18:BI21,"&lt;&gt;0",BI18:BI21,"&lt;&gt;"))</f>
        <v>0</v>
      </c>
      <c r="BJ17" s="408" t="str">
        <f>IF(BI17="tdi","tdi",IF(BI17&gt;=1,"ada","tidak"))</f>
        <v>tidak</v>
      </c>
      <c r="BK17" s="409">
        <f>IF(COUNTIF(BK18:BK21,"tdi")=4,"tdi",COUNTIFS(BK18:BK21,"&lt;&gt;TDI",BK18:BK21,"&lt;&gt;0",BK18:BK21,"&lt;&gt;"))</f>
        <v>0</v>
      </c>
      <c r="BL17" s="408" t="str">
        <f>IF(BK17="tdi","tdi",IF(BK17&gt;=1,"ada","tidak"))</f>
        <v>tidak</v>
      </c>
      <c r="BM17" s="409">
        <f>IF(COUNTIF(BM18:BM21,"tdi")=4,"tdi",COUNTIFS(BM18:BM21,"&lt;&gt;TDI",BM18:BM21,"&lt;&gt;0",BM18:BM21,"&lt;&gt;"))</f>
        <v>0</v>
      </c>
      <c r="BN17" s="408" t="str">
        <f>IF(BM17="tdi","tdi",IF(BM17&gt;=1,"ada","tidak"))</f>
        <v>tidak</v>
      </c>
      <c r="BO17" s="409">
        <f>IF(COUNTIF(BO18:BO21,"tdi")=4,"tdi",COUNTIFS(BO18:BO21,"&lt;&gt;TDI",BO18:BO21,"&lt;&gt;0",BO18:BO21,"&lt;&gt;"))</f>
        <v>0</v>
      </c>
      <c r="BP17" s="408" t="str">
        <f>IF(BO17="tdi","tdi",IF(BO17&gt;=1,"ada","tidak"))</f>
        <v>tidak</v>
      </c>
      <c r="BQ17" s="423">
        <f t="shared" si="0"/>
        <v>4</v>
      </c>
      <c r="BR17" s="424" t="str">
        <f>IF(BQ17="tdi","tdi",IF(BQ17&gt;=1,"ada","tidak"))</f>
        <v>ada</v>
      </c>
      <c r="BS17" s="409">
        <f>IF(COUNTIF(BS18:BS21,"tdi")=4,"tdi",COUNTIFS(BS18:BS21,"&lt;&gt;TDI",BS18:BS21,"&lt;&gt;0",BS18:BS21,"&lt;&gt;"))</f>
        <v>0</v>
      </c>
      <c r="BT17" s="408" t="str">
        <f>IF(BS17="tdi","tdi",IF(BS17&gt;=1,"ada","tidak"))</f>
        <v>tidak</v>
      </c>
      <c r="BU17" s="425"/>
    </row>
    <row r="18" spans="2:73">
      <c r="B18" s="374"/>
      <c r="C18" s="376"/>
      <c r="D18" s="374"/>
      <c r="E18" s="381"/>
      <c r="F18" s="377"/>
      <c r="G18" s="384" t="s">
        <v>463</v>
      </c>
      <c r="H18" s="383"/>
      <c r="I18" s="410"/>
      <c r="J18" s="412"/>
      <c r="K18" s="410"/>
      <c r="L18" s="412"/>
      <c r="M18" s="410"/>
      <c r="N18" s="412"/>
      <c r="O18" s="410"/>
      <c r="P18" s="412"/>
      <c r="Q18" s="410"/>
      <c r="R18" s="412"/>
      <c r="S18" s="410"/>
      <c r="T18" s="412"/>
      <c r="U18" s="410"/>
      <c r="V18" s="412"/>
      <c r="W18" s="410" t="s">
        <v>690</v>
      </c>
      <c r="X18" s="412"/>
      <c r="Y18" s="410"/>
      <c r="Z18" s="412"/>
      <c r="AA18" s="410"/>
      <c r="AB18" s="412"/>
      <c r="AC18" s="410"/>
      <c r="AD18" s="412"/>
      <c r="AE18" s="410"/>
      <c r="AF18" s="412"/>
      <c r="AG18" s="410"/>
      <c r="AH18" s="412"/>
      <c r="AI18" s="410"/>
      <c r="AJ18" s="412"/>
      <c r="AK18" s="410"/>
      <c r="AL18" s="412"/>
      <c r="AM18" s="410"/>
      <c r="AN18" s="412"/>
      <c r="AO18" s="410"/>
      <c r="AP18" s="412"/>
      <c r="AQ18" s="410"/>
      <c r="AR18" s="412"/>
      <c r="AS18" s="410"/>
      <c r="AT18" s="412"/>
      <c r="AU18" s="410"/>
      <c r="AV18" s="412"/>
      <c r="AW18" s="410"/>
      <c r="AX18" s="412"/>
      <c r="AY18" s="410"/>
      <c r="AZ18" s="412"/>
      <c r="BA18" s="410"/>
      <c r="BB18" s="412"/>
      <c r="BC18" s="410"/>
      <c r="BD18" s="412"/>
      <c r="BE18" s="410"/>
      <c r="BF18" s="412"/>
      <c r="BG18" s="410"/>
      <c r="BH18" s="412"/>
      <c r="BI18" s="410"/>
      <c r="BJ18" s="412"/>
      <c r="BK18" s="410"/>
      <c r="BL18" s="412"/>
      <c r="BM18" s="410"/>
      <c r="BN18" s="412"/>
      <c r="BO18" s="410"/>
      <c r="BP18" s="412"/>
      <c r="BQ18" s="431"/>
      <c r="BR18" s="432"/>
      <c r="BS18" s="410"/>
      <c r="BT18" s="412"/>
      <c r="BU18" s="425"/>
    </row>
    <row r="19" spans="2:73">
      <c r="B19" s="374"/>
      <c r="C19" s="376"/>
      <c r="D19" s="374"/>
      <c r="E19" s="381"/>
      <c r="F19" s="377"/>
      <c r="G19" s="384" t="s">
        <v>465</v>
      </c>
      <c r="H19" s="383"/>
      <c r="I19" s="410"/>
      <c r="J19" s="412"/>
      <c r="K19" s="410"/>
      <c r="L19" s="412"/>
      <c r="M19" s="410"/>
      <c r="N19" s="412"/>
      <c r="O19" s="410"/>
      <c r="P19" s="412"/>
      <c r="Q19" s="410"/>
      <c r="R19" s="412"/>
      <c r="S19" s="410"/>
      <c r="T19" s="412"/>
      <c r="U19" s="410"/>
      <c r="V19" s="412"/>
      <c r="W19" s="410" t="s">
        <v>691</v>
      </c>
      <c r="X19" s="412"/>
      <c r="Y19" s="410"/>
      <c r="Z19" s="412"/>
      <c r="AA19" s="410"/>
      <c r="AB19" s="412"/>
      <c r="AC19" s="410"/>
      <c r="AD19" s="412"/>
      <c r="AE19" s="410"/>
      <c r="AF19" s="412"/>
      <c r="AG19" s="410"/>
      <c r="AH19" s="412"/>
      <c r="AI19" s="410"/>
      <c r="AJ19" s="412"/>
      <c r="AK19" s="410"/>
      <c r="AL19" s="412"/>
      <c r="AM19" s="410"/>
      <c r="AN19" s="412"/>
      <c r="AO19" s="410"/>
      <c r="AP19" s="412"/>
      <c r="AQ19" s="410"/>
      <c r="AR19" s="412"/>
      <c r="AS19" s="410"/>
      <c r="AT19" s="412"/>
      <c r="AU19" s="410"/>
      <c r="AV19" s="412"/>
      <c r="AW19" s="410"/>
      <c r="AX19" s="412"/>
      <c r="AY19" s="410"/>
      <c r="AZ19" s="412"/>
      <c r="BA19" s="410"/>
      <c r="BB19" s="412"/>
      <c r="BC19" s="410"/>
      <c r="BD19" s="412"/>
      <c r="BE19" s="410"/>
      <c r="BF19" s="412"/>
      <c r="BG19" s="410"/>
      <c r="BH19" s="412"/>
      <c r="BI19" s="410"/>
      <c r="BJ19" s="412"/>
      <c r="BK19" s="410"/>
      <c r="BL19" s="412"/>
      <c r="BM19" s="410"/>
      <c r="BN19" s="412"/>
      <c r="BO19" s="410"/>
      <c r="BP19" s="412"/>
      <c r="BQ19" s="431"/>
      <c r="BR19" s="432"/>
      <c r="BS19" s="410"/>
      <c r="BT19" s="412"/>
      <c r="BU19" s="425"/>
    </row>
    <row r="20" spans="2:73">
      <c r="B20" s="374"/>
      <c r="C20" s="376"/>
      <c r="D20" s="374"/>
      <c r="E20" s="381"/>
      <c r="F20" s="377"/>
      <c r="G20" s="384" t="s">
        <v>467</v>
      </c>
      <c r="H20" s="383"/>
      <c r="I20" s="410"/>
      <c r="J20" s="412"/>
      <c r="K20" s="410"/>
      <c r="L20" s="412"/>
      <c r="M20" s="410"/>
      <c r="N20" s="412"/>
      <c r="O20" s="410"/>
      <c r="P20" s="412"/>
      <c r="Q20" s="410"/>
      <c r="R20" s="412"/>
      <c r="S20" s="410"/>
      <c r="T20" s="412"/>
      <c r="U20" s="410"/>
      <c r="V20" s="412"/>
      <c r="W20" s="410" t="s">
        <v>692</v>
      </c>
      <c r="X20" s="412"/>
      <c r="Y20" s="410"/>
      <c r="Z20" s="412"/>
      <c r="AA20" s="410"/>
      <c r="AB20" s="412"/>
      <c r="AC20" s="410"/>
      <c r="AD20" s="412"/>
      <c r="AE20" s="410"/>
      <c r="AF20" s="412"/>
      <c r="AG20" s="410"/>
      <c r="AH20" s="412"/>
      <c r="AI20" s="410"/>
      <c r="AJ20" s="412"/>
      <c r="AK20" s="410"/>
      <c r="AL20" s="412"/>
      <c r="AM20" s="410"/>
      <c r="AN20" s="412"/>
      <c r="AO20" s="410"/>
      <c r="AP20" s="412"/>
      <c r="AQ20" s="410"/>
      <c r="AR20" s="412"/>
      <c r="AS20" s="410"/>
      <c r="AT20" s="412"/>
      <c r="AU20" s="410"/>
      <c r="AV20" s="412"/>
      <c r="AW20" s="410"/>
      <c r="AX20" s="412"/>
      <c r="AY20" s="410"/>
      <c r="AZ20" s="412"/>
      <c r="BA20" s="410"/>
      <c r="BB20" s="412"/>
      <c r="BC20" s="410"/>
      <c r="BD20" s="412"/>
      <c r="BE20" s="410"/>
      <c r="BF20" s="412"/>
      <c r="BG20" s="410"/>
      <c r="BH20" s="412"/>
      <c r="BI20" s="410"/>
      <c r="BJ20" s="412"/>
      <c r="BK20" s="410"/>
      <c r="BL20" s="412"/>
      <c r="BM20" s="410"/>
      <c r="BN20" s="412"/>
      <c r="BO20" s="410"/>
      <c r="BP20" s="412"/>
      <c r="BQ20" s="431"/>
      <c r="BR20" s="432"/>
      <c r="BS20" s="410"/>
      <c r="BT20" s="412"/>
      <c r="BU20" s="425"/>
    </row>
    <row r="21" ht="25.5" spans="2:73">
      <c r="B21" s="374"/>
      <c r="C21" s="376"/>
      <c r="D21" s="374"/>
      <c r="E21" s="381"/>
      <c r="F21" s="377"/>
      <c r="G21" s="384" t="s">
        <v>469</v>
      </c>
      <c r="H21" s="383"/>
      <c r="I21" s="410"/>
      <c r="J21" s="412"/>
      <c r="K21" s="410"/>
      <c r="L21" s="412"/>
      <c r="M21" s="410"/>
      <c r="N21" s="412"/>
      <c r="O21" s="410"/>
      <c r="P21" s="412"/>
      <c r="Q21" s="410"/>
      <c r="R21" s="412"/>
      <c r="S21" s="410"/>
      <c r="T21" s="412"/>
      <c r="U21" s="410"/>
      <c r="V21" s="412"/>
      <c r="W21" s="410" t="s">
        <v>693</v>
      </c>
      <c r="X21" s="412"/>
      <c r="Y21" s="410"/>
      <c r="Z21" s="412"/>
      <c r="AA21" s="410"/>
      <c r="AB21" s="412"/>
      <c r="AC21" s="410"/>
      <c r="AD21" s="412"/>
      <c r="AE21" s="410"/>
      <c r="AF21" s="412"/>
      <c r="AG21" s="410"/>
      <c r="AH21" s="412"/>
      <c r="AI21" s="410"/>
      <c r="AJ21" s="412"/>
      <c r="AK21" s="410"/>
      <c r="AL21" s="412"/>
      <c r="AM21" s="410"/>
      <c r="AN21" s="412"/>
      <c r="AO21" s="410"/>
      <c r="AP21" s="412"/>
      <c r="AQ21" s="410"/>
      <c r="AR21" s="412"/>
      <c r="AS21" s="410"/>
      <c r="AT21" s="412"/>
      <c r="AU21" s="410"/>
      <c r="AV21" s="412"/>
      <c r="AW21" s="410"/>
      <c r="AX21" s="412"/>
      <c r="AY21" s="410"/>
      <c r="AZ21" s="412"/>
      <c r="BA21" s="410"/>
      <c r="BB21" s="412"/>
      <c r="BC21" s="410"/>
      <c r="BD21" s="412"/>
      <c r="BE21" s="410"/>
      <c r="BF21" s="412"/>
      <c r="BG21" s="410"/>
      <c r="BH21" s="412"/>
      <c r="BI21" s="410"/>
      <c r="BJ21" s="412"/>
      <c r="BK21" s="410"/>
      <c r="BL21" s="412"/>
      <c r="BM21" s="410"/>
      <c r="BN21" s="412"/>
      <c r="BO21" s="410"/>
      <c r="BP21" s="412"/>
      <c r="BQ21" s="431"/>
      <c r="BR21" s="432"/>
      <c r="BS21" s="410"/>
      <c r="BT21" s="412"/>
      <c r="BU21" s="425"/>
    </row>
    <row r="22" ht="30" spans="2:75">
      <c r="B22" s="374">
        <v>4</v>
      </c>
      <c r="C22" s="376" t="s">
        <v>471</v>
      </c>
      <c r="D22" s="380">
        <v>6</v>
      </c>
      <c r="E22" s="381" t="s">
        <v>472</v>
      </c>
      <c r="F22" s="377" t="s">
        <v>473</v>
      </c>
      <c r="G22" s="384" t="s">
        <v>474</v>
      </c>
      <c r="H22" s="383" t="s">
        <v>113</v>
      </c>
      <c r="I22" s="407">
        <v>54</v>
      </c>
      <c r="J22" s="411">
        <f>IF(I23=0,"tdi",IF(I23="tdi","tdi",IF(I22="tdi","tdi",IF(AND(COUNT(I22)=1,COUNT(I23)=1,I22&lt;=I23),I22/I23*100,IF(OR(COUNTBLANK(I22)=1,COUNTBLANK(I23)=1),"tdi",IF(AND(COUNTA(I22)=1,COUNTA(I23)=1),"salah tolong cek"))))))</f>
        <v>1.064039408867</v>
      </c>
      <c r="K22" s="407">
        <v>49</v>
      </c>
      <c r="L22" s="411">
        <f>IF(K23=0,"tdi",IF(K23="tdi","tdi",IF(K22="tdi","tdi",IF(AND(COUNT(K22)=1,COUNT(K23)=1,K22&lt;=K23),K22/K23*100,IF(OR(COUNTBLANK(K22)=1,COUNTBLANK(K23)=1),"tdi",IF(AND(COUNTA(K22)=1,COUNTA(K23)=1),"salah tolong cek"))))))</f>
        <v>0.96551724137931</v>
      </c>
      <c r="M22" s="407">
        <f>44+9+13+13+12+19+13+7+14+11+14+13</f>
        <v>182</v>
      </c>
      <c r="N22" s="411">
        <f>IF(M23=0,"tdi",IF(M23="tdi","tdi",IF(M22="tdi","tdi",IF(AND(COUNT(M22)=1,COUNT(M23)=1,M22&lt;=M23),M22/M23*100,IF(OR(COUNTBLANK(M22)=1,COUNTBLANK(M23)=1),"tdi",IF(AND(COUNTA(M22)=1,COUNTA(M23)=1),"salah tolong cek"))))))</f>
        <v>3.58620689655172</v>
      </c>
      <c r="O22" s="407">
        <v>46</v>
      </c>
      <c r="P22" s="411">
        <f>IF(O23=0,"tdi",IF(O23="tdi","tdi",IF(O22="tdi","tdi",IF(AND(COUNT(O22)=1,COUNT(O23)=1,O22&lt;=O23),O22/O23*100,IF(OR(COUNTBLANK(O22)=1,COUNTBLANK(O23)=1),"tdi",IF(AND(COUNTA(O22)=1,COUNTA(O23)=1),"salah tolong cek"))))))</f>
        <v>0.9064039408867</v>
      </c>
      <c r="Q22" s="407">
        <v>58</v>
      </c>
      <c r="R22" s="411">
        <f>IF(Q23=0,"tdi",IF(Q23="tdi","tdi",IF(Q22="tdi","tdi",IF(AND(COUNT(Q22)=1,COUNT(Q23)=1,Q22&lt;=Q23),Q22/Q23*100,IF(OR(COUNTBLANK(Q22)=1,COUNTBLANK(Q23)=1),"tdi",IF(AND(COUNTA(Q22)=1,COUNTA(Q23)=1),"salah tolong cek"))))))</f>
        <v>1.14285714285714</v>
      </c>
      <c r="S22" s="407">
        <v>46</v>
      </c>
      <c r="T22" s="411">
        <f>IF(S23=0,"tdi",IF(S23="tdi","tdi",IF(S22="tdi","tdi",IF(AND(COUNT(S22)=1,COUNT(S23)=1,S22&lt;=S23),S22/S23*100,IF(OR(COUNTBLANK(S22)=1,COUNTBLANK(S23)=1),"tdi",IF(AND(COUNTA(S22)=1,COUNTA(S23)=1),"salah tolong cek"))))))</f>
        <v>0.9064039408867</v>
      </c>
      <c r="U22" s="407">
        <v>10</v>
      </c>
      <c r="V22" s="411">
        <f>IF(U23=0,"tdi",IF(U23="tdi","tdi",IF(U22="tdi","tdi",IF(AND(COUNT(U22)=1,COUNT(U23)=1,U22&lt;=U23),U22/U23*100,IF(OR(COUNTBLANK(U22)=1,COUNTBLANK(U23)=1),"tdi",IF(AND(COUNTA(U22)=1,COUNTA(U23)=1),"salah tolong cek"))))))</f>
        <v>0.197044334975369</v>
      </c>
      <c r="W22" s="407">
        <v>54</v>
      </c>
      <c r="X22" s="411">
        <f>IF(W23=0,"tdi",IF(W23="tdi","tdi",IF(W22="tdi","tdi",IF(AND(COUNT(W22)=1,COUNT(W23)=1,W22&lt;=W23),W22/W23*100,IF(OR(COUNTBLANK(W22)=1,COUNTBLANK(W23)=1),"tdi",IF(AND(COUNTA(W22)=1,COUNTA(W23)=1),"salah tolong cek"))))))</f>
        <v>1.064039408867</v>
      </c>
      <c r="Y22" s="407">
        <f>22+9+12+13+12+9+12+1</f>
        <v>90</v>
      </c>
      <c r="Z22" s="411">
        <f>IF(Y23=0,"tdi",IF(Y23="tdi","tdi",IF(Y22="tdi","tdi",IF(AND(COUNT(Y22)=1,COUNT(Y23)=1,Y22&lt;=Y23),Y22/Y23*100,IF(OR(COUNTBLANK(Y22)=1,COUNTBLANK(Y23)=1),"tdi",IF(AND(COUNTA(Y22)=1,COUNTA(Y23)=1),"salah tolong cek"))))))</f>
        <v>1.77339901477833</v>
      </c>
      <c r="AA22" s="407">
        <v>18</v>
      </c>
      <c r="AB22" s="411">
        <f>IF(AA23=0,"tdi",IF(AA23="tdi","tdi",IF(AA22="tdi","tdi",IF(AND(COUNT(AA22)=1,COUNT(AA23)=1,AA22&lt;=AA23),AA22/AA23*100,IF(OR(COUNTBLANK(AA22)=1,COUNTBLANK(AA23)=1),"tdi",IF(AND(COUNTA(AA22)=1,COUNTA(AA23)=1),"salah tolong cek"))))))</f>
        <v>0.354679802955665</v>
      </c>
      <c r="AC22" s="407">
        <v>17</v>
      </c>
      <c r="AD22" s="411">
        <f>IF(AC23=0,"tdi",IF(AC23="tdi","tdi",IF(AC22="tdi","tdi",IF(AND(COUNT(AC22)=1,COUNT(AC23)=1,AC22&lt;=AC23),AC22/AC23*100,IF(OR(COUNTBLANK(AC22)=1,COUNTBLANK(AC23)=1),"tdi",IF(AND(COUNTA(AC22)=1,COUNTA(AC23)=1),"salah tolong cek"))))))</f>
        <v>0.334975369458128</v>
      </c>
      <c r="AE22" s="407">
        <v>16</v>
      </c>
      <c r="AF22" s="411">
        <f>IF(AE23=0,"tdi",IF(AE23="tdi","tdi",IF(AE22="tdi","tdi",IF(AND(COUNT(AE22)=1,COUNT(AE23)=1,AE22&lt;=AE23),AE22/AE23*100,IF(OR(COUNTBLANK(AE22)=1,COUNTBLANK(AE23)=1),"tdi",IF(AND(COUNTA(AE22)=1,COUNTA(AE23)=1),"salah tolong cek"))))))</f>
        <v>0.315270935960591</v>
      </c>
      <c r="AG22" s="407">
        <v>16</v>
      </c>
      <c r="AH22" s="411">
        <f>IF(AG23=0,"tdi",IF(AG23="tdi","tdi",IF(AG22="tdi","tdi",IF(AND(COUNT(AG22)=1,COUNT(AG23)=1,AG22&lt;=AG23),AG22/AG23*100,IF(OR(COUNTBLANK(AG22)=1,COUNTBLANK(AG23)=1),"tdi",IF(AND(COUNTA(AG22)=1,COUNTA(AG23)=1),"salah tolong cek"))))))</f>
        <v>0.315270935960591</v>
      </c>
      <c r="AI22" s="407">
        <v>19</v>
      </c>
      <c r="AJ22" s="411">
        <f>IF(AI23=0,"tdi",IF(AI23="tdi","tdi",IF(AI22="tdi","tdi",IF(AND(COUNT(AI22)=1,COUNT(AI23)=1,AI22&lt;=AI23),AI22/AI23*100,IF(OR(COUNTBLANK(AI22)=1,COUNTBLANK(AI23)=1),"tdi",IF(AND(COUNTA(AI22)=1,COUNTA(AI23)=1),"salah tolong cek"))))))</f>
        <v>0.374384236453202</v>
      </c>
      <c r="AK22" s="407">
        <v>51</v>
      </c>
      <c r="AL22" s="411">
        <f>IF(AK23=0,"tdi",IF(AK23="tdi","tdi",IF(AK22="tdi","tdi",IF(AND(COUNT(AK22)=1,COUNT(AK23)=1,AK22&lt;=AK23),AK22/AK23*100,IF(OR(COUNTBLANK(AK22)=1,COUNTBLANK(AK23)=1),"tdi",IF(AND(COUNTA(AK22)=1,COUNTA(AK23)=1),"salah tolong cek"))))))</f>
        <v>1.00492610837438</v>
      </c>
      <c r="AM22" s="407">
        <v>39</v>
      </c>
      <c r="AN22" s="411">
        <f>IF(AM23=0,"tdi",IF(AM23="tdi","tdi",IF(AM22="tdi","tdi",IF(AND(COUNT(AM22)=1,COUNT(AM23)=1,AM22&lt;=AM23),AM22/AM23*100,IF(OR(COUNTBLANK(AM22)=1,COUNTBLANK(AM23)=1),"tdi",IF(AND(COUNTA(AM22)=1,COUNTA(AM23)=1),"salah tolong cek"))))))</f>
        <v>0.768472906403941</v>
      </c>
      <c r="AO22" s="407">
        <v>14</v>
      </c>
      <c r="AP22" s="411">
        <f>IF(AO23=0,"tdi",IF(AO23="tdi","tdi",IF(AO22="tdi","tdi",IF(AND(COUNT(AO22)=1,COUNT(AO23)=1,AO22&lt;=AO23),AO22/AO23*100,IF(OR(COUNTBLANK(AO22)=1,COUNTBLANK(AO23)=1),"tdi",IF(AND(COUNTA(AO22)=1,COUNTA(AO23)=1),"salah tolong cek"))))))</f>
        <v>0.275862068965517</v>
      </c>
      <c r="AQ22" s="407">
        <v>23</v>
      </c>
      <c r="AR22" s="411">
        <f>IF(AQ23=0,"tdi",IF(AQ23="tdi","tdi",IF(AQ22="tdi","tdi",IF(AND(COUNT(AQ22)=1,COUNT(AQ23)=1,AQ22&lt;=AQ23),AQ22/AQ23*100,IF(OR(COUNTBLANK(AQ22)=1,COUNTBLANK(AQ23)=1),"tdi",IF(AND(COUNTA(AQ22)=1,COUNTA(AQ23)=1),"salah tolong cek"))))))</f>
        <v>0.45320197044335</v>
      </c>
      <c r="AS22" s="407">
        <v>22</v>
      </c>
      <c r="AT22" s="411">
        <f>IF(AS23=0,"tdi",IF(AS23="tdi","tdi",IF(AS22="tdi","tdi",IF(AND(COUNT(AS22)=1,COUNT(AS23)=1,AS22&lt;=AS23),AS22/AS23*100,IF(OR(COUNTBLANK(AS22)=1,COUNTBLANK(AS23)=1),"tdi",IF(AND(COUNTA(AS22)=1,COUNTA(AS23)=1),"salah tolong cek"))))))</f>
        <v>0.433497536945813</v>
      </c>
      <c r="AU22" s="407">
        <v>23</v>
      </c>
      <c r="AV22" s="411" t="str">
        <f>IF(AU23=0,"tdi",IF(AU23="tdi","tdi",IF(AU22="tdi","tdi",IF(AND(COUNT(AU22)=1,COUNT(AU23)=1,AU22&lt;=AU23),AU22/AU23*100,IF(OR(COUNTBLANK(AU22)=1,COUNTBLANK(AU23)=1),"tdi",IF(AND(COUNTA(AU22)=1,COUNTA(AU23)=1),"salah tolong cek"))))))</f>
        <v>tdi</v>
      </c>
      <c r="AW22" s="407">
        <v>39</v>
      </c>
      <c r="AX22" s="411">
        <f>IF(AW23=0,"tdi",IF(AW23="tdi","tdi",IF(AW22="tdi","tdi",IF(AND(COUNT(AW22)=1,COUNT(AW23)=1,AW22&lt;=AW23),AW22/AW23*100,IF(OR(COUNTBLANK(AW22)=1,COUNTBLANK(AW23)=1),"tdi",IF(AND(COUNTA(AW22)=1,COUNTA(AW23)=1),"salah tolong cek"))))))</f>
        <v>0.768472906403941</v>
      </c>
      <c r="AY22" s="407"/>
      <c r="AZ22" s="411" t="str">
        <f>IF(AY23=0,"tdi",IF(AY23="tdi","tdi",IF(AY22="tdi","tdi",IF(AND(COUNT(AY22)=1,COUNT(AY23)=1,AY22&lt;=AY23),AY22/AY23*100,IF(OR(COUNTBLANK(AY22)=1,COUNTBLANK(AY23)=1),"tdi",IF(AND(COUNTA(AY22)=1,COUNTA(AY23)=1),"salah tolong cek"))))))</f>
        <v>tdi</v>
      </c>
      <c r="BA22" s="407"/>
      <c r="BB22" s="411" t="str">
        <f>IF(BA23=0,"tdi",IF(BA23="tdi","tdi",IF(BA22="tdi","tdi",IF(AND(COUNT(BA22)=1,COUNT(BA23)=1,BA22&lt;=BA23),BA22/BA23*100,IF(OR(COUNTBLANK(BA22)=1,COUNTBLANK(BA23)=1),"tdi",IF(AND(COUNTA(BA22)=1,COUNTA(BA23)=1),"salah tolong cek"))))))</f>
        <v>tdi</v>
      </c>
      <c r="BC22" s="407"/>
      <c r="BD22" s="411" t="str">
        <f>IF(BC23=0,"tdi",IF(BC23="tdi","tdi",IF(BC22="tdi","tdi",IF(AND(COUNT(BC22)=1,COUNT(BC23)=1,BC22&lt;=BC23),BC22/BC23*100,IF(OR(COUNTBLANK(BC22)=1,COUNTBLANK(BC23)=1),"tdi",IF(AND(COUNTA(BC22)=1,COUNTA(BC23)=1),"salah tolong cek"))))))</f>
        <v>tdi</v>
      </c>
      <c r="BE22" s="407"/>
      <c r="BF22" s="411" t="str">
        <f>IF(BE23=0,"tdi",IF(BE23="tdi","tdi",IF(BE22="tdi","tdi",IF(AND(COUNT(BE22)=1,COUNT(BE23)=1,BE22&lt;=BE23),BE22/BE23*100,IF(OR(COUNTBLANK(BE22)=1,COUNTBLANK(BE23)=1),"tdi",IF(AND(COUNTA(BE22)=1,COUNTA(BE23)=1),"salah tolong cek"))))))</f>
        <v>tdi</v>
      </c>
      <c r="BG22" s="407"/>
      <c r="BH22" s="411" t="str">
        <f>IF(BG23=0,"tdi",IF(BG23="tdi","tdi",IF(BG22="tdi","tdi",IF(AND(COUNT(BG22)=1,COUNT(BG23)=1,BG22&lt;=BG23),BG22/BG23*100,IF(OR(COUNTBLANK(BG22)=1,COUNTBLANK(BG23)=1),"tdi",IF(AND(COUNTA(BG22)=1,COUNTA(BG23)=1),"salah tolong cek"))))))</f>
        <v>tdi</v>
      </c>
      <c r="BI22" s="407"/>
      <c r="BJ22" s="411" t="str">
        <f>IF(BI23=0,"tdi",IF(BI23="tdi","tdi",IF(BI22="tdi","tdi",IF(AND(COUNT(BI22)=1,COUNT(BI23)=1,BI22&lt;=BI23),BI22/BI23*100,IF(OR(COUNTBLANK(BI22)=1,COUNTBLANK(BI23)=1),"tdi",IF(AND(COUNTA(BI22)=1,COUNTA(BI23)=1),"salah tolong cek"))))))</f>
        <v>tdi</v>
      </c>
      <c r="BK22" s="407"/>
      <c r="BL22" s="411" t="str">
        <f>IF(BK23=0,"tdi",IF(BK23="tdi","tdi",IF(BK22="tdi","tdi",IF(AND(COUNT(BK22)=1,COUNT(BK23)=1,BK22&lt;=BK23),BK22/BK23*100,IF(OR(COUNTBLANK(BK22)=1,COUNTBLANK(BK23)=1),"tdi",IF(AND(COUNTA(BK22)=1,COUNTA(BK23)=1),"salah tolong cek"))))))</f>
        <v>tdi</v>
      </c>
      <c r="BM22" s="407"/>
      <c r="BN22" s="411" t="str">
        <f>IF(BM23=0,"tdi",IF(BM23="tdi","tdi",IF(BM22="tdi","tdi",IF(AND(COUNT(BM22)=1,COUNT(BM23)=1,BM22&lt;=BM23),BM22/BM23*100,IF(OR(COUNTBLANK(BM22)=1,COUNTBLANK(BM23)=1),"tdi",IF(AND(COUNTA(BM22)=1,COUNTA(BM23)=1),"salah tolong cek"))))))</f>
        <v>tdi</v>
      </c>
      <c r="BO22" s="407"/>
      <c r="BP22" s="411" t="str">
        <f>IF(BO23=0,"tdi",IF(BO23="tdi","tdi",IF(BO22="tdi","tdi",IF(AND(COUNT(BO22)=1,COUNT(BO23)=1,BO22&lt;=BO23),BO22/BO23*100,IF(OR(COUNTBLANK(BO22)=1,COUNTBLANK(BO23)=1),"tdi",IF(AND(COUNTA(BO22)=1,COUNTA(BO23)=1),"salah tolong cek"))))))</f>
        <v>tdi</v>
      </c>
      <c r="BQ22" s="423">
        <f t="shared" ref="BQ22:BQ26" si="1">BO22+BM22+BK22+BI22+BG22+BE22+BC22+BA22+AW22+AU22+AS22+AQ22+AO22+AM22+AK22+AI22+AG22+AE22+AC22+AA22+Y22+W22+U22+S22+Q22+O22+M22+K22+I22</f>
        <v>886</v>
      </c>
      <c r="BR22" s="430">
        <f>IF(BQ23=0,"tdi",IF(BQ23="tdi","tdi",IF(BQ22="tdi","tdi",IF(AND(COUNT(BQ22)=1,COUNT(BQ23)=1,BQ22&lt;=BQ23),BQ22/BQ23*100,IF(OR(COUNTBLANK(BQ22)=1,COUNTBLANK(BQ23)=1),"tdi",IF(AND(COUNTA(BQ22)=1,COUNTA(BQ23)=1),"salah tolong cek"))))))</f>
        <v>17.4581280788177</v>
      </c>
      <c r="BS22" s="407"/>
      <c r="BT22" s="411" t="str">
        <f>IF(BS23=0,"tdi",IF(BS23="tdi","tdi",IF(BS22="tdi","tdi",IF(AND(COUNT(BS22)=1,COUNT(BS23)=1,BS22&lt;=BS23),BS22/BS23*100,IF(OR(COUNTBLANK(BS22)=1,COUNTBLANK(BS23)=1),"tdi",IF(AND(COUNTA(BS22)=1,COUNTA(BS23)=1),"salah tolong cek"))))))</f>
        <v>tdi</v>
      </c>
      <c r="BU22" s="425"/>
      <c r="BV22" s="162">
        <f>AY22</f>
        <v>0</v>
      </c>
      <c r="BW22" s="162" t="e">
        <f>IF(#REF!&lt;&gt;#REF!,"Total PNS All urs berbeda PNS Kab","ok")</f>
        <v>#REF!</v>
      </c>
    </row>
    <row r="23" spans="2:74">
      <c r="B23" s="374"/>
      <c r="C23" s="376"/>
      <c r="D23" s="380"/>
      <c r="E23" s="381"/>
      <c r="F23" s="377"/>
      <c r="G23" s="384" t="s">
        <v>475</v>
      </c>
      <c r="H23" s="383" t="s">
        <v>113</v>
      </c>
      <c r="I23" s="407">
        <f>'Pengambil kebijakan'!J50</f>
        <v>5075</v>
      </c>
      <c r="J23" s="409"/>
      <c r="K23" s="407">
        <f>'Pengambil kebijakan'!J50</f>
        <v>5075</v>
      </c>
      <c r="L23" s="409"/>
      <c r="M23" s="407">
        <f>'Pengambil kebijakan'!J50</f>
        <v>5075</v>
      </c>
      <c r="N23" s="409"/>
      <c r="O23" s="407">
        <f>'Pengambil kebijakan'!J50</f>
        <v>5075</v>
      </c>
      <c r="P23" s="409"/>
      <c r="Q23" s="407">
        <f>'Pengambil kebijakan'!J50</f>
        <v>5075</v>
      </c>
      <c r="R23" s="409"/>
      <c r="S23" s="407">
        <f>'Pengambil kebijakan'!J50</f>
        <v>5075</v>
      </c>
      <c r="T23" s="409"/>
      <c r="U23" s="407">
        <f>'Pengambil kebijakan'!J50</f>
        <v>5075</v>
      </c>
      <c r="V23" s="409"/>
      <c r="W23" s="407">
        <f>'Pengambil kebijakan'!J50</f>
        <v>5075</v>
      </c>
      <c r="X23" s="409"/>
      <c r="Y23" s="407">
        <f>'Pengambil kebijakan'!J50</f>
        <v>5075</v>
      </c>
      <c r="Z23" s="409"/>
      <c r="AA23" s="407">
        <f>'Pengambil kebijakan'!J50</f>
        <v>5075</v>
      </c>
      <c r="AB23" s="409"/>
      <c r="AC23" s="407">
        <f>'Pengambil kebijakan'!J50</f>
        <v>5075</v>
      </c>
      <c r="AD23" s="409"/>
      <c r="AE23" s="407">
        <f>'Pengambil kebijakan'!J50</f>
        <v>5075</v>
      </c>
      <c r="AF23" s="409"/>
      <c r="AG23" s="407">
        <f>'Pengambil kebijakan'!J50</f>
        <v>5075</v>
      </c>
      <c r="AH23" s="409"/>
      <c r="AI23" s="407">
        <f>'Pengambil kebijakan'!J50</f>
        <v>5075</v>
      </c>
      <c r="AJ23" s="409"/>
      <c r="AK23" s="407">
        <f>AI23</f>
        <v>5075</v>
      </c>
      <c r="AL23" s="409"/>
      <c r="AM23" s="407">
        <f>AK23</f>
        <v>5075</v>
      </c>
      <c r="AN23" s="409"/>
      <c r="AO23" s="407">
        <f>AM23</f>
        <v>5075</v>
      </c>
      <c r="AP23" s="409"/>
      <c r="AQ23" s="407">
        <v>5075</v>
      </c>
      <c r="AR23" s="409"/>
      <c r="AS23" s="407">
        <f>AO23</f>
        <v>5075</v>
      </c>
      <c r="AT23" s="409"/>
      <c r="AU23" s="407">
        <f>'[2]Pengambil kebijakan'!$J$50</f>
        <v>0</v>
      </c>
      <c r="AV23" s="409"/>
      <c r="AW23" s="407">
        <v>5075</v>
      </c>
      <c r="AX23" s="409"/>
      <c r="AY23" s="407">
        <f>'[2]Pengambil kebijakan'!$J$50</f>
        <v>0</v>
      </c>
      <c r="AZ23" s="409"/>
      <c r="BA23" s="407">
        <f>'[2]Pengambil kebijakan'!$J$50</f>
        <v>0</v>
      </c>
      <c r="BB23" s="409"/>
      <c r="BC23" s="407">
        <f>'[2]Pengambil kebijakan'!$J$50</f>
        <v>0</v>
      </c>
      <c r="BD23" s="409"/>
      <c r="BE23" s="407">
        <f>'[2]Pengambil kebijakan'!$J$50</f>
        <v>0</v>
      </c>
      <c r="BF23" s="409"/>
      <c r="BG23" s="407">
        <f>'[2]Pengambil kebijakan'!$J$50</f>
        <v>0</v>
      </c>
      <c r="BH23" s="409"/>
      <c r="BI23" s="407">
        <f>'[2]Pengambil kebijakan'!$J$50</f>
        <v>0</v>
      </c>
      <c r="BJ23" s="409"/>
      <c r="BK23" s="407">
        <f>'[2]Pengambil kebijakan'!$J$50</f>
        <v>0</v>
      </c>
      <c r="BL23" s="409"/>
      <c r="BM23" s="407">
        <f>'[2]Pengambil kebijakan'!$J$50</f>
        <v>0</v>
      </c>
      <c r="BN23" s="409"/>
      <c r="BO23" s="407">
        <f>'[2]Pengambil kebijakan'!$J$50</f>
        <v>0</v>
      </c>
      <c r="BP23" s="409"/>
      <c r="BQ23" s="407">
        <f>AW23</f>
        <v>5075</v>
      </c>
      <c r="BR23" s="426"/>
      <c r="BS23" s="407">
        <f>'[2]Pengambil kebijakan'!$J$50</f>
        <v>0</v>
      </c>
      <c r="BT23" s="409"/>
      <c r="BU23" s="425"/>
      <c r="BV23" s="162">
        <f>AY23</f>
        <v>0</v>
      </c>
    </row>
    <row r="24" ht="60" spans="2:73">
      <c r="B24" s="374"/>
      <c r="C24" s="376"/>
      <c r="D24" s="374">
        <v>7</v>
      </c>
      <c r="E24" s="381" t="s">
        <v>476</v>
      </c>
      <c r="F24" s="377" t="s">
        <v>477</v>
      </c>
      <c r="G24" s="384" t="s">
        <v>478</v>
      </c>
      <c r="H24" s="383" t="s">
        <v>113</v>
      </c>
      <c r="I24" s="407">
        <v>7</v>
      </c>
      <c r="J24" s="411">
        <f>IF(I25=0,"tdi",IF(I25="tdi","tdi",IF(I24="tdi","tdi",IF(AND(COUNT(I24)=1,COUNT(I25)=1,I24&lt;=I25),I24/I25*100,IF(OR(COUNTBLANK(I24)=1,COUNTBLANK(I25)=1),"tdi",IF(AND(COUNTA(I24)=1,COUNTA(I25)=1),"salah tolong cek"))))))</f>
        <v>53.8461538461538</v>
      </c>
      <c r="K24" s="407">
        <v>12</v>
      </c>
      <c r="L24" s="411">
        <f>IF(K25=0,"tdi",IF(K25="tdi","tdi",IF(K24="tdi","tdi",IF(AND(COUNT(K24)=1,COUNT(K25)=1,K24&lt;=K25),K24/K25*100,IF(OR(COUNTBLANK(K24)=1,COUNTBLANK(K25)=1),"tdi",IF(AND(COUNTA(K24)=1,COUNTA(K25)=1),"salah tolong cek"))))))</f>
        <v>75</v>
      </c>
      <c r="M24" s="407">
        <v>43</v>
      </c>
      <c r="N24" s="411">
        <f>IF(M25=0,"tdi",IF(M25="tdi","tdi",IF(M24="tdi","tdi",IF(AND(COUNT(M24)=1,COUNT(M25)=1,M24&lt;=M25),M24/M25*100,IF(OR(COUNTBLANK(M24)=1,COUNTBLANK(M25)=1),"tdi",IF(AND(COUNTA(M24)=1,COUNTA(M25)=1),"salah tolong cek"))))))</f>
        <v>91.4893617021277</v>
      </c>
      <c r="O24" s="407">
        <v>19</v>
      </c>
      <c r="P24" s="411">
        <f>IF(O25=0,"tdi",IF(O25="tdi","tdi",IF(O24="tdi","tdi",IF(AND(COUNT(O24)=1,COUNT(O25)=1,O24&lt;=O25),O24/O25*100,IF(OR(COUNTBLANK(O24)=1,COUNTBLANK(O25)=1),"tdi",IF(AND(COUNTA(O24)=1,COUNTA(O25)=1),"salah tolong cek"))))))</f>
        <v>79.1666666666667</v>
      </c>
      <c r="Q24" s="407">
        <v>17</v>
      </c>
      <c r="R24" s="411">
        <f>IF(Q25=0,"tdi",IF(Q25="tdi","tdi",IF(Q24="tdi","tdi",IF(AND(COUNT(Q24)=1,COUNT(Q25)=1,Q24&lt;=Q25),Q24/Q25*100,IF(OR(COUNTBLANK(Q24)=1,COUNTBLANK(Q25)=1),"tdi",IF(AND(COUNTA(Q24)=1,COUNTA(Q25)=1),"salah tolong cek"))))))</f>
        <v>80.9523809523809</v>
      </c>
      <c r="S24" s="407">
        <v>21</v>
      </c>
      <c r="T24" s="411">
        <f>IF(S25=0,"tdi",IF(S25="tdi","tdi",IF(S24="tdi","tdi",IF(AND(COUNT(S24)=1,COUNT(S25)=1,S24&lt;=S25),S24/S25*100,IF(OR(COUNTBLANK(S24)=1,COUNTBLANK(S25)=1),"tdi",IF(AND(COUNTA(S24)=1,COUNTA(S25)=1),"salah tolong cek"))))))</f>
        <v>100</v>
      </c>
      <c r="U24" s="407">
        <v>3</v>
      </c>
      <c r="V24" s="411">
        <f>IF(U25=0,"tdi",IF(U25="tdi","tdi",IF(U24="tdi","tdi",IF(AND(COUNT(U24)=1,COUNT(U25)=1,U24&lt;=U25),U24/U25*100,IF(OR(COUNTBLANK(U24)=1,COUNTBLANK(U25)=1),"tdi",IF(AND(COUNTA(U24)=1,COUNTA(U25)=1),"salah tolong cek"))))))</f>
        <v>75</v>
      </c>
      <c r="W24" s="407">
        <v>8</v>
      </c>
      <c r="X24" s="411">
        <f>IF(W25=0,"tdi",IF(W25="tdi","tdi",IF(W24="tdi","tdi",IF(AND(COUNT(W24)=1,COUNT(W25)=1,W24&lt;=W25),W24/W25*100,IF(OR(COUNTBLANK(W24)=1,COUNTBLANK(W25)=1),"tdi",IF(AND(COUNTA(W24)=1,COUNTA(W25)=1),"salah tolong cek"))))))</f>
        <v>88.8888888888889</v>
      </c>
      <c r="Y24" s="407">
        <f>6+4+3+2+3+3+2</f>
        <v>23</v>
      </c>
      <c r="Z24" s="411">
        <f>IF(Y25=0,"tdi",IF(Y25="tdi","tdi",IF(Y24="tdi","tdi",IF(AND(COUNT(Y24)=1,COUNT(Y25)=1,Y24&lt;=Y25),Y24/Y25*100,IF(OR(COUNTBLANK(Y24)=1,COUNTBLANK(Y25)=1),"tdi",IF(AND(COUNTA(Y24)=1,COUNTA(Y25)=1),"salah tolong cek"))))))</f>
        <v>58.974358974359</v>
      </c>
      <c r="AA24" s="407">
        <v>9</v>
      </c>
      <c r="AB24" s="411">
        <f>IF(AA25=0,"tdi",IF(AA25="tdi","tdi",IF(AA24="tdi","tdi",IF(AND(COUNT(AA24)=1,COUNT(AA25)=1,AA24&lt;=AA25),AA24/AA25*100,IF(OR(COUNTBLANK(AA24)=1,COUNTBLANK(AA25)=1),"tdi",IF(AND(COUNTA(AA24)=1,COUNTA(AA25)=1),"salah tolong cek"))))))</f>
        <v>100</v>
      </c>
      <c r="AC24" s="407">
        <v>6</v>
      </c>
      <c r="AD24" s="411">
        <f>IF(AC25=0,"tdi",IF(AC25="tdi","tdi",IF(AC24="tdi","tdi",IF(AND(COUNT(AC24)=1,COUNT(AC25)=1,AC24&lt;=AC25),AC24/AC25*100,IF(OR(COUNTBLANK(AC24)=1,COUNTBLANK(AC25)=1),"tdi",IF(AND(COUNTA(AC24)=1,COUNTA(AC25)=1),"salah tolong cek"))))))</f>
        <v>75</v>
      </c>
      <c r="AE24" s="407">
        <v>6</v>
      </c>
      <c r="AF24" s="411">
        <f>IF(AE25=0,"tdi",IF(AE25="tdi","tdi",IF(AE24="tdi","tdi",IF(AND(COUNT(AE24)=1,COUNT(AE25)=1,AE24&lt;=AE25),AE24/AE25*100,IF(OR(COUNTBLANK(AE24)=1,COUNTBLANK(AE25)=1),"tdi",IF(AND(COUNTA(AE24)=1,COUNTA(AE25)=1),"salah tolong cek"))))))</f>
        <v>66.6666666666667</v>
      </c>
      <c r="AG24" s="407">
        <v>8</v>
      </c>
      <c r="AH24" s="411">
        <f>IF(AG25=0,"tdi",IF(AG25="tdi","tdi",IF(AG24="tdi","tdi",IF(AND(COUNT(AG24)=1,COUNT(AG25)=1,AG24&lt;=AG25),AG24/AG25*100,IF(OR(COUNTBLANK(AG24)=1,COUNTBLANK(AG25)=1),"tdi",IF(AND(COUNTA(AG24)=1,COUNTA(AG25)=1),"salah tolong cek"))))))</f>
        <v>88.8888888888889</v>
      </c>
      <c r="AI24" s="407">
        <v>6</v>
      </c>
      <c r="AJ24" s="411">
        <f>IF(AI25=0,"tdi",IF(AI25="tdi","tdi",IF(AI24="tdi","tdi",IF(AND(COUNT(AI24)=1,COUNT(AI25)=1,AI24&lt;=AI25),AI24/AI25*100,IF(OR(COUNTBLANK(AI24)=1,COUNTBLANK(AI25)=1),"tdi",IF(AND(COUNTA(AI24)=1,COUNTA(AI25)=1),"salah tolong cek"))))))</f>
        <v>66.6666666666667</v>
      </c>
      <c r="AK24" s="407">
        <v>13</v>
      </c>
      <c r="AL24" s="411">
        <f>IF(AK25=0,"tdi",IF(AK25="tdi","tdi",IF(AK24="tdi","tdi",IF(AND(COUNT(AK24)=1,COUNT(AK25)=1,AK24&lt;=AK25),AK24/AK25*100,IF(OR(COUNTBLANK(AK24)=1,COUNTBLANK(AK25)=1),"tdi",IF(AND(COUNTA(AK24)=1,COUNTA(AK25)=1),"salah tolong cek"))))))</f>
        <v>68.4210526315789</v>
      </c>
      <c r="AM24" s="407">
        <v>13</v>
      </c>
      <c r="AN24" s="411">
        <f>IF(AM25=0,"tdi",IF(AM25="tdi","tdi",IF(AM24="tdi","tdi",IF(AND(COUNT(AM24)=1,COUNT(AM25)=1,AM24&lt;=AM25),AM24/AM25*100,IF(OR(COUNTBLANK(AM24)=1,COUNTBLANK(AM25)=1),"tdi",IF(AND(COUNTA(AM24)=1,COUNTA(AM25)=1),"salah tolong cek"))))))</f>
        <v>92.8571428571429</v>
      </c>
      <c r="AO24" s="407">
        <v>7</v>
      </c>
      <c r="AP24" s="411">
        <f>IF(AO25=0,"tdi",IF(AO25="tdi","tdi",IF(AO24="tdi","tdi",IF(AND(COUNT(AO24)=1,COUNT(AO25)=1,AO24&lt;=AO25),AO24/AO25*100,IF(OR(COUNTBLANK(AO24)=1,COUNTBLANK(AO25)=1),"tdi",IF(AND(COUNTA(AO24)=1,COUNTA(AO25)=1),"salah tolong cek"))))))</f>
        <v>87.5</v>
      </c>
      <c r="AQ24" s="407">
        <v>6</v>
      </c>
      <c r="AR24" s="411">
        <f>IF(AQ25=0,"tdi",IF(AQ25="tdi","tdi",IF(AQ24="tdi","tdi",IF(AND(COUNT(AQ24)=1,COUNT(AQ25)=1,AQ24&lt;=AQ25),AQ24/AQ25*100,IF(OR(COUNTBLANK(AQ24)=1,COUNTBLANK(AQ25)=1),"tdi",IF(AND(COUNTA(AQ24)=1,COUNTA(AQ25)=1),"salah tolong cek"))))))</f>
        <v>75</v>
      </c>
      <c r="AS24" s="407">
        <v>4</v>
      </c>
      <c r="AT24" s="411">
        <f>IF(AS25=0,"tdi",IF(AS25="tdi","tdi",IF(AS24="tdi","tdi",IF(AND(COUNT(AS24)=1,COUNT(AS25)=1,AS24&lt;=AS25),AS24/AS25*100,IF(OR(COUNTBLANK(AS24)=1,COUNTBLANK(AS25)=1),"tdi",IF(AND(COUNTA(AS24)=1,COUNTA(AS25)=1),"salah tolong cek"))))))</f>
        <v>57.1428571428571</v>
      </c>
      <c r="AU24" s="407">
        <v>5</v>
      </c>
      <c r="AV24" s="411">
        <f>IF(AU25=0,"tdi",IF(AU25="tdi","tdi",IF(AU24="tdi","tdi",IF(AND(COUNT(AU24)=1,COUNT(AU25)=1,AU24&lt;=AU25),AU24/AU25*100,IF(OR(COUNTBLANK(AU24)=1,COUNTBLANK(AU25)=1),"tdi",IF(AND(COUNTA(AU24)=1,COUNTA(AU25)=1),"salah tolong cek"))))))</f>
        <v>55.5555555555556</v>
      </c>
      <c r="AW24" s="407">
        <v>8</v>
      </c>
      <c r="AX24" s="411">
        <f>IF(AW25=0,"tdi",IF(AW25="tdi","tdi",IF(AW24="tdi","tdi",IF(AND(COUNT(AW24)=1,COUNT(AW25)=1,AW24&lt;=AW25),AW24/AW25*100,IF(OR(COUNTBLANK(AW24)=1,COUNTBLANK(AW25)=1),"tdi",IF(AND(COUNTA(AW24)=1,COUNTA(AW25)=1),"salah tolong cek"))))))</f>
        <v>57.1428571428571</v>
      </c>
      <c r="AY24" s="407"/>
      <c r="AZ24" s="411" t="str">
        <f>IF(AY25=0,"tdi",IF(AY25="tdi","tdi",IF(AY24="tdi","tdi",IF(AND(COUNT(AY24)=1,COUNT(AY25)=1,AY24&lt;=AY25),AY24/AY25*100,IF(OR(COUNTBLANK(AY24)=1,COUNTBLANK(AY25)=1),"tdi",IF(AND(COUNTA(AY24)=1,COUNTA(AY25)=1),"salah tolong cek"))))))</f>
        <v>tdi</v>
      </c>
      <c r="BA24" s="407"/>
      <c r="BB24" s="411" t="str">
        <f>IF(BA25=0,"tdi",IF(BA25="tdi","tdi",IF(BA24="tdi","tdi",IF(AND(COUNT(BA24)=1,COUNT(BA25)=1,BA24&lt;=BA25),BA24/BA25*100,IF(OR(COUNTBLANK(BA24)=1,COUNTBLANK(BA25)=1),"tdi",IF(AND(COUNTA(BA24)=1,COUNTA(BA25)=1),"salah tolong cek"))))))</f>
        <v>tdi</v>
      </c>
      <c r="BC24" s="407"/>
      <c r="BD24" s="411" t="str">
        <f>IF(BC25=0,"tdi",IF(BC25="tdi","tdi",IF(BC24="tdi","tdi",IF(AND(COUNT(BC24)=1,COUNT(BC25)=1,BC24&lt;=BC25),BC24/BC25*100,IF(OR(COUNTBLANK(BC24)=1,COUNTBLANK(BC25)=1),"tdi",IF(AND(COUNTA(BC24)=1,COUNTA(BC25)=1),"salah tolong cek"))))))</f>
        <v>tdi</v>
      </c>
      <c r="BE24" s="407"/>
      <c r="BF24" s="411" t="str">
        <f>IF(BE25=0,"tdi",IF(BE25="tdi","tdi",IF(BE24="tdi","tdi",IF(AND(COUNT(BE24)=1,COUNT(BE25)=1,BE24&lt;=BE25),BE24/BE25*100,IF(OR(COUNTBLANK(BE24)=1,COUNTBLANK(BE25)=1),"tdi",IF(AND(COUNTA(BE24)=1,COUNTA(BE25)=1),"salah tolong cek"))))))</f>
        <v>tdi</v>
      </c>
      <c r="BG24" s="407"/>
      <c r="BH24" s="411" t="str">
        <f>IF(BG25=0,"tdi",IF(BG25="tdi","tdi",IF(BG24="tdi","tdi",IF(AND(COUNT(BG24)=1,COUNT(BG25)=1,BG24&lt;=BG25),BG24/BG25*100,IF(OR(COUNTBLANK(BG24)=1,COUNTBLANK(BG25)=1),"tdi",IF(AND(COUNTA(BG24)=1,COUNTA(BG25)=1),"salah tolong cek"))))))</f>
        <v>tdi</v>
      </c>
      <c r="BI24" s="407"/>
      <c r="BJ24" s="411" t="str">
        <f>IF(BI25=0,"tdi",IF(BI25="tdi","tdi",IF(BI24="tdi","tdi",IF(AND(COUNT(BI24)=1,COUNT(BI25)=1,BI24&lt;=BI25),BI24/BI25*100,IF(OR(COUNTBLANK(BI24)=1,COUNTBLANK(BI25)=1),"tdi",IF(AND(COUNTA(BI24)=1,COUNTA(BI25)=1),"salah tolong cek"))))))</f>
        <v>tdi</v>
      </c>
      <c r="BK24" s="407"/>
      <c r="BL24" s="411" t="str">
        <f>IF(BK25=0,"tdi",IF(BK25="tdi","tdi",IF(BK24="tdi","tdi",IF(AND(COUNT(BK24)=1,COUNT(BK25)=1,BK24&lt;=BK25),BK24/BK25*100,IF(OR(COUNTBLANK(BK24)=1,COUNTBLANK(BK25)=1),"tdi",IF(AND(COUNTA(BK24)=1,COUNTA(BK25)=1),"salah tolong cek"))))))</f>
        <v>tdi</v>
      </c>
      <c r="BM24" s="407"/>
      <c r="BN24" s="411" t="str">
        <f>IF(BM25=0,"tdi",IF(BM25="tdi","tdi",IF(BM24="tdi","tdi",IF(AND(COUNT(BM24)=1,COUNT(BM25)=1,BM24&lt;=BM25),BM24/BM25*100,IF(OR(COUNTBLANK(BM24)=1,COUNTBLANK(BM25)=1),"tdi",IF(AND(COUNTA(BM24)=1,COUNTA(BM25)=1),"salah tolong cek"))))))</f>
        <v>tdi</v>
      </c>
      <c r="BO24" s="407"/>
      <c r="BP24" s="411" t="str">
        <f>IF(BO25=0,"tdi",IF(BO25="tdi","tdi",IF(BO24="tdi","tdi",IF(AND(COUNT(BO24)=1,COUNT(BO25)=1,BO24&lt;=BO25),BO24/BO25*100,IF(OR(COUNTBLANK(BO24)=1,COUNTBLANK(BO25)=1),"tdi",IF(AND(COUNTA(BO24)=1,COUNTA(BO25)=1),"salah tolong cek"))))))</f>
        <v>tdi</v>
      </c>
      <c r="BQ24" s="423">
        <f t="shared" si="1"/>
        <v>244</v>
      </c>
      <c r="BR24" s="430">
        <f>IF(BQ25=0,"tdi",IF(BQ25="tdi","tdi",IF(BQ24="tdi","tdi",IF(AND(COUNT(BQ24)=1,COUNT(BQ25)=1,BQ24&lt;=BQ25),BQ24/BQ25*100,IF(OR(COUNTBLANK(BQ24)=1,COUNTBLANK(BQ25)=1),"tdi",IF(AND(COUNTA(BQ24)=1,COUNTA(BQ25)=1),"salah tolong cek"))))))</f>
        <v>76.9716088328076</v>
      </c>
      <c r="BS24" s="407"/>
      <c r="BT24" s="411" t="str">
        <f>IF(BS25=0,"tdi",IF(BS25="tdi","tdi",IF(BS24="tdi","tdi",IF(AND(COUNT(BS24)=1,COUNT(BS25)=1,BS24&lt;=BS25),BS24/BS25*100,IF(OR(COUNTBLANK(BS24)=1,COUNTBLANK(BS25)=1),"tdi",IF(AND(COUNTA(BS24)=1,COUNTA(BS25)=1),"salah tolong cek"))))))</f>
        <v>tdi</v>
      </c>
      <c r="BU24" s="425"/>
    </row>
    <row r="25" spans="2:73">
      <c r="B25" s="374"/>
      <c r="C25" s="376"/>
      <c r="D25" s="374"/>
      <c r="E25" s="381"/>
      <c r="F25" s="377"/>
      <c r="G25" s="384" t="s">
        <v>479</v>
      </c>
      <c r="H25" s="383" t="s">
        <v>113</v>
      </c>
      <c r="I25" s="407">
        <v>13</v>
      </c>
      <c r="J25" s="409"/>
      <c r="K25" s="407">
        <f>K15</f>
        <v>16</v>
      </c>
      <c r="L25" s="409"/>
      <c r="M25" s="407">
        <f>M15</f>
        <v>47</v>
      </c>
      <c r="N25" s="409"/>
      <c r="O25" s="407">
        <f>O15</f>
        <v>24</v>
      </c>
      <c r="P25" s="409"/>
      <c r="Q25" s="407">
        <v>21</v>
      </c>
      <c r="R25" s="409"/>
      <c r="S25" s="407">
        <v>21</v>
      </c>
      <c r="T25" s="409"/>
      <c r="U25" s="407">
        <v>4</v>
      </c>
      <c r="V25" s="409"/>
      <c r="W25" s="407">
        <v>9</v>
      </c>
      <c r="X25" s="409"/>
      <c r="Y25" s="407">
        <f>9+5+5+5+5+5+5</f>
        <v>39</v>
      </c>
      <c r="Z25" s="409"/>
      <c r="AA25" s="407">
        <v>9</v>
      </c>
      <c r="AB25" s="409"/>
      <c r="AC25" s="407">
        <v>8</v>
      </c>
      <c r="AD25" s="409"/>
      <c r="AE25" s="407">
        <f>AE15</f>
        <v>9</v>
      </c>
      <c r="AF25" s="409"/>
      <c r="AG25" s="407">
        <v>9</v>
      </c>
      <c r="AH25" s="409"/>
      <c r="AI25" s="407">
        <f>AI15</f>
        <v>9</v>
      </c>
      <c r="AJ25" s="409"/>
      <c r="AK25" s="407">
        <f>AK15</f>
        <v>19</v>
      </c>
      <c r="AL25" s="409"/>
      <c r="AM25" s="407">
        <f>AM15</f>
        <v>14</v>
      </c>
      <c r="AN25" s="409"/>
      <c r="AO25" s="407">
        <f>AO15</f>
        <v>8</v>
      </c>
      <c r="AP25" s="409"/>
      <c r="AQ25" s="407">
        <f>AQ15</f>
        <v>8</v>
      </c>
      <c r="AR25" s="409"/>
      <c r="AS25" s="407">
        <f>AS15</f>
        <v>7</v>
      </c>
      <c r="AT25" s="409"/>
      <c r="AU25" s="407">
        <f>AU15</f>
        <v>9</v>
      </c>
      <c r="AV25" s="409"/>
      <c r="AW25" s="407">
        <f>AW15</f>
        <v>14</v>
      </c>
      <c r="AX25" s="409"/>
      <c r="AY25" s="407">
        <f>AY15</f>
        <v>0</v>
      </c>
      <c r="AZ25" s="409"/>
      <c r="BA25" s="407">
        <f>BA15</f>
        <v>0</v>
      </c>
      <c r="BB25" s="409"/>
      <c r="BC25" s="407">
        <f>BC15</f>
        <v>0</v>
      </c>
      <c r="BD25" s="409"/>
      <c r="BE25" s="407">
        <f>BE15</f>
        <v>0</v>
      </c>
      <c r="BF25" s="409"/>
      <c r="BG25" s="407">
        <f>BG15</f>
        <v>0</v>
      </c>
      <c r="BH25" s="409"/>
      <c r="BI25" s="407">
        <f>BI15</f>
        <v>0</v>
      </c>
      <c r="BJ25" s="409"/>
      <c r="BK25" s="407">
        <f>BK15</f>
        <v>0</v>
      </c>
      <c r="BL25" s="409"/>
      <c r="BM25" s="407">
        <f>BM15</f>
        <v>0</v>
      </c>
      <c r="BN25" s="409"/>
      <c r="BO25" s="407">
        <f>BO15</f>
        <v>0</v>
      </c>
      <c r="BP25" s="409"/>
      <c r="BQ25" s="423">
        <f t="shared" si="1"/>
        <v>317</v>
      </c>
      <c r="BR25" s="426"/>
      <c r="BS25" s="407">
        <f>BS15</f>
        <v>0</v>
      </c>
      <c r="BT25" s="409"/>
      <c r="BU25" s="425"/>
    </row>
    <row r="26" ht="45" spans="2:73">
      <c r="B26" s="374"/>
      <c r="C26" s="376"/>
      <c r="D26" s="380">
        <v>8</v>
      </c>
      <c r="E26" s="376" t="s">
        <v>480</v>
      </c>
      <c r="F26" s="377" t="s">
        <v>481</v>
      </c>
      <c r="G26" s="384" t="s">
        <v>482</v>
      </c>
      <c r="H26" s="383" t="s">
        <v>113</v>
      </c>
      <c r="I26" s="407">
        <v>13</v>
      </c>
      <c r="J26" s="411">
        <f>IF(I27=0,"tdi",IF(I27="tdi","tdi",IF(I26="tdi","tdi",IF(AND(COUNT(I26)=1,COUNT(I27)=1,I26&lt;=I27),I26/I27*100,IF(OR(COUNTBLANK(I26)=1,COUNTBLANK(I27)=1),"tdi",IF(AND(COUNTA(I26)=1,COUNTA(I27)=1),"salah tolong cek"))))))</f>
        <v>100</v>
      </c>
      <c r="K26" s="407">
        <v>16</v>
      </c>
      <c r="L26" s="411">
        <f>IF(K27=0,"tdi",IF(K27="tdi","tdi",IF(K26="tdi","tdi",IF(AND(COUNT(K26)=1,COUNT(K27)=1,K26&lt;=K27),K26/K27*100,IF(OR(COUNTBLANK(K26)=1,COUNTBLANK(K27)=1),"tdi",IF(AND(COUNTA(K26)=1,COUNTA(K27)=1),"salah tolong cek"))))))</f>
        <v>100</v>
      </c>
      <c r="M26" s="407">
        <v>47</v>
      </c>
      <c r="N26" s="411">
        <f>IF(M27=0,"tdi",IF(M27="tdi","tdi",IF(M26="tdi","tdi",IF(AND(COUNT(M26)=1,COUNT(M27)=1,M26&lt;=M27),M26/M27*100,IF(OR(COUNTBLANK(M26)=1,COUNTBLANK(M27)=1),"tdi",IF(AND(COUNTA(M26)=1,COUNTA(M27)=1),"salah tolong cek"))))))</f>
        <v>100</v>
      </c>
      <c r="O26" s="407">
        <v>24</v>
      </c>
      <c r="P26" s="411">
        <f>IF(O27=0,"tdi",IF(O27="tdi","tdi",IF(O26="tdi","tdi",IF(AND(COUNT(O26)=1,COUNT(O27)=1,O26&lt;=O27),O26/O27*100,IF(OR(COUNTBLANK(O26)=1,COUNTBLANK(O27)=1),"tdi",IF(AND(COUNTA(O26)=1,COUNTA(O27)=1),"salah tolong cek"))))))</f>
        <v>100</v>
      </c>
      <c r="Q26" s="407">
        <v>21</v>
      </c>
      <c r="R26" s="411">
        <f>IF(Q27=0,"tdi",IF(Q27="tdi","tdi",IF(Q26="tdi","tdi",IF(AND(COUNT(Q26)=1,COUNT(Q27)=1,Q26&lt;=Q27),Q26/Q27*100,IF(OR(COUNTBLANK(Q26)=1,COUNTBLANK(Q27)=1),"tdi",IF(AND(COUNTA(Q26)=1,COUNTA(Q27)=1),"salah tolong cek"))))))</f>
        <v>100</v>
      </c>
      <c r="S26" s="407">
        <v>21</v>
      </c>
      <c r="T26" s="411">
        <f>IF(S27=0,"tdi",IF(S27="tdi","tdi",IF(S26="tdi","tdi",IF(AND(COUNT(S26)=1,COUNT(S27)=1,S26&lt;=S27),S26/S27*100,IF(OR(COUNTBLANK(S26)=1,COUNTBLANK(S27)=1),"tdi",IF(AND(COUNTA(S26)=1,COUNTA(S27)=1),"salah tolong cek"))))))</f>
        <v>100</v>
      </c>
      <c r="U26" s="407">
        <v>4</v>
      </c>
      <c r="V26" s="411">
        <f>IF(U27=0,"tdi",IF(U27="tdi","tdi",IF(U26="tdi","tdi",IF(AND(COUNT(U26)=1,COUNT(U27)=1,U26&lt;=U27),U26/U27*100,IF(OR(COUNTBLANK(U26)=1,COUNTBLANK(U27)=1),"tdi",IF(AND(COUNTA(U26)=1,COUNTA(U27)=1),"salah tolong cek"))))))</f>
        <v>100</v>
      </c>
      <c r="W26" s="407">
        <v>9</v>
      </c>
      <c r="X26" s="411">
        <f>IF(W27=0,"tdi",IF(W27="tdi","tdi",IF(W26="tdi","tdi",IF(AND(COUNT(W26)=1,COUNT(W27)=1,W26&lt;=W27),W26/W27*100,IF(OR(COUNTBLANK(W26)=1,COUNTBLANK(W27)=1),"tdi",IF(AND(COUNTA(W26)=1,COUNTA(W27)=1),"salah tolong cek"))))))</f>
        <v>100</v>
      </c>
      <c r="Y26" s="407">
        <v>39</v>
      </c>
      <c r="Z26" s="411">
        <f>IF(Y27=0,"tdi",IF(Y27="tdi","tdi",IF(Y26="tdi","tdi",IF(AND(COUNT(Y26)=1,COUNT(Y27)=1,Y26&lt;=Y27),Y26/Y27*100,IF(OR(COUNTBLANK(Y26)=1,COUNTBLANK(Y27)=1),"tdi",IF(AND(COUNTA(Y26)=1,COUNTA(Y27)=1),"salah tolong cek"))))))</f>
        <v>100</v>
      </c>
      <c r="AA26" s="407">
        <v>9</v>
      </c>
      <c r="AB26" s="411">
        <f>IF(AA27=0,"tdi",IF(AA27="tdi","tdi",IF(AA26="tdi","tdi",IF(AND(COUNT(AA26)=1,COUNT(AA27)=1,AA26&lt;=AA27),AA26/AA27*100,IF(OR(COUNTBLANK(AA26)=1,COUNTBLANK(AA27)=1),"tdi",IF(AND(COUNTA(AA26)=1,COUNTA(AA27)=1),"salah tolong cek"))))))</f>
        <v>100</v>
      </c>
      <c r="AC26" s="407">
        <v>8</v>
      </c>
      <c r="AD26" s="411">
        <f>IF(AC27=0,"tdi",IF(AC27="tdi","tdi",IF(AC26="tdi","tdi",IF(AND(COUNT(AC26)=1,COUNT(AC27)=1,AC26&lt;=AC27),AC26/AC27*100,IF(OR(COUNTBLANK(AC26)=1,COUNTBLANK(AC27)=1),"tdi",IF(AND(COUNTA(AC26)=1,COUNTA(AC27)=1),"salah tolong cek"))))))</f>
        <v>100</v>
      </c>
      <c r="AE26" s="407">
        <v>9</v>
      </c>
      <c r="AF26" s="411">
        <f>IF(AE27=0,"tdi",IF(AE27="tdi","tdi",IF(AE26="tdi","tdi",IF(AND(COUNT(AE26)=1,COUNT(AE27)=1,AE26&lt;=AE27),AE26/AE27*100,IF(OR(COUNTBLANK(AE26)=1,COUNTBLANK(AE27)=1),"tdi",IF(AND(COUNTA(AE26)=1,COUNTA(AE27)=1),"salah tolong cek"))))))</f>
        <v>100</v>
      </c>
      <c r="AG26" s="407">
        <v>9</v>
      </c>
      <c r="AH26" s="411">
        <f>IF(AG27=0,"tdi",IF(AG27="tdi","tdi",IF(AG26="tdi","tdi",IF(AND(COUNT(AG26)=1,COUNT(AG27)=1,AG26&lt;=AG27),AG26/AG27*100,IF(OR(COUNTBLANK(AG26)=1,COUNTBLANK(AG27)=1),"tdi",IF(AND(COUNTA(AG26)=1,COUNTA(AG27)=1),"salah tolong cek"))))))</f>
        <v>100</v>
      </c>
      <c r="AI26" s="407">
        <v>9</v>
      </c>
      <c r="AJ26" s="411">
        <f>IF(AI27=0,"tdi",IF(AI27="tdi","tdi",IF(AI26="tdi","tdi",IF(AND(COUNT(AI26)=1,COUNT(AI27)=1,AI26&lt;=AI27),AI26/AI27*100,IF(OR(COUNTBLANK(AI26)=1,COUNTBLANK(AI27)=1),"tdi",IF(AND(COUNTA(AI26)=1,COUNTA(AI27)=1),"salah tolong cek"))))))</f>
        <v>100</v>
      </c>
      <c r="AK26" s="407">
        <v>19</v>
      </c>
      <c r="AL26" s="411">
        <f>IF(AK27=0,"tdi",IF(AK27="tdi","tdi",IF(AK26="tdi","tdi",IF(AND(COUNT(AK26)=1,COUNT(AK27)=1,AK26&lt;=AK27),AK26/AK27*100,IF(OR(COUNTBLANK(AK26)=1,COUNTBLANK(AK27)=1),"tdi",IF(AND(COUNTA(AK26)=1,COUNTA(AK27)=1),"salah tolong cek"))))))</f>
        <v>100</v>
      </c>
      <c r="AM26" s="407">
        <v>14</v>
      </c>
      <c r="AN26" s="411">
        <f>IF(AM27=0,"tdi",IF(AM27="tdi","tdi",IF(AM26="tdi","tdi",IF(AND(COUNT(AM26)=1,COUNT(AM27)=1,AM26&lt;=AM27),AM26/AM27*100,IF(OR(COUNTBLANK(AM26)=1,COUNTBLANK(AM27)=1),"tdi",IF(AND(COUNTA(AM26)=1,COUNTA(AM27)=1),"salah tolong cek"))))))</f>
        <v>100</v>
      </c>
      <c r="AO26" s="407">
        <v>8</v>
      </c>
      <c r="AP26" s="411">
        <f>IF(AO27=0,"tdi",IF(AO27="tdi","tdi",IF(AO26="tdi","tdi",IF(AND(COUNT(AO26)=1,COUNT(AO27)=1,AO26&lt;=AO27),AO26/AO27*100,IF(OR(COUNTBLANK(AO26)=1,COUNTBLANK(AO27)=1),"tdi",IF(AND(COUNTA(AO26)=1,COUNTA(AO27)=1),"salah tolong cek"))))))</f>
        <v>100</v>
      </c>
      <c r="AQ26" s="407">
        <v>8</v>
      </c>
      <c r="AR26" s="411">
        <f>IF(AQ27=0,"tdi",IF(AQ27="tdi","tdi",IF(AQ26="tdi","tdi",IF(AND(COUNT(AQ26)=1,COUNT(AQ27)=1,AQ26&lt;=AQ27),AQ26/AQ27*100,IF(OR(COUNTBLANK(AQ26)=1,COUNTBLANK(AQ27)=1),"tdi",IF(AND(COUNTA(AQ26)=1,COUNTA(AQ27)=1),"salah tolong cek"))))))</f>
        <v>100</v>
      </c>
      <c r="AS26" s="407">
        <v>7</v>
      </c>
      <c r="AT26" s="411">
        <f>IF(AS27=0,"tdi",IF(AS27="tdi","tdi",IF(AS26="tdi","tdi",IF(AND(COUNT(AS26)=1,COUNT(AS27)=1,AS26&lt;=AS27),AS26/AS27*100,IF(OR(COUNTBLANK(AS26)=1,COUNTBLANK(AS27)=1),"tdi",IF(AND(COUNTA(AS26)=1,COUNTA(AS27)=1),"salah tolong cek"))))))</f>
        <v>100</v>
      </c>
      <c r="AU26" s="407">
        <v>9</v>
      </c>
      <c r="AV26" s="411">
        <f>IF(AU27=0,"tdi",IF(AU27="tdi","tdi",IF(AU26="tdi","tdi",IF(AND(COUNT(AU26)=1,COUNT(AU27)=1,AU26&lt;=AU27),AU26/AU27*100,IF(OR(COUNTBLANK(AU26)=1,COUNTBLANK(AU27)=1),"tdi",IF(AND(COUNTA(AU26)=1,COUNTA(AU27)=1),"salah tolong cek"))))))</f>
        <v>100</v>
      </c>
      <c r="AW26" s="407">
        <v>14</v>
      </c>
      <c r="AX26" s="411">
        <f>IF(AW27=0,"tdi",IF(AW27="tdi","tdi",IF(AW26="tdi","tdi",IF(AND(COUNT(AW26)=1,COUNT(AW27)=1,AW26&lt;=AW27),AW26/AW27*100,IF(OR(COUNTBLANK(AW26)=1,COUNTBLANK(AW27)=1),"tdi",IF(AND(COUNTA(AW26)=1,COUNTA(AW27)=1),"salah tolong cek"))))))</f>
        <v>100</v>
      </c>
      <c r="AY26" s="407"/>
      <c r="AZ26" s="411" t="str">
        <f>IF(AY27=0,"tdi",IF(AY27="tdi","tdi",IF(AY26="tdi","tdi",IF(AND(COUNT(AY26)=1,COUNT(AY27)=1,AY26&lt;=AY27),AY26/AY27*100,IF(OR(COUNTBLANK(AY26)=1,COUNTBLANK(AY27)=1),"tdi",IF(AND(COUNTA(AY26)=1,COUNTA(AY27)=1),"salah tolong cek"))))))</f>
        <v>tdi</v>
      </c>
      <c r="BA26" s="407"/>
      <c r="BB26" s="411" t="str">
        <f>IF(BA27=0,"tdi",IF(BA27="tdi","tdi",IF(BA26="tdi","tdi",IF(AND(COUNT(BA26)=1,COUNT(BA27)=1,BA26&lt;=BA27),BA26/BA27*100,IF(OR(COUNTBLANK(BA26)=1,COUNTBLANK(BA27)=1),"tdi",IF(AND(COUNTA(BA26)=1,COUNTA(BA27)=1),"salah tolong cek"))))))</f>
        <v>tdi</v>
      </c>
      <c r="BC26" s="407"/>
      <c r="BD26" s="411" t="str">
        <f>IF(BC27=0,"tdi",IF(BC27="tdi","tdi",IF(BC26="tdi","tdi",IF(AND(COUNT(BC26)=1,COUNT(BC27)=1,BC26&lt;=BC27),BC26/BC27*100,IF(OR(COUNTBLANK(BC26)=1,COUNTBLANK(BC27)=1),"tdi",IF(AND(COUNTA(BC26)=1,COUNTA(BC27)=1),"salah tolong cek"))))))</f>
        <v>tdi</v>
      </c>
      <c r="BE26" s="407"/>
      <c r="BF26" s="411" t="str">
        <f>IF(BE27=0,"tdi",IF(BE27="tdi","tdi",IF(BE26="tdi","tdi",IF(AND(COUNT(BE26)=1,COUNT(BE27)=1,BE26&lt;=BE27),BE26/BE27*100,IF(OR(COUNTBLANK(BE26)=1,COUNTBLANK(BE27)=1),"tdi",IF(AND(COUNTA(BE26)=1,COUNTA(BE27)=1),"salah tolong cek"))))))</f>
        <v>tdi</v>
      </c>
      <c r="BG26" s="407"/>
      <c r="BH26" s="411" t="str">
        <f>IF(BG27=0,"tdi",IF(BG27="tdi","tdi",IF(BG26="tdi","tdi",IF(AND(COUNT(BG26)=1,COUNT(BG27)=1,BG26&lt;=BG27),BG26/BG27*100,IF(OR(COUNTBLANK(BG26)=1,COUNTBLANK(BG27)=1),"tdi",IF(AND(COUNTA(BG26)=1,COUNTA(BG27)=1),"salah tolong cek"))))))</f>
        <v>tdi</v>
      </c>
      <c r="BI26" s="407"/>
      <c r="BJ26" s="411" t="str">
        <f>IF(BI27=0,"tdi",IF(BI27="tdi","tdi",IF(BI26="tdi","tdi",IF(AND(COUNT(BI26)=1,COUNT(BI27)=1,BI26&lt;=BI27),BI26/BI27*100,IF(OR(COUNTBLANK(BI26)=1,COUNTBLANK(BI27)=1),"tdi",IF(AND(COUNTA(BI26)=1,COUNTA(BI27)=1),"salah tolong cek"))))))</f>
        <v>tdi</v>
      </c>
      <c r="BK26" s="407"/>
      <c r="BL26" s="411" t="str">
        <f>IF(BK27=0,"tdi",IF(BK27="tdi","tdi",IF(BK26="tdi","tdi",IF(AND(COUNT(BK26)=1,COUNT(BK27)=1,BK26&lt;=BK27),BK26/BK27*100,IF(OR(COUNTBLANK(BK26)=1,COUNTBLANK(BK27)=1),"tdi",IF(AND(COUNTA(BK26)=1,COUNTA(BK27)=1),"salah tolong cek"))))))</f>
        <v>tdi</v>
      </c>
      <c r="BM26" s="407"/>
      <c r="BN26" s="411" t="str">
        <f>IF(BM27=0,"tdi",IF(BM27="tdi","tdi",IF(BM26="tdi","tdi",IF(AND(COUNT(BM26)=1,COUNT(BM27)=1,BM26&lt;=BM27),BM26/BM27*100,IF(OR(COUNTBLANK(BM26)=1,COUNTBLANK(BM27)=1),"tdi",IF(AND(COUNTA(BM26)=1,COUNTA(BM27)=1),"salah tolong cek"))))))</f>
        <v>tdi</v>
      </c>
      <c r="BO26" s="407"/>
      <c r="BP26" s="411" t="str">
        <f>IF(BO27=0,"tdi",IF(BO27="tdi","tdi",IF(BO26="tdi","tdi",IF(AND(COUNT(BO26)=1,COUNT(BO27)=1,BO26&lt;=BO27),BO26/BO27*100,IF(OR(COUNTBLANK(BO26)=1,COUNTBLANK(BO27)=1),"tdi",IF(AND(COUNTA(BO26)=1,COUNTA(BO27)=1),"salah tolong cek"))))))</f>
        <v>tdi</v>
      </c>
      <c r="BQ26" s="423">
        <f t="shared" si="1"/>
        <v>317</v>
      </c>
      <c r="BR26" s="430">
        <f>IF(BQ27=0,"tdi",IF(BQ27="tdi","tdi",IF(BQ26="tdi","tdi",IF(AND(COUNT(BQ26)=1,COUNT(BQ27)=1,BQ26&lt;=BQ27),BQ26/BQ27*100,IF(OR(COUNTBLANK(BQ26)=1,COUNTBLANK(BQ27)=1),"tdi",IF(AND(COUNTA(BQ26)=1,COUNTA(BQ27)=1),"salah tolong cek"))))))</f>
        <v>100</v>
      </c>
      <c r="BS26" s="407"/>
      <c r="BT26" s="411" t="str">
        <f>IF(BS27=0,"tdi",IF(BS27="tdi","tdi",IF(BS26="tdi","tdi",IF(AND(COUNT(BS26)=1,COUNT(BS27)=1,BS26&lt;=BS27),BS26/BS27*100,IF(OR(COUNTBLANK(BS26)=1,COUNTBLANK(BS27)=1),"tdi",IF(AND(COUNTA(BS26)=1,COUNTA(BS27)=1),"salah tolong cek"))))))</f>
        <v>tdi</v>
      </c>
      <c r="BU26" s="425"/>
    </row>
    <row r="27" spans="2:73">
      <c r="B27" s="374"/>
      <c r="C27" s="376"/>
      <c r="D27" s="380"/>
      <c r="E27" s="376"/>
      <c r="F27" s="377"/>
      <c r="G27" s="384" t="s">
        <v>479</v>
      </c>
      <c r="H27" s="383" t="s">
        <v>113</v>
      </c>
      <c r="I27" s="412">
        <v>13</v>
      </c>
      <c r="J27" s="409"/>
      <c r="K27" s="412">
        <f>K25</f>
        <v>16</v>
      </c>
      <c r="L27" s="409"/>
      <c r="M27" s="412">
        <f>M25</f>
        <v>47</v>
      </c>
      <c r="N27" s="409"/>
      <c r="O27" s="412">
        <f>O25</f>
        <v>24</v>
      </c>
      <c r="P27" s="409"/>
      <c r="Q27" s="412">
        <v>21</v>
      </c>
      <c r="R27" s="409"/>
      <c r="S27" s="412">
        <f>S25</f>
        <v>21</v>
      </c>
      <c r="T27" s="409"/>
      <c r="U27" s="412">
        <v>4</v>
      </c>
      <c r="V27" s="409"/>
      <c r="W27" s="412">
        <f>W25</f>
        <v>9</v>
      </c>
      <c r="X27" s="409"/>
      <c r="Y27" s="412">
        <f>Y25</f>
        <v>39</v>
      </c>
      <c r="Z27" s="409"/>
      <c r="AA27" s="412">
        <f>AA25</f>
        <v>9</v>
      </c>
      <c r="AB27" s="409"/>
      <c r="AC27" s="412">
        <v>8</v>
      </c>
      <c r="AD27" s="409"/>
      <c r="AE27" s="412">
        <f>AE25</f>
        <v>9</v>
      </c>
      <c r="AF27" s="409"/>
      <c r="AG27" s="412">
        <f>AG25</f>
        <v>9</v>
      </c>
      <c r="AH27" s="409"/>
      <c r="AI27" s="412">
        <f>AI25</f>
        <v>9</v>
      </c>
      <c r="AJ27" s="409"/>
      <c r="AK27" s="412">
        <f>AK25</f>
        <v>19</v>
      </c>
      <c r="AL27" s="409"/>
      <c r="AM27" s="412">
        <f>AM25</f>
        <v>14</v>
      </c>
      <c r="AN27" s="409"/>
      <c r="AO27" s="412">
        <f>AO25</f>
        <v>8</v>
      </c>
      <c r="AP27" s="409"/>
      <c r="AQ27" s="412">
        <f>AQ25</f>
        <v>8</v>
      </c>
      <c r="AR27" s="409"/>
      <c r="AS27" s="412">
        <f>AS25</f>
        <v>7</v>
      </c>
      <c r="AT27" s="409"/>
      <c r="AU27" s="412">
        <f>AU25</f>
        <v>9</v>
      </c>
      <c r="AV27" s="409"/>
      <c r="AW27" s="412">
        <v>14</v>
      </c>
      <c r="AX27" s="409"/>
      <c r="AY27" s="412">
        <f>AY25</f>
        <v>0</v>
      </c>
      <c r="AZ27" s="409"/>
      <c r="BA27" s="412">
        <f>BA25</f>
        <v>0</v>
      </c>
      <c r="BB27" s="409"/>
      <c r="BC27" s="412">
        <f>BC25</f>
        <v>0</v>
      </c>
      <c r="BD27" s="409"/>
      <c r="BE27" s="412">
        <f>BE25</f>
        <v>0</v>
      </c>
      <c r="BF27" s="409"/>
      <c r="BG27" s="412">
        <f>BG25</f>
        <v>0</v>
      </c>
      <c r="BH27" s="409"/>
      <c r="BI27" s="412">
        <f>BI25</f>
        <v>0</v>
      </c>
      <c r="BJ27" s="409"/>
      <c r="BK27" s="412">
        <f>BK25</f>
        <v>0</v>
      </c>
      <c r="BL27" s="409"/>
      <c r="BM27" s="412">
        <f>BM25</f>
        <v>0</v>
      </c>
      <c r="BN27" s="409"/>
      <c r="BO27" s="412">
        <f>BO25</f>
        <v>0</v>
      </c>
      <c r="BP27" s="409"/>
      <c r="BQ27" s="432">
        <f>BQ25</f>
        <v>317</v>
      </c>
      <c r="BR27" s="426"/>
      <c r="BS27" s="412">
        <f>BS25</f>
        <v>0</v>
      </c>
      <c r="BT27" s="409"/>
      <c r="BU27" s="425"/>
    </row>
    <row r="28" ht="42.75" spans="2:73">
      <c r="B28" s="374">
        <v>5</v>
      </c>
      <c r="C28" s="374" t="s">
        <v>483</v>
      </c>
      <c r="D28" s="380">
        <v>9</v>
      </c>
      <c r="E28" s="381" t="s">
        <v>484</v>
      </c>
      <c r="F28" s="377" t="s">
        <v>485</v>
      </c>
      <c r="G28" s="384" t="s">
        <v>486</v>
      </c>
      <c r="H28" s="383" t="s">
        <v>487</v>
      </c>
      <c r="I28" s="413">
        <f>IF(COUNTIF(I29:I31,"tdi")=3,"tdi",COUNTIF(I29:I31,"ada"))</f>
        <v>3</v>
      </c>
      <c r="J28" s="408">
        <f>I28</f>
        <v>3</v>
      </c>
      <c r="K28" s="413">
        <f>IF(COUNTIF(K29:K31,"tdi")=3,"tdi",COUNTIF(K29:K31,"ada"))</f>
        <v>0</v>
      </c>
      <c r="L28" s="408">
        <f>K28</f>
        <v>0</v>
      </c>
      <c r="M28" s="413">
        <f>IF(COUNTIF(M29:M31,"tdi")=3,"tdi",COUNTIF(M29:M31,"ada"))</f>
        <v>3</v>
      </c>
      <c r="N28" s="408">
        <f>M28</f>
        <v>3</v>
      </c>
      <c r="O28" s="413">
        <f>IF(COUNTIF(O29:O31,"tdi")=3,"tdi",COUNTIF(O29:O31,"ada"))</f>
        <v>3</v>
      </c>
      <c r="P28" s="408">
        <f>O28</f>
        <v>3</v>
      </c>
      <c r="Q28" s="413">
        <f>IF(COUNTIF(Q29:Q31,"tdi")=3,"tdi",COUNTIF(Q29:Q31,"ada"))</f>
        <v>3</v>
      </c>
      <c r="R28" s="408">
        <f>Q28</f>
        <v>3</v>
      </c>
      <c r="S28" s="413">
        <f>IF(COUNTIF(S29:S31,"tdi")=3,"tdi",COUNTIF(S29:S31,"ada"))</f>
        <v>3</v>
      </c>
      <c r="T28" s="408">
        <f>S28</f>
        <v>3</v>
      </c>
      <c r="U28" s="413">
        <f>IF(COUNTIF(U29:U31,"tdi")=3,"tdi",COUNTIF(U29:U31,"ada"))</f>
        <v>3</v>
      </c>
      <c r="V28" s="408">
        <f>U28</f>
        <v>3</v>
      </c>
      <c r="W28" s="413">
        <f>IF(COUNTIF(W29:W31,"tdi")=3,"tdi",COUNTIF(W29:W31,"ada"))</f>
        <v>3</v>
      </c>
      <c r="X28" s="408">
        <f>W28</f>
        <v>3</v>
      </c>
      <c r="Y28" s="413">
        <f>IF(COUNTIF(Y29:Y31,"tdi")=3,"tdi",COUNTIF(Y29:Y31,"ada"))</f>
        <v>3</v>
      </c>
      <c r="Z28" s="408">
        <f>Y28</f>
        <v>3</v>
      </c>
      <c r="AA28" s="413">
        <f>IF(COUNTIF(AA29:AA31,"tdi")=3,"tdi",COUNTIF(AA29:AA31,"ada"))</f>
        <v>3</v>
      </c>
      <c r="AB28" s="408">
        <f>AA28</f>
        <v>3</v>
      </c>
      <c r="AC28" s="413">
        <f>IF(COUNTIF(AC29:AC31,"tdi")=3,"tdi",COUNTIF(AC29:AC31,"ada"))</f>
        <v>3</v>
      </c>
      <c r="AD28" s="408">
        <f>AC28</f>
        <v>3</v>
      </c>
      <c r="AE28" s="413">
        <f>IF(COUNTIF(AE29:AE31,"tdi")=3,"tdi",COUNTIF(AE29:AE31,"ada"))</f>
        <v>3</v>
      </c>
      <c r="AF28" s="408">
        <f>AE28</f>
        <v>3</v>
      </c>
      <c r="AG28" s="413">
        <f>IF(COUNTIF(AG29:AG31,"tdi")=3,"tdi",COUNTIF(AG29:AG31,"ada"))</f>
        <v>3</v>
      </c>
      <c r="AH28" s="408">
        <f>AG28</f>
        <v>3</v>
      </c>
      <c r="AI28" s="413">
        <f>IF(COUNTIF(AI29:AI31,"tdi")=3,"tdi",COUNTIF(AI29:AI31,"ada"))</f>
        <v>3</v>
      </c>
      <c r="AJ28" s="408">
        <f>AI28</f>
        <v>3</v>
      </c>
      <c r="AK28" s="413">
        <f>IF(COUNTIF(AK29:AK31,"tdi")=3,"tdi",COUNTIF(AK29:AK31,"ada"))</f>
        <v>3</v>
      </c>
      <c r="AL28" s="408">
        <f>AK28</f>
        <v>3</v>
      </c>
      <c r="AM28" s="413">
        <f>IF(COUNTIF(AM29:AM31,"tdi")=3,"tdi",COUNTIF(AM29:AM31,"ada"))</f>
        <v>3</v>
      </c>
      <c r="AN28" s="408">
        <f>AM28</f>
        <v>3</v>
      </c>
      <c r="AO28" s="413">
        <f>IF(COUNTIF(AO29:AO31,"tdi")=3,"tdi",COUNTIF(AO29:AO31,"ada"))</f>
        <v>3</v>
      </c>
      <c r="AP28" s="408">
        <f>AO28</f>
        <v>3</v>
      </c>
      <c r="AQ28" s="413">
        <f>IF(COUNTIF(AQ29:AQ31,"tdi")=3,"tdi",COUNTIF(AQ29:AQ31,"ada"))</f>
        <v>3</v>
      </c>
      <c r="AR28" s="408">
        <f>AQ28</f>
        <v>3</v>
      </c>
      <c r="AS28" s="413">
        <f>IF(COUNTIF(AS29:AS31,"tdi")=3,"tdi",COUNTIF(AS29:AS31,"ada"))</f>
        <v>3</v>
      </c>
      <c r="AT28" s="408">
        <f>AS28</f>
        <v>3</v>
      </c>
      <c r="AU28" s="413">
        <f>IF(COUNTIF(AU29:AU31,"tdi")=3,"tdi",COUNTIF(AU29:AU31,"ada"))</f>
        <v>3</v>
      </c>
      <c r="AV28" s="408">
        <f>AU28</f>
        <v>3</v>
      </c>
      <c r="AW28" s="413">
        <f>IF(COUNTIF(AW29:AW31,"tdi")=3,"tdi",COUNTIF(AW29:AW31,"ada"))</f>
        <v>3</v>
      </c>
      <c r="AX28" s="408">
        <f>AW28</f>
        <v>3</v>
      </c>
      <c r="AY28" s="413">
        <f>IF(COUNTIF(AY29:AY31,"tdi")=3,"tdi",COUNTIF(AY29:AY31,"ada"))</f>
        <v>0</v>
      </c>
      <c r="AZ28" s="408">
        <f>AY28</f>
        <v>0</v>
      </c>
      <c r="BA28" s="413">
        <f>IF(COUNTIF(BA29:BA31,"tdi")=3,"tdi",COUNTIF(BA29:BA31,"ada"))</f>
        <v>0</v>
      </c>
      <c r="BB28" s="408">
        <f>BA28</f>
        <v>0</v>
      </c>
      <c r="BC28" s="413">
        <f>IF(COUNTIF(BC29:BC31,"tdi")=3,"tdi",COUNTIF(BC29:BC31,"ada"))</f>
        <v>0</v>
      </c>
      <c r="BD28" s="408">
        <f>BC28</f>
        <v>0</v>
      </c>
      <c r="BE28" s="413">
        <f>IF(COUNTIF(BE29:BE31,"tdi")=3,"tdi",COUNTIF(BE29:BE31,"ada"))</f>
        <v>0</v>
      </c>
      <c r="BF28" s="408">
        <f>BE28</f>
        <v>0</v>
      </c>
      <c r="BG28" s="413">
        <f>IF(COUNTIF(BG29:BG31,"tdi")=3,"tdi",COUNTIF(BG29:BG31,"ada"))</f>
        <v>0</v>
      </c>
      <c r="BH28" s="408">
        <f>BG28</f>
        <v>0</v>
      </c>
      <c r="BI28" s="413">
        <f>IF(COUNTIF(BI29:BI31,"tdi")=3,"tdi",COUNTIF(BI29:BI31,"ada"))</f>
        <v>0</v>
      </c>
      <c r="BJ28" s="408">
        <f>BI28</f>
        <v>0</v>
      </c>
      <c r="BK28" s="413">
        <f>IF(COUNTIF(BK29:BK31,"tdi")=3,"tdi",COUNTIF(BK29:BK31,"ada"))</f>
        <v>0</v>
      </c>
      <c r="BL28" s="408">
        <f>BK28</f>
        <v>0</v>
      </c>
      <c r="BM28" s="413">
        <f>IF(COUNTIF(BM29:BM31,"tdi")=3,"tdi",COUNTIF(BM29:BM31,"ada"))</f>
        <v>0</v>
      </c>
      <c r="BN28" s="408">
        <f>BM28</f>
        <v>0</v>
      </c>
      <c r="BO28" s="413">
        <f>IF(COUNTIF(BO29:BO31,"tdi")=3,"tdi",COUNTIF(BO29:BO31,"ada"))</f>
        <v>0</v>
      </c>
      <c r="BP28" s="408">
        <f>BO28</f>
        <v>0</v>
      </c>
      <c r="BQ28" s="433">
        <f>IF(COUNTIF(BQ29:BQ31,"tdi")=3,"tdi",COUNTIF(BQ29:BQ31,"ada"))</f>
        <v>3</v>
      </c>
      <c r="BR28" s="424">
        <f>BQ28</f>
        <v>3</v>
      </c>
      <c r="BS28" s="413">
        <f>IF(COUNTIF(BS29:BS31,"tdi")=3,"tdi",COUNTIF(BS29:BS31,"ada"))</f>
        <v>0</v>
      </c>
      <c r="BT28" s="408">
        <f>BS28</f>
        <v>0</v>
      </c>
      <c r="BU28" s="425"/>
    </row>
    <row r="29" spans="2:75">
      <c r="B29" s="374"/>
      <c r="C29" s="374"/>
      <c r="D29" s="385"/>
      <c r="E29" s="661" t="s">
        <v>488</v>
      </c>
      <c r="F29" s="377"/>
      <c r="G29" s="661" t="s">
        <v>488</v>
      </c>
      <c r="H29" s="383" t="s">
        <v>398</v>
      </c>
      <c r="I29" s="407" t="s">
        <v>97</v>
      </c>
      <c r="J29" s="412"/>
      <c r="K29" s="407" t="s">
        <v>989</v>
      </c>
      <c r="L29" s="412"/>
      <c r="M29" s="407" t="s">
        <v>97</v>
      </c>
      <c r="N29" s="412"/>
      <c r="O29" s="407" t="s">
        <v>97</v>
      </c>
      <c r="P29" s="412"/>
      <c r="Q29" s="407" t="s">
        <v>97</v>
      </c>
      <c r="R29" s="412"/>
      <c r="S29" s="407" t="s">
        <v>97</v>
      </c>
      <c r="T29" s="412"/>
      <c r="U29" s="407" t="s">
        <v>97</v>
      </c>
      <c r="V29" s="412"/>
      <c r="W29" s="407" t="s">
        <v>97</v>
      </c>
      <c r="X29" s="412"/>
      <c r="Y29" s="407" t="s">
        <v>97</v>
      </c>
      <c r="Z29" s="412"/>
      <c r="AA29" s="407" t="s">
        <v>97</v>
      </c>
      <c r="AB29" s="412"/>
      <c r="AC29" s="407" t="s">
        <v>97</v>
      </c>
      <c r="AD29" s="412"/>
      <c r="AE29" s="407" t="s">
        <v>97</v>
      </c>
      <c r="AF29" s="412"/>
      <c r="AG29" s="407" t="s">
        <v>97</v>
      </c>
      <c r="AH29" s="412"/>
      <c r="AI29" s="407" t="s">
        <v>97</v>
      </c>
      <c r="AJ29" s="412"/>
      <c r="AK29" s="407" t="s">
        <v>97</v>
      </c>
      <c r="AL29" s="412"/>
      <c r="AM29" s="407" t="s">
        <v>97</v>
      </c>
      <c r="AN29" s="412"/>
      <c r="AO29" s="407" t="s">
        <v>97</v>
      </c>
      <c r="AP29" s="412"/>
      <c r="AQ29" s="407" t="s">
        <v>97</v>
      </c>
      <c r="AR29" s="412"/>
      <c r="AS29" s="407" t="s">
        <v>97</v>
      </c>
      <c r="AT29" s="412"/>
      <c r="AU29" s="407" t="s">
        <v>97</v>
      </c>
      <c r="AV29" s="412"/>
      <c r="AW29" s="407" t="s">
        <v>97</v>
      </c>
      <c r="AX29" s="412"/>
      <c r="AY29" s="407"/>
      <c r="AZ29" s="412"/>
      <c r="BA29" s="407"/>
      <c r="BB29" s="412"/>
      <c r="BC29" s="407"/>
      <c r="BD29" s="412"/>
      <c r="BE29" s="407"/>
      <c r="BF29" s="412"/>
      <c r="BG29" s="407"/>
      <c r="BH29" s="412"/>
      <c r="BI29" s="407"/>
      <c r="BJ29" s="412"/>
      <c r="BK29" s="407"/>
      <c r="BL29" s="412"/>
      <c r="BM29" s="407"/>
      <c r="BN29" s="412"/>
      <c r="BO29" s="407"/>
      <c r="BP29" s="412"/>
      <c r="BQ29" s="440" t="s">
        <v>97</v>
      </c>
      <c r="BR29" s="432"/>
      <c r="BS29" s="407"/>
      <c r="BT29" s="412"/>
      <c r="BU29" s="425"/>
      <c r="BW29" s="162" t="s">
        <v>99</v>
      </c>
    </row>
    <row r="30" spans="2:73">
      <c r="B30" s="374"/>
      <c r="C30" s="374"/>
      <c r="D30" s="385"/>
      <c r="E30" s="661" t="s">
        <v>489</v>
      </c>
      <c r="F30" s="377"/>
      <c r="G30" s="661" t="s">
        <v>489</v>
      </c>
      <c r="H30" s="383" t="s">
        <v>398</v>
      </c>
      <c r="I30" s="407" t="s">
        <v>97</v>
      </c>
      <c r="J30" s="412"/>
      <c r="K30" s="407" t="s">
        <v>989</v>
      </c>
      <c r="L30" s="412"/>
      <c r="M30" s="407" t="s">
        <v>97</v>
      </c>
      <c r="N30" s="412"/>
      <c r="O30" s="407" t="s">
        <v>97</v>
      </c>
      <c r="P30" s="412"/>
      <c r="Q30" s="407" t="s">
        <v>97</v>
      </c>
      <c r="R30" s="412"/>
      <c r="S30" s="407" t="s">
        <v>97</v>
      </c>
      <c r="T30" s="412"/>
      <c r="U30" s="407" t="s">
        <v>97</v>
      </c>
      <c r="V30" s="412"/>
      <c r="W30" s="407" t="s">
        <v>97</v>
      </c>
      <c r="X30" s="412"/>
      <c r="Y30" s="407" t="s">
        <v>97</v>
      </c>
      <c r="Z30" s="412"/>
      <c r="AA30" s="407" t="s">
        <v>97</v>
      </c>
      <c r="AB30" s="412"/>
      <c r="AC30" s="407" t="s">
        <v>97</v>
      </c>
      <c r="AD30" s="412"/>
      <c r="AE30" s="407" t="s">
        <v>97</v>
      </c>
      <c r="AF30" s="412"/>
      <c r="AG30" s="407" t="s">
        <v>97</v>
      </c>
      <c r="AH30" s="412"/>
      <c r="AI30" s="407" t="s">
        <v>97</v>
      </c>
      <c r="AJ30" s="412"/>
      <c r="AK30" s="407" t="s">
        <v>97</v>
      </c>
      <c r="AL30" s="412"/>
      <c r="AM30" s="407" t="s">
        <v>97</v>
      </c>
      <c r="AN30" s="412"/>
      <c r="AO30" s="407" t="s">
        <v>97</v>
      </c>
      <c r="AP30" s="412"/>
      <c r="AQ30" s="407" t="s">
        <v>97</v>
      </c>
      <c r="AR30" s="412"/>
      <c r="AS30" s="407" t="s">
        <v>97</v>
      </c>
      <c r="AT30" s="412"/>
      <c r="AU30" s="407" t="s">
        <v>97</v>
      </c>
      <c r="AV30" s="412"/>
      <c r="AW30" s="407" t="s">
        <v>97</v>
      </c>
      <c r="AX30" s="412"/>
      <c r="AY30" s="407"/>
      <c r="AZ30" s="412"/>
      <c r="BA30" s="407"/>
      <c r="BB30" s="412"/>
      <c r="BC30" s="407"/>
      <c r="BD30" s="412"/>
      <c r="BE30" s="407"/>
      <c r="BF30" s="412"/>
      <c r="BG30" s="407"/>
      <c r="BH30" s="412"/>
      <c r="BI30" s="407"/>
      <c r="BJ30" s="412"/>
      <c r="BK30" s="407"/>
      <c r="BL30" s="412"/>
      <c r="BM30" s="407"/>
      <c r="BN30" s="412"/>
      <c r="BO30" s="407"/>
      <c r="BP30" s="412"/>
      <c r="BQ30" s="440" t="s">
        <v>97</v>
      </c>
      <c r="BR30" s="432"/>
      <c r="BS30" s="407"/>
      <c r="BT30" s="412"/>
      <c r="BU30" s="425"/>
    </row>
    <row r="31" spans="2:73">
      <c r="B31" s="374"/>
      <c r="C31" s="374"/>
      <c r="D31" s="385"/>
      <c r="E31" s="381" t="s">
        <v>490</v>
      </c>
      <c r="F31" s="377"/>
      <c r="G31" s="381" t="s">
        <v>490</v>
      </c>
      <c r="H31" s="383" t="s">
        <v>398</v>
      </c>
      <c r="I31" s="407" t="s">
        <v>97</v>
      </c>
      <c r="J31" s="412"/>
      <c r="K31" s="407" t="s">
        <v>989</v>
      </c>
      <c r="L31" s="412"/>
      <c r="M31" s="407" t="s">
        <v>97</v>
      </c>
      <c r="N31" s="412"/>
      <c r="O31" s="407" t="s">
        <v>97</v>
      </c>
      <c r="P31" s="412"/>
      <c r="Q31" s="407" t="s">
        <v>97</v>
      </c>
      <c r="R31" s="412"/>
      <c r="S31" s="407" t="s">
        <v>97</v>
      </c>
      <c r="T31" s="412"/>
      <c r="U31" s="407" t="s">
        <v>97</v>
      </c>
      <c r="V31" s="412"/>
      <c r="W31" s="407" t="s">
        <v>97</v>
      </c>
      <c r="X31" s="412"/>
      <c r="Y31" s="407" t="s">
        <v>97</v>
      </c>
      <c r="Z31" s="412"/>
      <c r="AA31" s="407" t="s">
        <v>97</v>
      </c>
      <c r="AB31" s="412"/>
      <c r="AC31" s="407" t="s">
        <v>97</v>
      </c>
      <c r="AD31" s="412"/>
      <c r="AE31" s="407" t="s">
        <v>97</v>
      </c>
      <c r="AF31" s="412"/>
      <c r="AG31" s="407" t="s">
        <v>97</v>
      </c>
      <c r="AH31" s="412"/>
      <c r="AI31" s="407" t="s">
        <v>97</v>
      </c>
      <c r="AJ31" s="412"/>
      <c r="AK31" s="407" t="s">
        <v>97</v>
      </c>
      <c r="AL31" s="412"/>
      <c r="AM31" s="407" t="s">
        <v>97</v>
      </c>
      <c r="AN31" s="412"/>
      <c r="AO31" s="407" t="s">
        <v>97</v>
      </c>
      <c r="AP31" s="412"/>
      <c r="AQ31" s="407" t="s">
        <v>97</v>
      </c>
      <c r="AR31" s="412"/>
      <c r="AS31" s="407" t="s">
        <v>97</v>
      </c>
      <c r="AT31" s="412"/>
      <c r="AU31" s="407" t="s">
        <v>97</v>
      </c>
      <c r="AV31" s="412"/>
      <c r="AW31" s="407" t="s">
        <v>97</v>
      </c>
      <c r="AX31" s="412"/>
      <c r="AY31" s="407"/>
      <c r="AZ31" s="412"/>
      <c r="BA31" s="407"/>
      <c r="BB31" s="412"/>
      <c r="BC31" s="407"/>
      <c r="BD31" s="412"/>
      <c r="BE31" s="407"/>
      <c r="BF31" s="412"/>
      <c r="BG31" s="407"/>
      <c r="BH31" s="412"/>
      <c r="BI31" s="407"/>
      <c r="BJ31" s="412"/>
      <c r="BK31" s="407"/>
      <c r="BL31" s="412"/>
      <c r="BM31" s="407"/>
      <c r="BN31" s="412"/>
      <c r="BO31" s="407"/>
      <c r="BP31" s="412"/>
      <c r="BQ31" s="440" t="s">
        <v>97</v>
      </c>
      <c r="BR31" s="432"/>
      <c r="BS31" s="407"/>
      <c r="BT31" s="412"/>
      <c r="BU31" s="425"/>
    </row>
    <row r="32" ht="45" spans="2:73">
      <c r="B32" s="374"/>
      <c r="C32" s="374"/>
      <c r="D32" s="386">
        <v>10</v>
      </c>
      <c r="E32" s="381" t="s">
        <v>491</v>
      </c>
      <c r="F32" s="377" t="s">
        <v>492</v>
      </c>
      <c r="G32" s="377" t="s">
        <v>493</v>
      </c>
      <c r="H32" s="383" t="s">
        <v>430</v>
      </c>
      <c r="I32" s="407">
        <v>6</v>
      </c>
      <c r="J32" s="411">
        <f>IF(I33=0,"tdi",IF(I33="tdi","tdi",IF(I32="tdi","tdi",IF(AND(COUNT(I32)=1,COUNT(I33)=1,I32&lt;=I33),I32/I33*100,IF(OR(COUNTBLANK(I32)=1,COUNTBLANK(I33)=1),"tdi",IF(AND(COUNTA(I32)=1,COUNTA(I33)=1),"salah tolong cek"))))))</f>
        <v>100</v>
      </c>
      <c r="K32" s="407">
        <v>4</v>
      </c>
      <c r="L32" s="411">
        <f>IF(K33=0,"tdi",IF(K33="tdi","tdi",IF(K32="tdi","tdi",IF(AND(COUNT(K32)=1,COUNT(K33)=1,K32&lt;=K33),K32/K33*100,IF(OR(COUNTBLANK(K32)=1,COUNTBLANK(K33)=1),"tdi",IF(AND(COUNTA(K32)=1,COUNTA(K33)=1),"salah tolong cek"))))))</f>
        <v>80</v>
      </c>
      <c r="M32" s="407">
        <v>19</v>
      </c>
      <c r="N32" s="411">
        <f>IF(M33=0,"tdi",IF(M33="tdi","tdi",IF(M32="tdi","tdi",IF(AND(COUNT(M32)=1,COUNT(M33)=1,M32&lt;=M33),M32/M33*100,IF(OR(COUNTBLANK(M32)=1,COUNTBLANK(M33)=1),"tdi",IF(AND(COUNTA(M32)=1,COUNTA(M33)=1),"salah tolong cek"))))))</f>
        <v>79.1666666666667</v>
      </c>
      <c r="O32" s="407">
        <v>11</v>
      </c>
      <c r="P32" s="411">
        <f>IF(O33=0,"tdi",IF(O33="tdi","tdi",IF(O32="tdi","tdi",IF(AND(COUNT(O32)=1,COUNT(O33)=1,O32&lt;=O33),O32/O33*100,IF(OR(COUNTBLANK(O32)=1,COUNTBLANK(O33)=1),"tdi",IF(AND(COUNTA(O32)=1,COUNTA(O33)=1),"salah tolong cek"))))))</f>
        <v>84.6153846153846</v>
      </c>
      <c r="Q32" s="407">
        <v>5</v>
      </c>
      <c r="R32" s="411">
        <f>IF(Q33=0,"tdi",IF(Q33="tdi","tdi",IF(Q32="tdi","tdi",IF(AND(COUNT(Q32)=1,COUNT(Q33)=1,Q32&lt;=Q33),Q32/Q33*100,IF(OR(COUNTBLANK(Q32)=1,COUNTBLANK(Q33)=1),"tdi",IF(AND(COUNTA(Q32)=1,COUNTA(Q33)=1),"salah tolong cek"))))))</f>
        <v>100</v>
      </c>
      <c r="S32" s="407">
        <v>7</v>
      </c>
      <c r="T32" s="411">
        <f>IF(S33=0,"tdi",IF(S33="tdi","tdi",IF(S32="tdi","tdi",IF(AND(COUNT(S32)=1,COUNT(S33)=1,S32&lt;=S33),S32/S33*100,IF(OR(COUNTBLANK(S32)=1,COUNTBLANK(S33)=1),"tdi",IF(AND(COUNTA(S32)=1,COUNTA(S33)=1),"salah tolong cek"))))))</f>
        <v>100</v>
      </c>
      <c r="U32" s="407">
        <v>3</v>
      </c>
      <c r="V32" s="411">
        <f>IF(U33=0,"tdi",IF(U33="tdi","tdi",IF(U32="tdi","tdi",IF(AND(COUNT(U32)=1,COUNT(U33)=1,U32&lt;=U33),U32/U33*100,IF(OR(COUNTBLANK(U32)=1,COUNTBLANK(U33)=1),"tdi",IF(AND(COUNTA(U32)=1,COUNTA(U33)=1),"salah tolong cek"))))))</f>
        <v>100</v>
      </c>
      <c r="W32" s="407">
        <v>7</v>
      </c>
      <c r="X32" s="411">
        <f>IF(W33=0,"tdi",IF(W33="tdi","tdi",IF(W32="tdi","tdi",IF(AND(COUNT(W32)=1,COUNT(W33)=1,W32&lt;=W33),W32/W33*100,IF(OR(COUNTBLANK(W32)=1,COUNTBLANK(W33)=1),"tdi",IF(AND(COUNTA(W32)=1,COUNTA(W33)=1),"salah tolong cek"))))))</f>
        <v>100</v>
      </c>
      <c r="Y32" s="407">
        <v>6</v>
      </c>
      <c r="Z32" s="411">
        <f>IF(Y33=0,"tdi",IF(Y33="tdi","tdi",IF(Y32="tdi","tdi",IF(AND(COUNT(Y32)=1,COUNT(Y33)=1,Y32&lt;=Y33),Y32/Y33*100,IF(OR(COUNTBLANK(Y32)=1,COUNTBLANK(Y33)=1),"tdi",IF(AND(COUNTA(Y32)=1,COUNTA(Y33)=1),"salah tolong cek"))))))</f>
        <v>85.7142857142857</v>
      </c>
      <c r="AA32" s="407">
        <v>5</v>
      </c>
      <c r="AB32" s="411">
        <f>IF(AA33=0,"tdi",IF(AA33="tdi","tdi",IF(AA32="tdi","tdi",IF(AND(COUNT(AA32)=1,COUNT(AA33)=1,AA32&lt;=AA33),AA32/AA33*100,IF(OR(COUNTBLANK(AA32)=1,COUNTBLANK(AA33)=1),"tdi",IF(AND(COUNTA(AA32)=1,COUNTA(AA33)=1),"salah tolong cek"))))))</f>
        <v>100</v>
      </c>
      <c r="AC32" s="407">
        <v>8</v>
      </c>
      <c r="AD32" s="411">
        <f>IF(AC33=0,"tdi",IF(AC33="tdi","tdi",IF(AC32="tdi","tdi",IF(AND(COUNT(AC32)=1,COUNT(AC33)=1,AC32&lt;=AC33),AC32/AC33*100,IF(OR(COUNTBLANK(AC32)=1,COUNTBLANK(AC33)=1),"tdi",IF(AND(COUNTA(AC32)=1,COUNTA(AC33)=1),"salah tolong cek"))))))</f>
        <v>100</v>
      </c>
      <c r="AE32" s="407">
        <v>6</v>
      </c>
      <c r="AF32" s="411">
        <f>IF(AE33=0,"tdi",IF(AE33="tdi","tdi",IF(AE32="tdi","tdi",IF(AND(COUNT(AE32)=1,COUNT(AE33)=1,AE32&lt;=AE33),AE32/AE33*100,IF(OR(COUNTBLANK(AE32)=1,COUNTBLANK(AE33)=1),"tdi",IF(AND(COUNTA(AE32)=1,COUNTA(AE33)=1),"salah tolong cek"))))))</f>
        <v>100</v>
      </c>
      <c r="AG32" s="407">
        <v>5</v>
      </c>
      <c r="AH32" s="411">
        <f>IF(AG33=0,"tdi",IF(AG33="tdi","tdi",IF(AG32="tdi","tdi",IF(AND(COUNT(AG32)=1,COUNT(AG33)=1,AG32&lt;=AG33),AG32/AG33*100,IF(OR(COUNTBLANK(AG32)=1,COUNTBLANK(AG33)=1),"tdi",IF(AND(COUNTA(AG32)=1,COUNTA(AG33)=1),"salah tolong cek"))))))</f>
        <v>100</v>
      </c>
      <c r="AI32" s="407">
        <v>6</v>
      </c>
      <c r="AJ32" s="411">
        <f>IF(AI33=0,"tdi",IF(AI33="tdi","tdi",IF(AI32="tdi","tdi",IF(AND(COUNT(AI32)=1,COUNT(AI33)=1,AI32&lt;=AI33),AI32/AI33*100,IF(OR(COUNTBLANK(AI32)=1,COUNTBLANK(AI33)=1),"tdi",IF(AND(COUNTA(AI32)=1,COUNTA(AI33)=1),"salah tolong cek"))))))</f>
        <v>100</v>
      </c>
      <c r="AK32" s="407">
        <v>8</v>
      </c>
      <c r="AL32" s="411">
        <f>IF(AK33=0,"tdi",IF(AK33="tdi","tdi",IF(AK32="tdi","tdi",IF(AND(COUNT(AK32)=1,COUNT(AK33)=1,AK32&lt;=AK33),AK32/AK33*100,IF(OR(COUNTBLANK(AK32)=1,COUNTBLANK(AK33)=1),"tdi",IF(AND(COUNTA(AK32)=1,COUNTA(AK33)=1),"salah tolong cek"))))))</f>
        <v>100</v>
      </c>
      <c r="AM32" s="407">
        <v>7</v>
      </c>
      <c r="AN32" s="411">
        <f>IF(AM33=0,"tdi",IF(AM33="tdi","tdi",IF(AM32="tdi","tdi",IF(AND(COUNT(AM32)=1,COUNT(AM33)=1,AM32&lt;=AM33),AM32/AM33*100,IF(OR(COUNTBLANK(AM32)=1,COUNTBLANK(AM33)=1),"tdi",IF(AND(COUNTA(AM32)=1,COUNTA(AM33)=1),"salah tolong cek"))))))</f>
        <v>100</v>
      </c>
      <c r="AO32" s="407">
        <v>4</v>
      </c>
      <c r="AP32" s="411">
        <f>IF(AO33=0,"tdi",IF(AO33="tdi","tdi",IF(AO32="tdi","tdi",IF(AND(COUNT(AO32)=1,COUNT(AO33)=1,AO32&lt;=AO33),AO32/AO33*100,IF(OR(COUNTBLANK(AO32)=1,COUNTBLANK(AO33)=1),"tdi",IF(AND(COUNTA(AO32)=1,COUNTA(AO33)=1),"salah tolong cek"))))))</f>
        <v>66.6666666666667</v>
      </c>
      <c r="AQ32" s="407">
        <v>4</v>
      </c>
      <c r="AR32" s="411">
        <f>IF(AQ33=0,"tdi",IF(AQ33="tdi","tdi",IF(AQ32="tdi","tdi",IF(AND(COUNT(AQ32)=1,COUNT(AQ33)=1,AQ32&lt;=AQ33),AQ32/AQ33*100,IF(OR(COUNTBLANK(AQ32)=1,COUNTBLANK(AQ33)=1),"tdi",IF(AND(COUNTA(AQ32)=1,COUNTA(AQ33)=1),"salah tolong cek"))))))</f>
        <v>80</v>
      </c>
      <c r="AS32" s="407">
        <v>6</v>
      </c>
      <c r="AT32" s="411">
        <f>IF(AS33=0,"tdi",IF(AS33="tdi","tdi",IF(AS32="tdi","tdi",IF(AND(COUNT(AS32)=1,COUNT(AS33)=1,AS32&lt;=AS33),AS32/AS33*100,IF(OR(COUNTBLANK(AS32)=1,COUNTBLANK(AS33)=1),"tdi",IF(AND(COUNTA(AS32)=1,COUNTA(AS33)=1),"salah tolong cek"))))))</f>
        <v>75</v>
      </c>
      <c r="AU32" s="407">
        <v>5</v>
      </c>
      <c r="AV32" s="411">
        <f>IF(AU33=0,"tdi",IF(AU33="tdi","tdi",IF(AU32="tdi","tdi",IF(AND(COUNT(AU32)=1,COUNT(AU33)=1,AU32&lt;=AU33),AU32/AU33*100,IF(OR(COUNTBLANK(AU32)=1,COUNTBLANK(AU33)=1),"tdi",IF(AND(COUNTA(AU32)=1,COUNTA(AU33)=1),"salah tolong cek"))))))</f>
        <v>83.3333333333333</v>
      </c>
      <c r="AW32" s="407">
        <v>7</v>
      </c>
      <c r="AX32" s="411">
        <f>IF(AW33=0,"tdi",IF(AW33="tdi","tdi",IF(AW32="tdi","tdi",IF(AND(COUNT(AW32)=1,COUNT(AW33)=1,AW32&lt;=AW33),AW32/AW33*100,IF(OR(COUNTBLANK(AW32)=1,COUNTBLANK(AW33)=1),"tdi",IF(AND(COUNTA(AW32)=1,COUNTA(AW33)=1),"salah tolong cek"))))))</f>
        <v>87.5</v>
      </c>
      <c r="AY32" s="407"/>
      <c r="AZ32" s="411" t="str">
        <f>IF(AY33=0,"tdi",IF(AY33="tdi","tdi",IF(AY32="tdi","tdi",IF(AND(COUNT(AY32)=1,COUNT(AY33)=1,AY32&lt;=AY33),AY32/AY33*100,IF(OR(COUNTBLANK(AY32)=1,COUNTBLANK(AY33)=1),"tdi",IF(AND(COUNTA(AY32)=1,COUNTA(AY33)=1),"salah tolong cek"))))))</f>
        <v>tdi</v>
      </c>
      <c r="BA32" s="407"/>
      <c r="BB32" s="411" t="str">
        <f>IF(BA33=0,"tdi",IF(BA33="tdi","tdi",IF(BA32="tdi","tdi",IF(AND(COUNT(BA32)=1,COUNT(BA33)=1,BA32&lt;=BA33),BA32/BA33*100,IF(OR(COUNTBLANK(BA32)=1,COUNTBLANK(BA33)=1),"tdi",IF(AND(COUNTA(BA32)=1,COUNTA(BA33)=1),"salah tolong cek"))))))</f>
        <v>tdi</v>
      </c>
      <c r="BC32" s="407"/>
      <c r="BD32" s="411" t="str">
        <f>IF(BC33=0,"tdi",IF(BC33="tdi","tdi",IF(BC32="tdi","tdi",IF(AND(COUNT(BC32)=1,COUNT(BC33)=1,BC32&lt;=BC33),BC32/BC33*100,IF(OR(COUNTBLANK(BC32)=1,COUNTBLANK(BC33)=1),"tdi",IF(AND(COUNTA(BC32)=1,COUNTA(BC33)=1),"salah tolong cek"))))))</f>
        <v>tdi</v>
      </c>
      <c r="BE32" s="407"/>
      <c r="BF32" s="411" t="str">
        <f>IF(BE33=0,"tdi",IF(BE33="tdi","tdi",IF(BE32="tdi","tdi",IF(AND(COUNT(BE32)=1,COUNT(BE33)=1,BE32&lt;=BE33),BE32/BE33*100,IF(OR(COUNTBLANK(BE32)=1,COUNTBLANK(BE33)=1),"tdi",IF(AND(COUNTA(BE32)=1,COUNTA(BE33)=1),"salah tolong cek"))))))</f>
        <v>tdi</v>
      </c>
      <c r="BG32" s="407"/>
      <c r="BH32" s="411" t="str">
        <f>IF(BG33=0,"tdi",IF(BG33="tdi","tdi",IF(BG32="tdi","tdi",IF(AND(COUNT(BG32)=1,COUNT(BG33)=1,BG32&lt;=BG33),BG32/BG33*100,IF(OR(COUNTBLANK(BG32)=1,COUNTBLANK(BG33)=1),"tdi",IF(AND(COUNTA(BG32)=1,COUNTA(BG33)=1),"salah tolong cek"))))))</f>
        <v>tdi</v>
      </c>
      <c r="BI32" s="407"/>
      <c r="BJ32" s="411" t="str">
        <f>IF(BI33=0,"tdi",IF(BI33="tdi","tdi",IF(BI32="tdi","tdi",IF(AND(COUNT(BI32)=1,COUNT(BI33)=1,BI32&lt;=BI33),BI32/BI33*100,IF(OR(COUNTBLANK(BI32)=1,COUNTBLANK(BI33)=1),"tdi",IF(AND(COUNTA(BI32)=1,COUNTA(BI33)=1),"salah tolong cek"))))))</f>
        <v>tdi</v>
      </c>
      <c r="BK32" s="407"/>
      <c r="BL32" s="411" t="str">
        <f>IF(BK33=0,"tdi",IF(BK33="tdi","tdi",IF(BK32="tdi","tdi",IF(AND(COUNT(BK32)=1,COUNT(BK33)=1,BK32&lt;=BK33),BK32/BK33*100,IF(OR(COUNTBLANK(BK32)=1,COUNTBLANK(BK33)=1),"tdi",IF(AND(COUNTA(BK32)=1,COUNTA(BK33)=1),"salah tolong cek"))))))</f>
        <v>tdi</v>
      </c>
      <c r="BM32" s="407"/>
      <c r="BN32" s="411" t="str">
        <f>IF(BM33=0,"tdi",IF(BM33="tdi","tdi",IF(BM32="tdi","tdi",IF(AND(COUNT(BM32)=1,COUNT(BM33)=1,BM32&lt;=BM33),BM32/BM33*100,IF(OR(COUNTBLANK(BM32)=1,COUNTBLANK(BM33)=1),"tdi",IF(AND(COUNTA(BM32)=1,COUNTA(BM33)=1),"salah tolong cek"))))))</f>
        <v>tdi</v>
      </c>
      <c r="BO32" s="407"/>
      <c r="BP32" s="411" t="str">
        <f>IF(BO33=0,"tdi",IF(BO33="tdi","tdi",IF(BO32="tdi","tdi",IF(AND(COUNT(BO32)=1,COUNT(BO33)=1,BO32&lt;=BO33),BO32/BO33*100,IF(OR(COUNTBLANK(BO32)=1,COUNTBLANK(BO33)=1),"tdi",IF(AND(COUNTA(BO32)=1,COUNTA(BO33)=1),"salah tolong cek"))))))</f>
        <v>tdi</v>
      </c>
      <c r="BQ32" s="423">
        <f t="shared" ref="BQ32:BQ43" si="2">BO32+BM32+BK32+BI32+BG32+BE32+BC32+BA32+AW32+AU32+AS32+AQ32+AO32+AM32+AK32+AI32+AG32+AE32+AC32+AA32+Y32+W32+U32+S32+Q32+O32+M32+K32+I32</f>
        <v>139</v>
      </c>
      <c r="BR32" s="430">
        <f>IF(BQ33=0,"tdi",IF(BQ33="tdi","tdi",IF(BQ32="tdi","tdi",IF(AND(COUNT(BQ32)=1,COUNT(BQ33)=1,BQ32&lt;=BQ33),BQ32/BQ33*100,IF(OR(COUNTBLANK(BQ32)=1,COUNTBLANK(BQ33)=1),"tdi",IF(AND(COUNTA(BQ32)=1,COUNTA(BQ33)=1),"salah tolong cek"))))))</f>
        <v>89.6774193548387</v>
      </c>
      <c r="BS32" s="407"/>
      <c r="BT32" s="411" t="str">
        <f>IF(BS33=0,"tdi",IF(BS33="tdi","tdi",IF(BS32="tdi","tdi",IF(AND(COUNT(BS32)=1,COUNT(BS33)=1,BS32&lt;=BS33),BS32/BS33*100,IF(OR(COUNTBLANK(BS32)=1,COUNTBLANK(BS33)=1),"tdi",IF(AND(COUNTA(BS32)=1,COUNTA(BS33)=1),"salah tolong cek"))))))</f>
        <v>tdi</v>
      </c>
      <c r="BU32" s="425"/>
    </row>
    <row r="33" spans="2:73">
      <c r="B33" s="374"/>
      <c r="C33" s="374"/>
      <c r="D33" s="386"/>
      <c r="E33" s="381"/>
      <c r="F33" s="377"/>
      <c r="G33" s="377" t="s">
        <v>494</v>
      </c>
      <c r="H33" s="383" t="s">
        <v>430</v>
      </c>
      <c r="I33" s="407">
        <v>6</v>
      </c>
      <c r="J33" s="409"/>
      <c r="K33" s="407">
        <v>5</v>
      </c>
      <c r="L33" s="409"/>
      <c r="M33" s="407">
        <v>24</v>
      </c>
      <c r="N33" s="409"/>
      <c r="O33" s="407">
        <v>13</v>
      </c>
      <c r="P33" s="409"/>
      <c r="Q33" s="407">
        <v>5</v>
      </c>
      <c r="R33" s="409"/>
      <c r="S33" s="407">
        <v>7</v>
      </c>
      <c r="T33" s="409"/>
      <c r="U33" s="407">
        <v>3</v>
      </c>
      <c r="V33" s="409"/>
      <c r="W33" s="407">
        <v>7</v>
      </c>
      <c r="X33" s="409"/>
      <c r="Y33" s="407">
        <v>7</v>
      </c>
      <c r="Z33" s="409"/>
      <c r="AA33" s="407">
        <v>5</v>
      </c>
      <c r="AB33" s="409"/>
      <c r="AC33" s="407">
        <v>8</v>
      </c>
      <c r="AD33" s="409"/>
      <c r="AE33" s="407">
        <v>6</v>
      </c>
      <c r="AF33" s="409"/>
      <c r="AG33" s="407">
        <v>5</v>
      </c>
      <c r="AH33" s="409"/>
      <c r="AI33" s="407">
        <v>6</v>
      </c>
      <c r="AJ33" s="409"/>
      <c r="AK33" s="407">
        <v>8</v>
      </c>
      <c r="AL33" s="409"/>
      <c r="AM33" s="407">
        <v>7</v>
      </c>
      <c r="AN33" s="409"/>
      <c r="AO33" s="407">
        <v>6</v>
      </c>
      <c r="AP33" s="409"/>
      <c r="AQ33" s="407">
        <v>5</v>
      </c>
      <c r="AR33" s="409"/>
      <c r="AS33" s="407">
        <v>8</v>
      </c>
      <c r="AT33" s="409"/>
      <c r="AU33" s="407">
        <v>6</v>
      </c>
      <c r="AV33" s="409"/>
      <c r="AW33" s="407">
        <v>8</v>
      </c>
      <c r="AX33" s="409"/>
      <c r="AY33" s="407"/>
      <c r="AZ33" s="409"/>
      <c r="BA33" s="407"/>
      <c r="BB33" s="409"/>
      <c r="BC33" s="407"/>
      <c r="BD33" s="409"/>
      <c r="BE33" s="407"/>
      <c r="BF33" s="409"/>
      <c r="BG33" s="407"/>
      <c r="BH33" s="409"/>
      <c r="BI33" s="407"/>
      <c r="BJ33" s="409"/>
      <c r="BK33" s="407"/>
      <c r="BL33" s="409"/>
      <c r="BM33" s="407"/>
      <c r="BN33" s="409"/>
      <c r="BO33" s="407"/>
      <c r="BP33" s="409"/>
      <c r="BQ33" s="423">
        <f t="shared" si="2"/>
        <v>155</v>
      </c>
      <c r="BR33" s="426"/>
      <c r="BS33" s="407"/>
      <c r="BT33" s="409"/>
      <c r="BU33" s="425"/>
    </row>
    <row r="34" ht="45" spans="2:73">
      <c r="B34" s="374"/>
      <c r="C34" s="374"/>
      <c r="D34" s="374">
        <v>11</v>
      </c>
      <c r="E34" s="381" t="s">
        <v>495</v>
      </c>
      <c r="F34" s="377" t="s">
        <v>496</v>
      </c>
      <c r="G34" s="377" t="s">
        <v>497</v>
      </c>
      <c r="H34" s="383" t="s">
        <v>430</v>
      </c>
      <c r="I34" s="407">
        <v>4</v>
      </c>
      <c r="J34" s="411">
        <f>IF(I35=0,"tdi",IF(I35="tdi","tdi",IF(I34="tdi","tdi",IF(AND(COUNT(I34)=1,COUNT(I35)=1,I34&lt;=I35),I34/I35*100,IF(OR(COUNTBLANK(I34)=1,COUNTBLANK(I35)=1),"tdi",IF(AND(COUNTA(I34)=1,COUNTA(I35)=1),"salah tolong cek"))))))</f>
        <v>100</v>
      </c>
      <c r="K34" s="407">
        <v>4</v>
      </c>
      <c r="L34" s="411">
        <f>IF(K35=0,"tdi",IF(K35="tdi","tdi",IF(K34="tdi","tdi",IF(AND(COUNT(K34)=1,COUNT(K35)=1,K34&lt;=K35),K34/K35*100,IF(OR(COUNTBLANK(K34)=1,COUNTBLANK(K35)=1),"tdi",IF(AND(COUNTA(K34)=1,COUNTA(K35)=1),"salah tolong cek"))))))</f>
        <v>100</v>
      </c>
      <c r="M34" s="407">
        <v>20</v>
      </c>
      <c r="N34" s="411">
        <f>IF(M35=0,"tdi",IF(M35="tdi","tdi",IF(M34="tdi","tdi",IF(AND(COUNT(M34)=1,COUNT(M35)=1,M34&lt;=M35),M34/M35*100,IF(OR(COUNTBLANK(M34)=1,COUNTBLANK(M35)=1),"tdi",IF(AND(COUNTA(M34)=1,COUNTA(M35)=1),"salah tolong cek"))))))</f>
        <v>95.2380952380952</v>
      </c>
      <c r="O34" s="407">
        <v>13</v>
      </c>
      <c r="P34" s="411">
        <f>IF(O35=0,"tdi",IF(O35="tdi","tdi",IF(O34="tdi","tdi",IF(AND(COUNT(O34)=1,COUNT(O35)=1,O34&lt;=O35),O34/O35*100,IF(OR(COUNTBLANK(O34)=1,COUNTBLANK(O35)=1),"tdi",IF(AND(COUNTA(O34)=1,COUNTA(O35)=1),"salah tolong cek"))))))</f>
        <v>100</v>
      </c>
      <c r="Q34" s="407">
        <v>5</v>
      </c>
      <c r="R34" s="411">
        <f>IF(Q35=0,"tdi",IF(Q35="tdi","tdi",IF(Q34="tdi","tdi",IF(AND(COUNT(Q34)=1,COUNT(Q35)=1,Q34&lt;=Q35),Q34/Q35*100,IF(OR(COUNTBLANK(Q34)=1,COUNTBLANK(Q35)=1),"tdi",IF(AND(COUNTA(Q34)=1,COUNTA(Q35)=1),"salah tolong cek"))))))</f>
        <v>100</v>
      </c>
      <c r="S34" s="407">
        <v>6</v>
      </c>
      <c r="T34" s="411">
        <f>IF(S35=0,"tdi",IF(S35="tdi","tdi",IF(S34="tdi","tdi",IF(AND(COUNT(S34)=1,COUNT(S35)=1,S34&lt;=S35),S34/S35*100,IF(OR(COUNTBLANK(S34)=1,COUNTBLANK(S35)=1),"tdi",IF(AND(COUNTA(S34)=1,COUNTA(S35)=1),"salah tolong cek"))))))</f>
        <v>100</v>
      </c>
      <c r="U34" s="407">
        <v>3</v>
      </c>
      <c r="V34" s="411">
        <f>IF(U35=0,"tdi",IF(U35="tdi","tdi",IF(U34="tdi","tdi",IF(AND(COUNT(U34)=1,COUNT(U35)=1,U34&lt;=U35),U34/U35*100,IF(OR(COUNTBLANK(U34)=1,COUNTBLANK(U35)=1),"tdi",IF(AND(COUNTA(U34)=1,COUNTA(U35)=1),"salah tolong cek"))))))</f>
        <v>100</v>
      </c>
      <c r="W34" s="407">
        <v>6</v>
      </c>
      <c r="X34" s="411">
        <f>IF(W35=0,"tdi",IF(W35="tdi","tdi",IF(W34="tdi","tdi",IF(AND(COUNT(W34)=1,COUNT(W35)=1,W34&lt;=W35),W34/W35*100,IF(OR(COUNTBLANK(W34)=1,COUNTBLANK(W35)=1),"tdi",IF(AND(COUNTA(W34)=1,COUNTA(W35)=1),"salah tolong cek"))))))</f>
        <v>100</v>
      </c>
      <c r="Y34" s="407">
        <v>3</v>
      </c>
      <c r="Z34" s="411">
        <f>IF(Y35=0,"tdi",IF(Y35="tdi","tdi",IF(Y34="tdi","tdi",IF(AND(COUNT(Y34)=1,COUNT(Y35)=1,Y34&lt;=Y35),Y34/Y35*100,IF(OR(COUNTBLANK(Y34)=1,COUNTBLANK(Y35)=1),"tdi",IF(AND(COUNTA(Y34)=1,COUNTA(Y35)=1),"salah tolong cek"))))))</f>
        <v>60</v>
      </c>
      <c r="AA34" s="407">
        <v>3</v>
      </c>
      <c r="AB34" s="411">
        <f>IF(AA35=0,"tdi",IF(AA35="tdi","tdi",IF(AA34="tdi","tdi",IF(AND(COUNT(AA34)=1,COUNT(AA35)=1,AA34&lt;=AA35),AA34/AA35*100,IF(OR(COUNTBLANK(AA34)=1,COUNTBLANK(AA35)=1),"tdi",IF(AND(COUNTA(AA34)=1,COUNTA(AA35)=1),"salah tolong cek"))))))</f>
        <v>75</v>
      </c>
      <c r="AC34" s="407">
        <v>3</v>
      </c>
      <c r="AD34" s="411">
        <f>IF(AC35=0,"tdi",IF(AC35="tdi","tdi",IF(AC34="tdi","tdi",IF(AND(COUNT(AC34)=1,COUNT(AC35)=1,AC34&lt;=AC35),AC34/AC35*100,IF(OR(COUNTBLANK(AC34)=1,COUNTBLANK(AC35)=1),"tdi",IF(AND(COUNTA(AC34)=1,COUNTA(AC35)=1),"salah tolong cek"))))))</f>
        <v>75</v>
      </c>
      <c r="AE34" s="407">
        <v>2</v>
      </c>
      <c r="AF34" s="411">
        <f>IF(AE35=0,"tdi",IF(AE35="tdi","tdi",IF(AE34="tdi","tdi",IF(AND(COUNT(AE34)=1,COUNT(AE35)=1,AE34&lt;=AE35),AE34/AE35*100,IF(OR(COUNTBLANK(AE34)=1,COUNTBLANK(AE35)=1),"tdi",IF(AND(COUNTA(AE34)=1,COUNTA(AE35)=1),"salah tolong cek"))))))</f>
        <v>66.6666666666667</v>
      </c>
      <c r="AG34" s="407">
        <v>4</v>
      </c>
      <c r="AH34" s="411">
        <f>IF(AG35=0,"tdi",IF(AG35="tdi","tdi",IF(AG34="tdi","tdi",IF(AND(COUNT(AG34)=1,COUNT(AG35)=1,AG34&lt;=AG35),AG34/AG35*100,IF(OR(COUNTBLANK(AG34)=1,COUNTBLANK(AG35)=1),"tdi",IF(AND(COUNTA(AG34)=1,COUNTA(AG35)=1),"salah tolong cek"))))))</f>
        <v>80</v>
      </c>
      <c r="AI34" s="407">
        <v>4</v>
      </c>
      <c r="AJ34" s="411">
        <f>IF(AI35=0,"tdi",IF(AI35="tdi","tdi",IF(AI34="tdi","tdi",IF(AND(COUNT(AI34)=1,COUNT(AI35)=1,AI34&lt;=AI35),AI34/AI35*100,IF(OR(COUNTBLANK(AI34)=1,COUNTBLANK(AI35)=1),"tdi",IF(AND(COUNTA(AI34)=1,COUNTA(AI35)=1),"salah tolong cek"))))))</f>
        <v>100</v>
      </c>
      <c r="AK34" s="407">
        <v>5</v>
      </c>
      <c r="AL34" s="411">
        <f>IF(AK35=0,"tdi",IF(AK35="tdi","tdi",IF(AK34="tdi","tdi",IF(AND(COUNT(AK34)=1,COUNT(AK35)=1,AK34&lt;=AK35),AK34/AK35*100,IF(OR(COUNTBLANK(AK34)=1,COUNTBLANK(AK35)=1),"tdi",IF(AND(COUNTA(AK34)=1,COUNTA(AK35)=1),"salah tolong cek"))))))</f>
        <v>100</v>
      </c>
      <c r="AM34" s="407">
        <v>4</v>
      </c>
      <c r="AN34" s="411">
        <f>IF(AM35=0,"tdi",IF(AM35="tdi","tdi",IF(AM34="tdi","tdi",IF(AND(COUNT(AM34)=1,COUNT(AM35)=1,AM34&lt;=AM35),AM34/AM35*100,IF(OR(COUNTBLANK(AM34)=1,COUNTBLANK(AM35)=1),"tdi",IF(AND(COUNTA(AM34)=1,COUNTA(AM35)=1),"salah tolong cek"))))))</f>
        <v>80</v>
      </c>
      <c r="AO34" s="407">
        <v>4</v>
      </c>
      <c r="AP34" s="411">
        <f>IF(AO35=0,"tdi",IF(AO35="tdi","tdi",IF(AO34="tdi","tdi",IF(AND(COUNT(AO34)=1,COUNT(AO35)=1,AO34&lt;=AO35),AO34/AO35*100,IF(OR(COUNTBLANK(AO34)=1,COUNTBLANK(AO35)=1),"tdi",IF(AND(COUNTA(AO34)=1,COUNTA(AO35)=1),"salah tolong cek"))))))</f>
        <v>100</v>
      </c>
      <c r="AQ34" s="407">
        <v>4</v>
      </c>
      <c r="AR34" s="411">
        <f>IF(AQ35=0,"tdi",IF(AQ35="tdi","tdi",IF(AQ34="tdi","tdi",IF(AND(COUNT(AQ34)=1,COUNT(AQ35)=1,AQ34&lt;=AQ35),AQ34/AQ35*100,IF(OR(COUNTBLANK(AQ34)=1,COUNTBLANK(AQ35)=1),"tdi",IF(AND(COUNTA(AQ34)=1,COUNTA(AQ35)=1),"salah tolong cek"))))))</f>
        <v>100</v>
      </c>
      <c r="AS34" s="407">
        <v>4</v>
      </c>
      <c r="AT34" s="411">
        <f>IF(AS35=0,"tdi",IF(AS35="tdi","tdi",IF(AS34="tdi","tdi",IF(AND(COUNT(AS34)=1,COUNT(AS35)=1,AS34&lt;=AS35),AS34/AS35*100,IF(OR(COUNTBLANK(AS34)=1,COUNTBLANK(AS35)=1),"tdi",IF(AND(COUNTA(AS34)=1,COUNTA(AS35)=1),"salah tolong cek"))))))</f>
        <v>100</v>
      </c>
      <c r="AU34" s="407">
        <v>6</v>
      </c>
      <c r="AV34" s="411">
        <f>IF(AU35=0,"tdi",IF(AU35="tdi","tdi",IF(AU34="tdi","tdi",IF(AND(COUNT(AU34)=1,COUNT(AU35)=1,AU34&lt;=AU35),AU34/AU35*100,IF(OR(COUNTBLANK(AU34)=1,COUNTBLANK(AU35)=1),"tdi",IF(AND(COUNTA(AU34)=1,COUNTA(AU35)=1),"salah tolong cek"))))))</f>
        <v>85.7142857142857</v>
      </c>
      <c r="AW34" s="407">
        <v>6</v>
      </c>
      <c r="AX34" s="411">
        <f>IF(AW35=0,"tdi",IF(AW35="tdi","tdi",IF(AW34="tdi","tdi",IF(AND(COUNT(AW34)=1,COUNT(AW35)=1,AW34&lt;=AW35),AW34/AW35*100,IF(OR(COUNTBLANK(AW34)=1,COUNTBLANK(AW35)=1),"tdi",IF(AND(COUNTA(AW34)=1,COUNTA(AW35)=1),"salah tolong cek"))))))</f>
        <v>100</v>
      </c>
      <c r="AY34" s="407"/>
      <c r="AZ34" s="411" t="str">
        <f>IF(AY35=0,"tdi",IF(AY35="tdi","tdi",IF(AY34="tdi","tdi",IF(AND(COUNT(AY34)=1,COUNT(AY35)=1,AY34&lt;=AY35),AY34/AY35*100,IF(OR(COUNTBLANK(AY34)=1,COUNTBLANK(AY35)=1),"tdi",IF(AND(COUNTA(AY34)=1,COUNTA(AY35)=1),"salah tolong cek"))))))</f>
        <v>tdi</v>
      </c>
      <c r="BA34" s="407"/>
      <c r="BB34" s="411" t="str">
        <f>IF(BA35=0,"tdi",IF(BA35="tdi","tdi",IF(BA34="tdi","tdi",IF(AND(COUNT(BA34)=1,COUNT(BA35)=1,BA34&lt;=BA35),BA34/BA35*100,IF(OR(COUNTBLANK(BA34)=1,COUNTBLANK(BA35)=1),"tdi",IF(AND(COUNTA(BA34)=1,COUNTA(BA35)=1),"salah tolong cek"))))))</f>
        <v>tdi</v>
      </c>
      <c r="BC34" s="407"/>
      <c r="BD34" s="411" t="str">
        <f>IF(BC35=0,"tdi",IF(BC35="tdi","tdi",IF(BC34="tdi","tdi",IF(AND(COUNT(BC34)=1,COUNT(BC35)=1,BC34&lt;=BC35),BC34/BC35*100,IF(OR(COUNTBLANK(BC34)=1,COUNTBLANK(BC35)=1),"tdi",IF(AND(COUNTA(BC34)=1,COUNTA(BC35)=1),"salah tolong cek"))))))</f>
        <v>tdi</v>
      </c>
      <c r="BE34" s="407"/>
      <c r="BF34" s="411" t="str">
        <f>IF(BE35=0,"tdi",IF(BE35="tdi","tdi",IF(BE34="tdi","tdi",IF(AND(COUNT(BE34)=1,COUNT(BE35)=1,BE34&lt;=BE35),BE34/BE35*100,IF(OR(COUNTBLANK(BE34)=1,COUNTBLANK(BE35)=1),"tdi",IF(AND(COUNTA(BE34)=1,COUNTA(BE35)=1),"salah tolong cek"))))))</f>
        <v>tdi</v>
      </c>
      <c r="BG34" s="407"/>
      <c r="BH34" s="411" t="str">
        <f>IF(BG35=0,"tdi",IF(BG35="tdi","tdi",IF(BG34="tdi","tdi",IF(AND(COUNT(BG34)=1,COUNT(BG35)=1,BG34&lt;=BG35),BG34/BG35*100,IF(OR(COUNTBLANK(BG34)=1,COUNTBLANK(BG35)=1),"tdi",IF(AND(COUNTA(BG34)=1,COUNTA(BG35)=1),"salah tolong cek"))))))</f>
        <v>tdi</v>
      </c>
      <c r="BI34" s="407"/>
      <c r="BJ34" s="411" t="str">
        <f>IF(BI35=0,"tdi",IF(BI35="tdi","tdi",IF(BI34="tdi","tdi",IF(AND(COUNT(BI34)=1,COUNT(BI35)=1,BI34&lt;=BI35),BI34/BI35*100,IF(OR(COUNTBLANK(BI34)=1,COUNTBLANK(BI35)=1),"tdi",IF(AND(COUNTA(BI34)=1,COUNTA(BI35)=1),"salah tolong cek"))))))</f>
        <v>tdi</v>
      </c>
      <c r="BK34" s="407"/>
      <c r="BL34" s="411" t="str">
        <f>IF(BK35=0,"tdi",IF(BK35="tdi","tdi",IF(BK34="tdi","tdi",IF(AND(COUNT(BK34)=1,COUNT(BK35)=1,BK34&lt;=BK35),BK34/BK35*100,IF(OR(COUNTBLANK(BK34)=1,COUNTBLANK(BK35)=1),"tdi",IF(AND(COUNTA(BK34)=1,COUNTA(BK35)=1),"salah tolong cek"))))))</f>
        <v>tdi</v>
      </c>
      <c r="BM34" s="407"/>
      <c r="BN34" s="411" t="str">
        <f>IF(BM35=0,"tdi",IF(BM35="tdi","tdi",IF(BM34="tdi","tdi",IF(AND(COUNT(BM34)=1,COUNT(BM35)=1,BM34&lt;=BM35),BM34/BM35*100,IF(OR(COUNTBLANK(BM34)=1,COUNTBLANK(BM35)=1),"tdi",IF(AND(COUNTA(BM34)=1,COUNTA(BM35)=1),"salah tolong cek"))))))</f>
        <v>tdi</v>
      </c>
      <c r="BO34" s="407"/>
      <c r="BP34" s="411" t="str">
        <f>IF(BO35=0,"tdi",IF(BO35="tdi","tdi",IF(BO34="tdi","tdi",IF(AND(COUNT(BO34)=1,COUNT(BO35)=1,BO34&lt;=BO35),BO34/BO35*100,IF(OR(COUNTBLANK(BO34)=1,COUNTBLANK(BO35)=1),"tdi",IF(AND(COUNTA(BO34)=1,COUNTA(BO35)=1),"salah tolong cek"))))))</f>
        <v>tdi</v>
      </c>
      <c r="BQ34" s="423">
        <f t="shared" si="2"/>
        <v>113</v>
      </c>
      <c r="BR34" s="430">
        <f>IF(BQ35=0,"tdi",IF(BQ35="tdi","tdi",IF(BQ34="tdi","tdi",IF(AND(COUNT(BQ34)=1,COUNT(BQ35)=1,BQ34&lt;=BQ35),BQ34/BQ35*100,IF(OR(COUNTBLANK(BQ34)=1,COUNTBLANK(BQ35)=1),"tdi",IF(AND(COUNTA(BQ34)=1,COUNTA(BQ35)=1),"salah tolong cek"))))))</f>
        <v>92.6229508196721</v>
      </c>
      <c r="BS34" s="407"/>
      <c r="BT34" s="411" t="str">
        <f>IF(BS35=0,"tdi",IF(BS35="tdi","tdi",IF(BS34="tdi","tdi",IF(AND(COUNT(BS34)=1,COUNT(BS35)=1,BS34&lt;=BS35),BS34/BS35*100,IF(OR(COUNTBLANK(BS34)=1,COUNTBLANK(BS35)=1),"tdi",IF(AND(COUNTA(BS34)=1,COUNTA(BS35)=1),"salah tolong cek"))))))</f>
        <v>tdi</v>
      </c>
      <c r="BU34" s="425"/>
    </row>
    <row r="35" spans="2:73">
      <c r="B35" s="374"/>
      <c r="C35" s="374"/>
      <c r="D35" s="374"/>
      <c r="E35" s="381"/>
      <c r="F35" s="377"/>
      <c r="G35" s="384" t="s">
        <v>498</v>
      </c>
      <c r="H35" s="383" t="s">
        <v>430</v>
      </c>
      <c r="I35" s="407">
        <v>4</v>
      </c>
      <c r="J35" s="409"/>
      <c r="K35" s="407">
        <v>4</v>
      </c>
      <c r="L35" s="409"/>
      <c r="M35" s="407">
        <v>21</v>
      </c>
      <c r="N35" s="409"/>
      <c r="O35" s="407">
        <v>13</v>
      </c>
      <c r="P35" s="409"/>
      <c r="Q35" s="407">
        <v>5</v>
      </c>
      <c r="R35" s="409"/>
      <c r="S35" s="407">
        <v>6</v>
      </c>
      <c r="T35" s="409"/>
      <c r="U35" s="407">
        <v>3</v>
      </c>
      <c r="V35" s="409"/>
      <c r="W35" s="407">
        <v>6</v>
      </c>
      <c r="X35" s="409"/>
      <c r="Y35" s="407">
        <v>5</v>
      </c>
      <c r="Z35" s="409"/>
      <c r="AA35" s="407">
        <v>4</v>
      </c>
      <c r="AB35" s="409"/>
      <c r="AC35" s="407">
        <v>4</v>
      </c>
      <c r="AD35" s="409"/>
      <c r="AE35" s="407">
        <v>3</v>
      </c>
      <c r="AF35" s="409"/>
      <c r="AG35" s="407">
        <v>5</v>
      </c>
      <c r="AH35" s="409"/>
      <c r="AI35" s="407">
        <v>4</v>
      </c>
      <c r="AJ35" s="409"/>
      <c r="AK35" s="407">
        <v>5</v>
      </c>
      <c r="AL35" s="409"/>
      <c r="AM35" s="407">
        <v>5</v>
      </c>
      <c r="AN35" s="409"/>
      <c r="AO35" s="407">
        <v>4</v>
      </c>
      <c r="AP35" s="409"/>
      <c r="AQ35" s="407">
        <v>4</v>
      </c>
      <c r="AR35" s="409"/>
      <c r="AS35" s="407">
        <v>4</v>
      </c>
      <c r="AT35" s="409"/>
      <c r="AU35" s="407">
        <v>7</v>
      </c>
      <c r="AV35" s="409"/>
      <c r="AW35" s="407">
        <v>6</v>
      </c>
      <c r="AX35" s="409"/>
      <c r="AY35" s="407"/>
      <c r="AZ35" s="409"/>
      <c r="BA35" s="407"/>
      <c r="BB35" s="409"/>
      <c r="BC35" s="407"/>
      <c r="BD35" s="409"/>
      <c r="BE35" s="407"/>
      <c r="BF35" s="409"/>
      <c r="BG35" s="407"/>
      <c r="BH35" s="409"/>
      <c r="BI35" s="407"/>
      <c r="BJ35" s="409"/>
      <c r="BK35" s="407"/>
      <c r="BL35" s="409"/>
      <c r="BM35" s="407"/>
      <c r="BN35" s="409"/>
      <c r="BO35" s="407"/>
      <c r="BP35" s="409"/>
      <c r="BQ35" s="423">
        <f t="shared" si="2"/>
        <v>122</v>
      </c>
      <c r="BR35" s="426"/>
      <c r="BS35" s="407"/>
      <c r="BT35" s="409"/>
      <c r="BU35" s="425"/>
    </row>
    <row r="36" ht="45" spans="2:73">
      <c r="B36" s="374"/>
      <c r="C36" s="374"/>
      <c r="D36" s="386">
        <v>12</v>
      </c>
      <c r="E36" s="381" t="s">
        <v>499</v>
      </c>
      <c r="F36" s="377" t="s">
        <v>500</v>
      </c>
      <c r="G36" s="384" t="s">
        <v>501</v>
      </c>
      <c r="H36" s="383" t="s">
        <v>430</v>
      </c>
      <c r="I36" s="407">
        <v>4</v>
      </c>
      <c r="J36" s="411">
        <f>IF(I37=0,"tdi",IF(I37="tdi","tdi",IF(I36="tdi","tdi",IF(AND(COUNT(I36)=1,COUNT(I37)=1,I36&lt;=I37),I36/I37*100,IF(OR(COUNTBLANK(I36)=1,COUNTBLANK(I37)=1),"tdi",IF(AND(COUNTA(I36)=1,COUNTA(I37)=1),"salah tolong cek"))))))</f>
        <v>100</v>
      </c>
      <c r="K36" s="407">
        <v>4</v>
      </c>
      <c r="L36" s="411">
        <f>IF(K37=0,"tdi",IF(K37="tdi","tdi",IF(K36="tdi","tdi",IF(AND(COUNT(K36)=1,COUNT(K37)=1,K36&lt;=K37),K36/K37*100,IF(OR(COUNTBLANK(K36)=1,COUNTBLANK(K37)=1),"tdi",IF(AND(COUNTA(K36)=1,COUNTA(K37)=1),"salah tolong cek"))))))</f>
        <v>100</v>
      </c>
      <c r="M36" s="407">
        <v>21</v>
      </c>
      <c r="N36" s="411">
        <f>IF(M37=0,"tdi",IF(M37="tdi","tdi",IF(M36="tdi","tdi",IF(AND(COUNT(M36)=1,COUNT(M37)=1,M36&lt;=M37),M36/M37*100,IF(OR(COUNTBLANK(M36)=1,COUNTBLANK(M37)=1),"tdi",IF(AND(COUNTA(M36)=1,COUNTA(M37)=1),"salah tolong cek"))))))</f>
        <v>100</v>
      </c>
      <c r="O36" s="407">
        <v>13</v>
      </c>
      <c r="P36" s="411">
        <f>IF(O37=0,"tdi",IF(O37="tdi","tdi",IF(O36="tdi","tdi",IF(AND(COUNT(O36)=1,COUNT(O37)=1,O36&lt;=O37),O36/O37*100,IF(OR(COUNTBLANK(O36)=1,COUNTBLANK(O37)=1),"tdi",IF(AND(COUNTA(O36)=1,COUNTA(O37)=1),"salah tolong cek"))))))</f>
        <v>100</v>
      </c>
      <c r="Q36" s="407">
        <v>5</v>
      </c>
      <c r="R36" s="411">
        <f>IF(Q37=0,"tdi",IF(Q37="tdi","tdi",IF(Q36="tdi","tdi",IF(AND(COUNT(Q36)=1,COUNT(Q37)=1,Q36&lt;=Q37),Q36/Q37*100,IF(OR(COUNTBLANK(Q36)=1,COUNTBLANK(Q37)=1),"tdi",IF(AND(COUNTA(Q36)=1,COUNTA(Q37)=1),"salah tolong cek"))))))</f>
        <v>100</v>
      </c>
      <c r="S36" s="407">
        <v>6</v>
      </c>
      <c r="T36" s="411">
        <f>IF(S37=0,"tdi",IF(S37="tdi","tdi",IF(S36="tdi","tdi",IF(AND(COUNT(S36)=1,COUNT(S37)=1,S36&lt;=S37),S36/S37*100,IF(OR(COUNTBLANK(S36)=1,COUNTBLANK(S37)=1),"tdi",IF(AND(COUNTA(S36)=1,COUNTA(S37)=1),"salah tolong cek"))))))</f>
        <v>100</v>
      </c>
      <c r="U36" s="407">
        <v>3</v>
      </c>
      <c r="V36" s="411">
        <f>IF(U37=0,"tdi",IF(U37="tdi","tdi",IF(U36="tdi","tdi",IF(AND(COUNT(U36)=1,COUNT(U37)=1,U36&lt;=U37),U36/U37*100,IF(OR(COUNTBLANK(U36)=1,COUNTBLANK(U37)=1),"tdi",IF(AND(COUNTA(U36)=1,COUNTA(U37)=1),"salah tolong cek"))))))</f>
        <v>100</v>
      </c>
      <c r="W36" s="407">
        <v>6</v>
      </c>
      <c r="X36" s="411">
        <f>IF(W37=0,"tdi",IF(W37="tdi","tdi",IF(W36="tdi","tdi",IF(AND(COUNT(W36)=1,COUNT(W37)=1,W36&lt;=W37),W36/W37*100,IF(OR(COUNTBLANK(W36)=1,COUNTBLANK(W37)=1),"tdi",IF(AND(COUNTA(W36)=1,COUNTA(W37)=1),"salah tolong cek"))))))</f>
        <v>100</v>
      </c>
      <c r="Y36" s="407">
        <v>5</v>
      </c>
      <c r="Z36" s="411">
        <f>IF(Y37=0,"tdi",IF(Y37="tdi","tdi",IF(Y36="tdi","tdi",IF(AND(COUNT(Y36)=1,COUNT(Y37)=1,Y36&lt;=Y37),Y36/Y37*100,IF(OR(COUNTBLANK(Y36)=1,COUNTBLANK(Y37)=1),"tdi",IF(AND(COUNTA(Y36)=1,COUNTA(Y37)=1),"salah tolong cek"))))))</f>
        <v>100</v>
      </c>
      <c r="AA36" s="407">
        <v>4</v>
      </c>
      <c r="AB36" s="411">
        <f>IF(AA37=0,"tdi",IF(AA37="tdi","tdi",IF(AA36="tdi","tdi",IF(AND(COUNT(AA36)=1,COUNT(AA37)=1,AA36&lt;=AA37),AA36/AA37*100,IF(OR(COUNTBLANK(AA36)=1,COUNTBLANK(AA37)=1),"tdi",IF(AND(COUNTA(AA36)=1,COUNTA(AA37)=1),"salah tolong cek"))))))</f>
        <v>100</v>
      </c>
      <c r="AC36" s="407">
        <v>4</v>
      </c>
      <c r="AD36" s="411">
        <f>IF(AC37=0,"tdi",IF(AC37="tdi","tdi",IF(AC36="tdi","tdi",IF(AND(COUNT(AC36)=1,COUNT(AC37)=1,AC36&lt;=AC37),AC36/AC37*100,IF(OR(COUNTBLANK(AC36)=1,COUNTBLANK(AC37)=1),"tdi",IF(AND(COUNTA(AC36)=1,COUNTA(AC37)=1),"salah tolong cek"))))))</f>
        <v>100</v>
      </c>
      <c r="AE36" s="407">
        <v>3</v>
      </c>
      <c r="AF36" s="411">
        <f>IF(AE37=0,"tdi",IF(AE37="tdi","tdi",IF(AE36="tdi","tdi",IF(AND(COUNT(AE36)=1,COUNT(AE37)=1,AE36&lt;=AE37),AE36/AE37*100,IF(OR(COUNTBLANK(AE36)=1,COUNTBLANK(AE37)=1),"tdi",IF(AND(COUNTA(AE36)=1,COUNTA(AE37)=1),"salah tolong cek"))))))</f>
        <v>100</v>
      </c>
      <c r="AG36" s="407">
        <v>5</v>
      </c>
      <c r="AH36" s="411">
        <f>IF(AG37=0,"tdi",IF(AG37="tdi","tdi",IF(AG36="tdi","tdi",IF(AND(COUNT(AG36)=1,COUNT(AG37)=1,AG36&lt;=AG37),AG36/AG37*100,IF(OR(COUNTBLANK(AG36)=1,COUNTBLANK(AG37)=1),"tdi",IF(AND(COUNTA(AG36)=1,COUNTA(AG37)=1),"salah tolong cek"))))))</f>
        <v>100</v>
      </c>
      <c r="AI36" s="407">
        <v>4</v>
      </c>
      <c r="AJ36" s="411">
        <f>IF(AI37=0,"tdi",IF(AI37="tdi","tdi",IF(AI36="tdi","tdi",IF(AND(COUNT(AI36)=1,COUNT(AI37)=1,AI36&lt;=AI37),AI36/AI37*100,IF(OR(COUNTBLANK(AI36)=1,COUNTBLANK(AI37)=1),"tdi",IF(AND(COUNTA(AI36)=1,COUNTA(AI37)=1),"salah tolong cek"))))))</f>
        <v>100</v>
      </c>
      <c r="AK36" s="407">
        <v>5</v>
      </c>
      <c r="AL36" s="411">
        <f>IF(AK37=0,"tdi",IF(AK37="tdi","tdi",IF(AK36="tdi","tdi",IF(AND(COUNT(AK36)=1,COUNT(AK37)=1,AK36&lt;=AK37),AK36/AK37*100,IF(OR(COUNTBLANK(AK36)=1,COUNTBLANK(AK37)=1),"tdi",IF(AND(COUNTA(AK36)=1,COUNTA(AK37)=1),"salah tolong cek"))))))</f>
        <v>100</v>
      </c>
      <c r="AM36" s="407">
        <v>5</v>
      </c>
      <c r="AN36" s="411">
        <f>IF(AM37=0,"tdi",IF(AM37="tdi","tdi",IF(AM36="tdi","tdi",IF(AND(COUNT(AM36)=1,COUNT(AM37)=1,AM36&lt;=AM37),AM36/AM37*100,IF(OR(COUNTBLANK(AM36)=1,COUNTBLANK(AM37)=1),"tdi",IF(AND(COUNTA(AM36)=1,COUNTA(AM37)=1),"salah tolong cek"))))))</f>
        <v>100</v>
      </c>
      <c r="AO36" s="407">
        <v>4</v>
      </c>
      <c r="AP36" s="411">
        <f>IF(AO37=0,"tdi",IF(AO37="tdi","tdi",IF(AO36="tdi","tdi",IF(AND(COUNT(AO36)=1,COUNT(AO37)=1,AO36&lt;=AO37),AO36/AO37*100,IF(OR(COUNTBLANK(AO36)=1,COUNTBLANK(AO37)=1),"tdi",IF(AND(COUNTA(AO36)=1,COUNTA(AO37)=1),"salah tolong cek"))))))</f>
        <v>100</v>
      </c>
      <c r="AQ36" s="407">
        <v>3</v>
      </c>
      <c r="AR36" s="411">
        <f>IF(AQ37=0,"tdi",IF(AQ37="tdi","tdi",IF(AQ36="tdi","tdi",IF(AND(COUNT(AQ36)=1,COUNT(AQ37)=1,AQ36&lt;=AQ37),AQ36/AQ37*100,IF(OR(COUNTBLANK(AQ36)=1,COUNTBLANK(AQ37)=1),"tdi",IF(AND(COUNTA(AQ36)=1,COUNTA(AQ37)=1),"salah tolong cek"))))))</f>
        <v>60</v>
      </c>
      <c r="AS36" s="407">
        <v>4</v>
      </c>
      <c r="AT36" s="411">
        <f>IF(AS37=0,"tdi",IF(AS37="tdi","tdi",IF(AS36="tdi","tdi",IF(AND(COUNT(AS36)=1,COUNT(AS37)=1,AS36&lt;=AS37),AS36/AS37*100,IF(OR(COUNTBLANK(AS36)=1,COUNTBLANK(AS37)=1),"tdi",IF(AND(COUNTA(AS36)=1,COUNTA(AS37)=1),"salah tolong cek"))))))</f>
        <v>100</v>
      </c>
      <c r="AU36" s="407">
        <v>7</v>
      </c>
      <c r="AV36" s="411">
        <f>IF(AU37=0,"tdi",IF(AU37="tdi","tdi",IF(AU36="tdi","tdi",IF(AND(COUNT(AU36)=1,COUNT(AU37)=1,AU36&lt;=AU37),AU36/AU37*100,IF(OR(COUNTBLANK(AU36)=1,COUNTBLANK(AU37)=1),"tdi",IF(AND(COUNTA(AU36)=1,COUNTA(AU37)=1),"salah tolong cek"))))))</f>
        <v>100</v>
      </c>
      <c r="AW36" s="407">
        <v>6</v>
      </c>
      <c r="AX36" s="411">
        <f>IF(AW37=0,"tdi",IF(AW37="tdi","tdi",IF(AW36="tdi","tdi",IF(AND(COUNT(AW36)=1,COUNT(AW37)=1,AW36&lt;=AW37),AW36/AW37*100,IF(OR(COUNTBLANK(AW36)=1,COUNTBLANK(AW37)=1),"tdi",IF(AND(COUNTA(AW36)=1,COUNTA(AW37)=1),"salah tolong cek"))))))</f>
        <v>100</v>
      </c>
      <c r="AY36" s="407"/>
      <c r="AZ36" s="411" t="str">
        <f>IF(AY37=0,"tdi",IF(AY37="tdi","tdi",IF(AY36="tdi","tdi",IF(AND(COUNT(AY36)=1,COUNT(AY37)=1,AY36&lt;=AY37),AY36/AY37*100,IF(OR(COUNTBLANK(AY36)=1,COUNTBLANK(AY37)=1),"tdi",IF(AND(COUNTA(AY36)=1,COUNTA(AY37)=1),"salah tolong cek"))))))</f>
        <v>tdi</v>
      </c>
      <c r="BA36" s="407"/>
      <c r="BB36" s="411" t="str">
        <f>IF(BA37=0,"tdi",IF(BA37="tdi","tdi",IF(BA36="tdi","tdi",IF(AND(COUNT(BA36)=1,COUNT(BA37)=1,BA36&lt;=BA37),BA36/BA37*100,IF(OR(COUNTBLANK(BA36)=1,COUNTBLANK(BA37)=1),"tdi",IF(AND(COUNTA(BA36)=1,COUNTA(BA37)=1),"salah tolong cek"))))))</f>
        <v>tdi</v>
      </c>
      <c r="BC36" s="407"/>
      <c r="BD36" s="411" t="str">
        <f>IF(BC37=0,"tdi",IF(BC37="tdi","tdi",IF(BC36="tdi","tdi",IF(AND(COUNT(BC36)=1,COUNT(BC37)=1,BC36&lt;=BC37),BC36/BC37*100,IF(OR(COUNTBLANK(BC36)=1,COUNTBLANK(BC37)=1),"tdi",IF(AND(COUNTA(BC36)=1,COUNTA(BC37)=1),"salah tolong cek"))))))</f>
        <v>tdi</v>
      </c>
      <c r="BE36" s="407"/>
      <c r="BF36" s="411" t="str">
        <f>IF(BE37=0,"tdi",IF(BE37="tdi","tdi",IF(BE36="tdi","tdi",IF(AND(COUNT(BE36)=1,COUNT(BE37)=1,BE36&lt;=BE37),BE36/BE37*100,IF(OR(COUNTBLANK(BE36)=1,COUNTBLANK(BE37)=1),"tdi",IF(AND(COUNTA(BE36)=1,COUNTA(BE37)=1),"salah tolong cek"))))))</f>
        <v>tdi</v>
      </c>
      <c r="BG36" s="407"/>
      <c r="BH36" s="411" t="str">
        <f>IF(BG37=0,"tdi",IF(BG37="tdi","tdi",IF(BG36="tdi","tdi",IF(AND(COUNT(BG36)=1,COUNT(BG37)=1,BG36&lt;=BG37),BG36/BG37*100,IF(OR(COUNTBLANK(BG36)=1,COUNTBLANK(BG37)=1),"tdi",IF(AND(COUNTA(BG36)=1,COUNTA(BG37)=1),"salah tolong cek"))))))</f>
        <v>tdi</v>
      </c>
      <c r="BI36" s="407"/>
      <c r="BJ36" s="411" t="str">
        <f>IF(BI37=0,"tdi",IF(BI37="tdi","tdi",IF(BI36="tdi","tdi",IF(AND(COUNT(BI36)=1,COUNT(BI37)=1,BI36&lt;=BI37),BI36/BI37*100,IF(OR(COUNTBLANK(BI36)=1,COUNTBLANK(BI37)=1),"tdi",IF(AND(COUNTA(BI36)=1,COUNTA(BI37)=1),"salah tolong cek"))))))</f>
        <v>tdi</v>
      </c>
      <c r="BK36" s="407"/>
      <c r="BL36" s="411" t="str">
        <f>IF(BK37=0,"tdi",IF(BK37="tdi","tdi",IF(BK36="tdi","tdi",IF(AND(COUNT(BK36)=1,COUNT(BK37)=1,BK36&lt;=BK37),BK36/BK37*100,IF(OR(COUNTBLANK(BK36)=1,COUNTBLANK(BK37)=1),"tdi",IF(AND(COUNTA(BK36)=1,COUNTA(BK37)=1),"salah tolong cek"))))))</f>
        <v>tdi</v>
      </c>
      <c r="BM36" s="407"/>
      <c r="BN36" s="411" t="str">
        <f>IF(BM37=0,"tdi",IF(BM37="tdi","tdi",IF(BM36="tdi","tdi",IF(AND(COUNT(BM36)=1,COUNT(BM37)=1,BM36&lt;=BM37),BM36/BM37*100,IF(OR(COUNTBLANK(BM36)=1,COUNTBLANK(BM37)=1),"tdi",IF(AND(COUNTA(BM36)=1,COUNTA(BM37)=1),"salah tolong cek"))))))</f>
        <v>tdi</v>
      </c>
      <c r="BO36" s="407"/>
      <c r="BP36" s="411" t="str">
        <f>IF(BO37=0,"tdi",IF(BO37="tdi","tdi",IF(BO36="tdi","tdi",IF(AND(COUNT(BO36)=1,COUNT(BO37)=1,BO36&lt;=BO37),BO36/BO37*100,IF(OR(COUNTBLANK(BO36)=1,COUNTBLANK(BO37)=1),"tdi",IF(AND(COUNTA(BO36)=1,COUNTA(BO37)=1),"salah tolong cek"))))))</f>
        <v>tdi</v>
      </c>
      <c r="BQ36" s="423">
        <f t="shared" si="2"/>
        <v>121</v>
      </c>
      <c r="BR36" s="430">
        <f>IF(BQ37=0,"tdi",IF(BQ37="tdi","tdi",IF(BQ36="tdi","tdi",IF(AND(COUNT(BQ36)=1,COUNT(BQ37)=1,BQ36&lt;=BQ37),BQ36/BQ37*100,IF(OR(COUNTBLANK(BQ36)=1,COUNTBLANK(BQ37)=1),"tdi",IF(AND(COUNTA(BQ36)=1,COUNTA(BQ37)=1),"salah tolong cek"))))))</f>
        <v>98.3739837398374</v>
      </c>
      <c r="BS36" s="407"/>
      <c r="BT36" s="411" t="str">
        <f>IF(BS37=0,"tdi",IF(BS37="tdi","tdi",IF(BS36="tdi","tdi",IF(AND(COUNT(BS36)=1,COUNT(BS37)=1,BS36&lt;=BS37),BS36/BS37*100,IF(OR(COUNTBLANK(BS36)=1,COUNTBLANK(BS37)=1),"tdi",IF(AND(COUNTA(BS36)=1,COUNTA(BS37)=1),"salah tolong cek"))))))</f>
        <v>tdi</v>
      </c>
      <c r="BU36" s="425"/>
    </row>
    <row r="37" spans="2:73">
      <c r="B37" s="387"/>
      <c r="C37" s="387"/>
      <c r="D37" s="386"/>
      <c r="E37" s="381"/>
      <c r="F37" s="377"/>
      <c r="G37" s="384" t="s">
        <v>502</v>
      </c>
      <c r="H37" s="383" t="s">
        <v>430</v>
      </c>
      <c r="I37" s="407">
        <v>4</v>
      </c>
      <c r="J37" s="409"/>
      <c r="K37" s="407">
        <v>4</v>
      </c>
      <c r="L37" s="409"/>
      <c r="M37" s="407">
        <v>21</v>
      </c>
      <c r="N37" s="409"/>
      <c r="O37" s="407">
        <v>13</v>
      </c>
      <c r="P37" s="409"/>
      <c r="Q37" s="407">
        <v>5</v>
      </c>
      <c r="R37" s="409"/>
      <c r="S37" s="407">
        <v>6</v>
      </c>
      <c r="T37" s="409"/>
      <c r="U37" s="407">
        <v>3</v>
      </c>
      <c r="V37" s="409"/>
      <c r="W37" s="407">
        <v>6</v>
      </c>
      <c r="X37" s="409"/>
      <c r="Y37" s="407">
        <v>5</v>
      </c>
      <c r="Z37" s="409"/>
      <c r="AA37" s="407">
        <v>4</v>
      </c>
      <c r="AB37" s="409"/>
      <c r="AC37" s="407">
        <v>4</v>
      </c>
      <c r="AD37" s="409"/>
      <c r="AE37" s="407">
        <v>3</v>
      </c>
      <c r="AF37" s="409"/>
      <c r="AG37" s="407">
        <v>5</v>
      </c>
      <c r="AH37" s="409"/>
      <c r="AI37" s="407">
        <v>4</v>
      </c>
      <c r="AJ37" s="409"/>
      <c r="AK37" s="407">
        <v>5</v>
      </c>
      <c r="AL37" s="409"/>
      <c r="AM37" s="407">
        <v>5</v>
      </c>
      <c r="AN37" s="409"/>
      <c r="AO37" s="407">
        <v>4</v>
      </c>
      <c r="AP37" s="409"/>
      <c r="AQ37" s="407">
        <v>5</v>
      </c>
      <c r="AR37" s="409"/>
      <c r="AS37" s="407">
        <v>4</v>
      </c>
      <c r="AT37" s="409"/>
      <c r="AU37" s="407">
        <v>7</v>
      </c>
      <c r="AV37" s="409"/>
      <c r="AW37" s="407">
        <v>6</v>
      </c>
      <c r="AX37" s="409"/>
      <c r="AY37" s="407"/>
      <c r="AZ37" s="409"/>
      <c r="BA37" s="407"/>
      <c r="BB37" s="409"/>
      <c r="BC37" s="407"/>
      <c r="BD37" s="409"/>
      <c r="BE37" s="407"/>
      <c r="BF37" s="409"/>
      <c r="BG37" s="407"/>
      <c r="BH37" s="409"/>
      <c r="BI37" s="407"/>
      <c r="BJ37" s="409"/>
      <c r="BK37" s="407"/>
      <c r="BL37" s="409"/>
      <c r="BM37" s="407"/>
      <c r="BN37" s="409"/>
      <c r="BO37" s="407"/>
      <c r="BP37" s="409"/>
      <c r="BQ37" s="423">
        <f t="shared" si="2"/>
        <v>123</v>
      </c>
      <c r="BR37" s="426"/>
      <c r="BS37" s="407"/>
      <c r="BT37" s="409"/>
      <c r="BU37" s="425"/>
    </row>
    <row r="38" ht="30" spans="2:75">
      <c r="B38" s="388">
        <v>6</v>
      </c>
      <c r="C38" s="389" t="s">
        <v>799</v>
      </c>
      <c r="D38" s="374">
        <v>13</v>
      </c>
      <c r="E38" s="381" t="s">
        <v>504</v>
      </c>
      <c r="F38" s="377" t="s">
        <v>505</v>
      </c>
      <c r="G38" s="384" t="s">
        <v>506</v>
      </c>
      <c r="H38" s="383" t="s">
        <v>507</v>
      </c>
      <c r="I38" s="414">
        <v>43499273400</v>
      </c>
      <c r="J38" s="411">
        <f>IF(I39=0,"tdi",IF(I39="tdi","tdi",IF(I38="tdi","tdi",IF(AND(COUNT(I38)=1,COUNT(I39)=1,I38&lt;=I39),I38/I39*100,IF(OR(COUNTBLANK(I38)=1,COUNTBLANK(I39)=1),"tdi",IF(AND(COUNTA(I38)=1,COUNTA(I39)=1),"salah tolong cek"))))))</f>
        <v>1.58832990345714</v>
      </c>
      <c r="K38" s="414">
        <v>14469234000</v>
      </c>
      <c r="L38" s="411">
        <f>IF(K39=0,"tdi",IF(K39="tdi","tdi",IF(K38="tdi","tdi",IF(AND(COUNT(K38)=1,COUNT(K39)=1,K38&lt;=K39),K38/K39*100,IF(OR(COUNTBLANK(K38)=1,COUNTBLANK(K39)=1),"tdi",IF(AND(COUNTA(K38)=1,COUNTA(K39)=1),"salah tolong cek"))))))</f>
        <v>0.528328756919392</v>
      </c>
      <c r="M38" s="414">
        <v>78033703000</v>
      </c>
      <c r="N38" s="411">
        <f>IF(M39=0,"tdi",IF(M39="tdi","tdi",IF(M38="tdi","tdi",IF(AND(COUNT(M38)=1,COUNT(M39)=1,M38&lt;=M39),M38/M39*100,IF(OR(COUNTBLANK(M38)=1,COUNTBLANK(M39)=1),"tdi",IF(AND(COUNTA(M38)=1,COUNTA(M39)=1),"salah tolong cek"))))))</f>
        <v>2.84931802912352</v>
      </c>
      <c r="O38" s="414">
        <v>16571841885</v>
      </c>
      <c r="P38" s="411">
        <f>IF(O39=0,"tdi",IF(O39="tdi","tdi",IF(O38="tdi","tdi",IF(AND(COUNT(O38)=1,COUNT(O39)=1,O38&lt;=O39),O38/O39*100,IF(OR(COUNTBLANK(O38)=1,COUNTBLANK(O39)=1),"tdi",IF(AND(COUNTA(O38)=1,COUNTA(O39)=1),"salah tolong cek"))))))</f>
        <v>0.684665684599644</v>
      </c>
      <c r="Q38" s="414">
        <v>15373861000</v>
      </c>
      <c r="R38" s="411">
        <f>IF(Q39=0,"tdi",IF(Q39="tdi","tdi",IF(Q38="tdi","tdi",IF(AND(COUNT(Q38)=1,COUNT(Q39)=1,Q38&lt;=Q39),Q38/Q39*100,IF(OR(COUNTBLANK(Q38)=1,COUNTBLANK(Q39)=1),"tdi",IF(AND(COUNTA(Q38)=1,COUNTA(Q39)=1),"salah tolong cek"))))))</f>
        <v>0.561360253844918</v>
      </c>
      <c r="S38" s="414">
        <v>15314634000</v>
      </c>
      <c r="T38" s="411">
        <f>IF(S39=0,"tdi",IF(S39="tdi","tdi",IF(S38="tdi","tdi",IF(AND(COUNT(S38)=1,COUNT(S39)=1,S38&lt;=S39),S38/S39*100,IF(OR(COUNTBLANK(S38)=1,COUNTBLANK(S39)=1),"tdi",IF(AND(COUNTA(S38)=1,COUNTA(S39)=1),"salah tolong cek"))))))</f>
        <v>0.559197642659968</v>
      </c>
      <c r="U38" s="414">
        <v>2862830000</v>
      </c>
      <c r="V38" s="411">
        <f>IF(U39=0,"tdi",IF(U39="tdi","tdi",IF(U38="tdi","tdi",IF(AND(COUNT(U38)=1,COUNT(U39)=1,U38&lt;=U39),U38/U39*100,IF(OR(COUNTBLANK(U38)=1,COUNTBLANK(U39)=1),"tdi",IF(AND(COUNTA(U38)=1,COUNTA(U39)=1),"salah tolong cek"))))))</f>
        <v>0.104533205777966</v>
      </c>
      <c r="W38" s="414">
        <v>12971426000</v>
      </c>
      <c r="X38" s="411">
        <f>IF(W39=0,"tdi",IF(W39="tdi","tdi",IF(W38="tdi","tdi",IF(AND(COUNT(W38)=1,COUNT(W39)=1,W38&lt;=W39),W38/W39*100,IF(OR(COUNTBLANK(W38)=1,COUNTBLANK(W39)=1),"tdi",IF(AND(COUNTA(W38)=1,COUNTA(W39)=1),"salah tolong cek"))))))</f>
        <v>0.47363788394409</v>
      </c>
      <c r="Y38" s="414">
        <v>19257718400</v>
      </c>
      <c r="Z38" s="411">
        <f>IF(Y39=0,"tdi",IF(Y39="tdi","tdi",IF(Y38="tdi","tdi",IF(AND(COUNT(Y38)=1,COUNT(Y39)=1,Y38&lt;=Y39),Y38/Y39*100,IF(OR(COUNTBLANK(Y38)=1,COUNTBLANK(Y39)=1),"tdi",IF(AND(COUNTA(Y38)=1,COUNTA(Y39)=1),"salah tolong cek"))))))</f>
        <v>0.703175193889027</v>
      </c>
      <c r="AA38" s="414">
        <v>3030304000</v>
      </c>
      <c r="AB38" s="411">
        <f>IF(AA39=0,"tdi",IF(AA39="tdi","tdi",IF(AA38="tdi","tdi",IF(AND(COUNT(AA38)=1,COUNT(AA39)=1,AA38&lt;=AA39),AA38/AA39*100,IF(OR(COUNTBLANK(AA38)=1,COUNTBLANK(AA39)=1),"tdi",IF(AND(COUNTA(AA38)=1,COUNTA(AA39)=1),"salah tolong cek"))))))</f>
        <v>0.110648341536799</v>
      </c>
      <c r="AC38" s="414">
        <v>2809226000</v>
      </c>
      <c r="AD38" s="411">
        <f>IF(AC39=0,"tdi",IF(AC39="tdi","tdi",IF(AC38="tdi","tdi",IF(AND(COUNT(AC38)=1,COUNT(AC39)=1,AC38&lt;=AC39),AC38/AC39*100,IF(OR(COUNTBLANK(AC38)=1,COUNTBLANK(AC39)=1),"tdi",IF(AND(COUNTA(AC38)=1,COUNTA(AC39)=1),"salah tolong cek"))))))</f>
        <v>0.102575912483386</v>
      </c>
      <c r="AE38" s="414">
        <v>3020322000</v>
      </c>
      <c r="AF38" s="411">
        <f>IF(AE39=0,"tdi",IF(AE39="tdi","tdi",IF(AE38="tdi","tdi",IF(AND(COUNT(AE38)=1,COUNT(AE39)=1,AE38&lt;=AE39),AE38/AE39*100,IF(OR(COUNTBLANK(AE38)=1,COUNTBLANK(AE39)=1),"tdi",IF(AND(COUNTA(AE38)=1,COUNTA(AE39)=1),"salah tolong cek"))))))</f>
        <v>0.110606955044165</v>
      </c>
      <c r="AG38" s="414">
        <v>2697496000</v>
      </c>
      <c r="AH38" s="411">
        <f>IF(AG39=0,"tdi",IF(AG39="tdi","tdi",IF(AG38="tdi","tdi",IF(AND(COUNT(AG38)=1,COUNT(AG39)=1,AG38&lt;=AG39),AG38/AG39*100,IF(OR(COUNTBLANK(AG38)=1,COUNTBLANK(AG39)=1),"tdi",IF(AND(COUNTA(AG38)=1,COUNTA(AG39)=1),"salah tolong cek"))))))</f>
        <v>0.0984962098529218</v>
      </c>
      <c r="AI38" s="414">
        <v>2994680000</v>
      </c>
      <c r="AJ38" s="411">
        <f>IF(AI39=0,"tdi",IF(AI39="tdi","tdi",IF(AI38="tdi","tdi",IF(AND(COUNT(AI38)=1,COUNT(AI39)=1,AI38&lt;=AI39),AI38/AI39*100,IF(OR(COUNTBLANK(AI38)=1,COUNTBLANK(AI39)=1),"tdi",IF(AND(COUNTA(AI38)=1,COUNTA(AI39)=1),"salah tolong cek"))))))</f>
        <v>0.109348766728132</v>
      </c>
      <c r="AK38" s="414">
        <v>9056818000</v>
      </c>
      <c r="AL38" s="411">
        <f>IF(AK39=0,"tdi",IF(AK39="tdi","tdi",IF(AK38="tdi","tdi",IF(AND(COUNT(AK38)=1,COUNT(AK39)=1,AK38&lt;=AK39),AK38/AK39*100,IF(OR(COUNTBLANK(AK38)=1,COUNTBLANK(AK39)=1),"tdi",IF(AND(COUNTA(AK38)=1,COUNTA(AK39)=1),"salah tolong cek"))))))</f>
        <v>0.330700118305169</v>
      </c>
      <c r="AM38" s="414">
        <v>5995325920</v>
      </c>
      <c r="AN38" s="411">
        <f>IF(AM39=0,"tdi",IF(AM39="tdi","tdi",IF(AM38="tdi","tdi",IF(AND(COUNT(AM38)=1,COUNT(AM39)=1,AM38&lt;=AM39),AM38/AM39*100,IF(OR(COUNTBLANK(AM38)=1,COUNTBLANK(AM39)=1),"tdi",IF(AND(COUNTA(AM38)=1,COUNTA(AM39)=1),"salah tolong cek"))))))</f>
        <v>0.218912977054639</v>
      </c>
      <c r="AO38" s="414">
        <v>2876800500</v>
      </c>
      <c r="AP38" s="411">
        <f>IF(AO39=0,"tdi",IF(AO39="tdi","tdi",IF(AO38="tdi","tdi",IF(AND(COUNT(AO38)=1,COUNT(AO39)=1,AO38&lt;=AO39),AO38/AO39*100,IF(OR(COUNTBLANK(AO38)=1,COUNTBLANK(AO39)=1),"tdi",IF(AND(COUNTA(AO38)=1,COUNTA(AO39)=1),"salah tolong cek"))))))</f>
        <v>0.105043323791023</v>
      </c>
      <c r="AQ38" s="414">
        <v>3549408500</v>
      </c>
      <c r="AR38" s="411">
        <f>IF(AQ39=0,"tdi",IF(AQ39="tdi","tdi",IF(AQ38="tdi","tdi",IF(AND(COUNT(AQ38)=1,COUNT(AQ39)=1,AQ38&lt;=AQ39),AQ38/AQ39*100,IF(OR(COUNTBLANK(AQ38)=1,COUNTBLANK(AQ39)=1),"tdi",IF(AND(COUNTA(AQ38)=1,COUNTA(AQ39)=1),"salah tolong cek"))))))</f>
        <v>0.146643820128163</v>
      </c>
      <c r="AS38" s="414">
        <v>3775459000</v>
      </c>
      <c r="AT38" s="411">
        <f>IF(AS39=0,"tdi",IF(AS39="tdi","tdi",IF(AS38="tdi","tdi",IF(AND(COUNT(AS38)=1,COUNT(AS39)=1,AS38&lt;=AS39),AS38/AS39*100,IF(OR(COUNTBLANK(AS38)=1,COUNTBLANK(AS39)=1),"tdi",IF(AND(COUNTA(AS38)=1,COUNTA(AS39)=1),"salah tolong cek"))))))</f>
        <v>0.155983097042015</v>
      </c>
      <c r="AU38" s="414">
        <v>4160778000</v>
      </c>
      <c r="AV38" s="411">
        <f>IF(AU39=0,"tdi",IF(AU39="tdi","tdi",IF(AU38="tdi","tdi",IF(AND(COUNT(AU38)=1,COUNT(AU39)=1,AU38&lt;=AU39),AU38/AU39*100,IF(OR(COUNTBLANK(AU38)=1,COUNTBLANK(AU39)=1),"tdi",IF(AND(COUNTA(AU38)=1,COUNTA(AU39)=1),"salah tolong cek"))))))</f>
        <v>0.171902552390128</v>
      </c>
      <c r="AW38" s="414">
        <v>6564034360</v>
      </c>
      <c r="AX38" s="411" t="str">
        <f>IF(AW39=0,"tdi",IF(AW39="tdi","tdi",IF(AW38="tdi","tdi",IF(AND(COUNT(AW38)=1,COUNT(AW39)=1,AW38&lt;=AW39),AW38/AW39*100,IF(OR(COUNTBLANK(AW38)=1,COUNTBLANK(AW39)=1),"tdi",IF(AND(COUNTA(AW38)=1,COUNTA(AW39)=1),"salah tolong cek"))))))</f>
        <v>tdi</v>
      </c>
      <c r="AY38" s="414"/>
      <c r="AZ38" s="411" t="str">
        <f>IF(AY39=0,"tdi",IF(AY39="tdi","tdi",IF(AY38="tdi","tdi",IF(AND(COUNT(AY38)=1,COUNT(AY39)=1,AY38&lt;=AY39),AY38/AY39*100,IF(OR(COUNTBLANK(AY38)=1,COUNTBLANK(AY39)=1),"tdi",IF(AND(COUNTA(AY38)=1,COUNTA(AY39)=1),"salah tolong cek"))))))</f>
        <v>tdi</v>
      </c>
      <c r="BA38" s="414"/>
      <c r="BB38" s="411" t="str">
        <f>IF(BA39=0,"tdi",IF(BA39="tdi","tdi",IF(BA38="tdi","tdi",IF(AND(COUNT(BA38)=1,COUNT(BA39)=1,BA38&lt;=BA39),BA38/BA39*100,IF(OR(COUNTBLANK(BA38)=1,COUNTBLANK(BA39)=1),"tdi",IF(AND(COUNTA(BA38)=1,COUNTA(BA39)=1),"salah tolong cek"))))))</f>
        <v>tdi</v>
      </c>
      <c r="BC38" s="414"/>
      <c r="BD38" s="411" t="str">
        <f>IF(BC39=0,"tdi",IF(BC39="tdi","tdi",IF(BC38="tdi","tdi",IF(AND(COUNT(BC38)=1,COUNT(BC39)=1,BC38&lt;=BC39),BC38/BC39*100,IF(OR(COUNTBLANK(BC38)=1,COUNTBLANK(BC39)=1),"tdi",IF(AND(COUNTA(BC38)=1,COUNTA(BC39)=1),"salah tolong cek"))))))</f>
        <v>tdi</v>
      </c>
      <c r="BE38" s="414"/>
      <c r="BF38" s="411" t="str">
        <f>IF(BE39=0,"tdi",IF(BE39="tdi","tdi",IF(BE38="tdi","tdi",IF(AND(COUNT(BE38)=1,COUNT(BE39)=1,BE38&lt;=BE39),BE38/BE39*100,IF(OR(COUNTBLANK(BE38)=1,COUNTBLANK(BE39)=1),"tdi",IF(AND(COUNTA(BE38)=1,COUNTA(BE39)=1),"salah tolong cek"))))))</f>
        <v>tdi</v>
      </c>
      <c r="BG38" s="414"/>
      <c r="BH38" s="411" t="str">
        <f>IF(BG39=0,"tdi",IF(BG39="tdi","tdi",IF(BG38="tdi","tdi",IF(AND(COUNT(BG38)=1,COUNT(BG39)=1,BG38&lt;=BG39),BG38/BG39*100,IF(OR(COUNTBLANK(BG38)=1,COUNTBLANK(BG39)=1),"tdi",IF(AND(COUNTA(BG38)=1,COUNTA(BG39)=1),"salah tolong cek"))))))</f>
        <v>tdi</v>
      </c>
      <c r="BI38" s="414"/>
      <c r="BJ38" s="411" t="str">
        <f>IF(BI39=0,"tdi",IF(BI39="tdi","tdi",IF(BI38="tdi","tdi",IF(AND(COUNT(BI38)=1,COUNT(BI39)=1,BI38&lt;=BI39),BI38/BI39*100,IF(OR(COUNTBLANK(BI38)=1,COUNTBLANK(BI39)=1),"tdi",IF(AND(COUNTA(BI38)=1,COUNTA(BI39)=1),"salah tolong cek"))))))</f>
        <v>tdi</v>
      </c>
      <c r="BK38" s="414"/>
      <c r="BL38" s="411" t="str">
        <f>IF(BK39=0,"tdi",IF(BK39="tdi","tdi",IF(BK38="tdi","tdi",IF(AND(COUNT(BK38)=1,COUNT(BK39)=1,BK38&lt;=BK39),BK38/BK39*100,IF(OR(COUNTBLANK(BK38)=1,COUNTBLANK(BK39)=1),"tdi",IF(AND(COUNTA(BK38)=1,COUNTA(BK39)=1),"salah tolong cek"))))))</f>
        <v>tdi</v>
      </c>
      <c r="BM38" s="414"/>
      <c r="BN38" s="411" t="str">
        <f>IF(BM39=0,"tdi",IF(BM39="tdi","tdi",IF(BM38="tdi","tdi",IF(AND(COUNT(BM38)=1,COUNT(BM39)=1,BM38&lt;=BM39),BM38/BM39*100,IF(OR(COUNTBLANK(BM38)=1,COUNTBLANK(BM39)=1),"tdi",IF(AND(COUNTA(BM38)=1,COUNTA(BM39)=1),"salah tolong cek"))))))</f>
        <v>tdi</v>
      </c>
      <c r="BO38" s="414"/>
      <c r="BP38" s="411" t="str">
        <f>IF(BO39=0,"tdi",IF(BO39="tdi","tdi",IF(BO38="tdi","tdi",IF(AND(COUNT(BO38)=1,COUNT(BO39)=1,BO38&lt;=BO39),BO38/BO39*100,IF(OR(COUNTBLANK(BO38)=1,COUNTBLANK(BO39)=1),"tdi",IF(AND(COUNTA(BO38)=1,COUNTA(BO39)=1),"salah tolong cek"))))))</f>
        <v>tdi</v>
      </c>
      <c r="BQ38" s="434">
        <f t="shared" si="2"/>
        <v>268885173965</v>
      </c>
      <c r="BR38" s="430">
        <f>IF(BQ39=0,"tdi",IF(BQ39="tdi","tdi",IF(BQ38="tdi","tdi",IF(AND(COUNT(BQ38)=1,COUNT(BQ39)=1,BQ38&lt;=BQ39),BQ38/BQ39*100,IF(OR(COUNTBLANK(BQ38)=1,COUNTBLANK(BQ39)=1),"tdi",IF(AND(COUNTA(BQ38)=1,COUNTA(BQ39)=1),"salah tolong cek"))))))</f>
        <v>0.502658983211031</v>
      </c>
      <c r="BS38" s="414"/>
      <c r="BT38" s="411" t="str">
        <f>IF(BS39=0,"tdi",IF(BS39="tdi","tdi",IF(BS38="tdi","tdi",IF(AND(COUNT(BS38)=1,COUNT(BS39)=1,BS38&lt;=BS39),BS38/BS39*100,IF(OR(COUNTBLANK(BS38)=1,COUNTBLANK(BS39)=1),"tdi",IF(AND(COUNTA(BS38)=1,COUNTA(BS39)=1),"salah tolong cek"))))))</f>
        <v>tdi</v>
      </c>
      <c r="BU38" s="425"/>
      <c r="BV38" s="162">
        <f>AY38</f>
        <v>0</v>
      </c>
      <c r="BW38" s="162" t="e">
        <f>IF(#REF!&lt;&gt;#REF!,"Total angrn sel SKPD berbeda dgn total APBD","Ok")</f>
        <v>#REF!</v>
      </c>
    </row>
    <row r="39" spans="2:74">
      <c r="B39" s="390"/>
      <c r="C39" s="391"/>
      <c r="D39" s="374"/>
      <c r="E39" s="381"/>
      <c r="F39" s="377"/>
      <c r="G39" s="384" t="s">
        <v>508</v>
      </c>
      <c r="H39" s="383" t="s">
        <v>507</v>
      </c>
      <c r="I39" s="414">
        <v>2738680000000</v>
      </c>
      <c r="J39" s="409"/>
      <c r="K39" s="414">
        <v>2738680000000</v>
      </c>
      <c r="L39" s="409"/>
      <c r="M39" s="414">
        <v>2738680000000</v>
      </c>
      <c r="N39" s="409"/>
      <c r="O39" s="414">
        <v>2420428284600</v>
      </c>
      <c r="P39" s="409"/>
      <c r="Q39" s="414">
        <v>2738680000000</v>
      </c>
      <c r="R39" s="409"/>
      <c r="S39" s="414">
        <v>2738680000000</v>
      </c>
      <c r="T39" s="409"/>
      <c r="U39" s="414">
        <v>2738680000000</v>
      </c>
      <c r="V39" s="409"/>
      <c r="W39" s="414">
        <v>2738680000000</v>
      </c>
      <c r="X39" s="409"/>
      <c r="Y39" s="414">
        <v>2738680000000</v>
      </c>
      <c r="Z39" s="409"/>
      <c r="AA39" s="414">
        <v>2738680000000</v>
      </c>
      <c r="AB39" s="409"/>
      <c r="AC39" s="414">
        <v>2738680000000</v>
      </c>
      <c r="AD39" s="409"/>
      <c r="AE39" s="414">
        <v>2730680000000</v>
      </c>
      <c r="AF39" s="409"/>
      <c r="AG39" s="414">
        <v>2738680000000</v>
      </c>
      <c r="AH39" s="409"/>
      <c r="AI39" s="414">
        <v>2738650000000</v>
      </c>
      <c r="AJ39" s="409"/>
      <c r="AK39" s="414">
        <v>2738680000000</v>
      </c>
      <c r="AL39" s="409"/>
      <c r="AM39" s="414">
        <v>2738680000000</v>
      </c>
      <c r="AN39" s="409"/>
      <c r="AO39" s="414">
        <v>2738680000000</v>
      </c>
      <c r="AP39" s="409"/>
      <c r="AQ39" s="414">
        <v>2420428284600</v>
      </c>
      <c r="AR39" s="409"/>
      <c r="AS39" s="414">
        <v>2420428284600</v>
      </c>
      <c r="AT39" s="409"/>
      <c r="AU39" s="414">
        <v>2420428284600</v>
      </c>
      <c r="AV39" s="409"/>
      <c r="AW39" s="414"/>
      <c r="AX39" s="409"/>
      <c r="AY39" s="414"/>
      <c r="AZ39" s="409"/>
      <c r="BA39" s="414"/>
      <c r="BB39" s="409"/>
      <c r="BC39" s="414"/>
      <c r="BD39" s="409"/>
      <c r="BE39" s="414"/>
      <c r="BF39" s="409"/>
      <c r="BG39" s="414"/>
      <c r="BH39" s="409"/>
      <c r="BI39" s="414"/>
      <c r="BJ39" s="409"/>
      <c r="BK39" s="414"/>
      <c r="BL39" s="409"/>
      <c r="BM39" s="414"/>
      <c r="BN39" s="409"/>
      <c r="BO39" s="414"/>
      <c r="BP39" s="409"/>
      <c r="BQ39" s="434">
        <f t="shared" si="2"/>
        <v>53492563138400</v>
      </c>
      <c r="BR39" s="426"/>
      <c r="BS39" s="414"/>
      <c r="BT39" s="409"/>
      <c r="BU39" s="425"/>
      <c r="BV39" s="162">
        <f>AY39</f>
        <v>0</v>
      </c>
    </row>
    <row r="40" ht="30" spans="2:73">
      <c r="B40" s="391"/>
      <c r="C40" s="391"/>
      <c r="D40" s="386">
        <v>14</v>
      </c>
      <c r="E40" s="381" t="s">
        <v>509</v>
      </c>
      <c r="F40" s="377" t="s">
        <v>510</v>
      </c>
      <c r="G40" s="392" t="s">
        <v>511</v>
      </c>
      <c r="H40" s="383" t="s">
        <v>507</v>
      </c>
      <c r="I40" s="414">
        <v>2016399200</v>
      </c>
      <c r="J40" s="411">
        <f>IF(I41=0,"tdi",IF(I41="tdi","tdi",IF(I40="tdi","tdi",IF(AND(COUNT(I40)=1,COUNT(I41)=1,I40&lt;=I41),I40/I41*100,IF(OR(COUNTBLANK(I40)=1,COUNTBLANK(I41)=1),"tdi",IF(AND(COUNTA(I40)=1,COUNTA(I41)=1),"salah tolong cek"))))))</f>
        <v>5.17499900253869</v>
      </c>
      <c r="K40" s="414">
        <v>418062600</v>
      </c>
      <c r="L40" s="411">
        <f>IF(K41=0,"tdi",IF(K41="tdi","tdi",IF(K40="tdi","tdi",IF(AND(COUNT(K40)=1,COUNT(K41)=1,K40&lt;=K41),K40/K41*100,IF(OR(COUNTBLANK(K40)=1,COUNTBLANK(K41)=1),"tdi",IF(AND(COUNTA(K40)=1,COUNTA(K41)=1),"salah tolong cek"))))))</f>
        <v>3.30477994708755</v>
      </c>
      <c r="M40" s="414">
        <v>1959560537</v>
      </c>
      <c r="N40" s="411">
        <f>IF(M41=0,"tdi",IF(M41="tdi","tdi",IF(M40="tdi","tdi",IF(AND(COUNT(M40)=1,COUNT(M41)=1,M40&lt;=M41),M40/M41*100,IF(OR(COUNTBLANK(M40)=1,COUNTBLANK(M41)=1),"tdi",IF(AND(COUNTA(M40)=1,COUNTA(M41)=1),"salah tolong cek"))))))</f>
        <v>2.77435351752883</v>
      </c>
      <c r="O40" s="414">
        <v>236048420</v>
      </c>
      <c r="P40" s="411">
        <f>IF(O41=0,"tdi",IF(O41="tdi","tdi",IF(O40="tdi","tdi",IF(AND(COUNT(O40)=1,COUNT(O41)=1,O40&lt;=O41),O40/O41*100,IF(OR(COUNTBLANK(O40)=1,COUNTBLANK(O41)=1),"tdi",IF(AND(COUNTA(O40)=1,COUNTA(O41)=1),"salah tolong cek"))))))</f>
        <v>1.58294652521503</v>
      </c>
      <c r="Q40" s="414">
        <v>1779661600</v>
      </c>
      <c r="R40" s="411">
        <f>IF(Q41=0,"tdi",IF(Q41="tdi","tdi",IF(Q40="tdi","tdi",IF(AND(COUNT(Q40)=1,COUNT(Q41)=1,Q40&lt;=Q41),Q40/Q41*100,IF(OR(COUNTBLANK(Q40)=1,COUNTBLANK(Q41)=1),"tdi",IF(AND(COUNTA(Q40)=1,COUNTA(Q41)=1),"salah tolong cek"))))))</f>
        <v>12.4880255577675</v>
      </c>
      <c r="S40" s="414">
        <v>278815000</v>
      </c>
      <c r="T40" s="411">
        <f>IF(S41=0,"tdi",IF(S41="tdi","tdi",IF(S40="tdi","tdi",IF(AND(COUNT(S40)=1,COUNT(S41)=1,S40&lt;=S41),S40/S41*100,IF(OR(COUNTBLANK(S40)=1,COUNTBLANK(S41)=1),"tdi",IF(AND(COUNTA(S40)=1,COUNTA(S41)=1),"salah tolong cek"))))))</f>
        <v>2.04801676364499</v>
      </c>
      <c r="U40" s="414">
        <v>6600000</v>
      </c>
      <c r="V40" s="411">
        <f>IF(U41=0,"tdi",IF(U41="tdi","tdi",IF(U40="tdi","tdi",IF(AND(COUNT(U40)=1,COUNT(U41)=1,U40&lt;=U41),U40/U41*100,IF(OR(COUNTBLANK(U40)=1,COUNTBLANK(U41)=1),"tdi",IF(AND(COUNTA(U40)=1,COUNTA(U41)=1),"salah tolong cek"))))))</f>
        <v>0.257716714146975</v>
      </c>
      <c r="W40" s="414">
        <v>126814000</v>
      </c>
      <c r="X40" s="411">
        <f>IF(W41=0,"tdi",IF(W41="tdi","tdi",IF(W40="tdi","tdi",IF(AND(COUNT(W40)=1,COUNT(W41)=1,W40&lt;=W41),W40/W41*100,IF(OR(COUNTBLANK(W40)=1,COUNTBLANK(W41)=1),"tdi",IF(AND(COUNTA(W40)=1,COUNTA(W41)=1),"salah tolong cek"))))))</f>
        <v>1.09458471692513</v>
      </c>
      <c r="Y40" s="414">
        <v>120307000</v>
      </c>
      <c r="Z40" s="411">
        <f>IF(Y41=0,"tdi",IF(Y41="tdi","tdi",IF(Y40="tdi","tdi",IF(AND(COUNT(Y40)=1,COUNT(Y41)=1,Y40&lt;=Y41),Y40/Y41*100,IF(OR(COUNTBLANK(Y40)=1,COUNTBLANK(Y41)=1),"tdi",IF(AND(COUNTA(Y40)=1,COUNTA(Y41)=1),"salah tolong cek"))))))</f>
        <v>0.663884262626865</v>
      </c>
      <c r="AA40" s="414">
        <v>25000000</v>
      </c>
      <c r="AB40" s="411">
        <f>IF(AA41=0,"tdi",IF(AA41="tdi","tdi",IF(AA40="tdi","tdi",IF(AND(COUNT(AA40)=1,COUNT(AA41)=1,AA40&lt;=AA41),AA40/AA41*100,IF(OR(COUNTBLANK(AA40)=1,COUNTBLANK(AA41)=1),"tdi",IF(AND(COUNTA(AA40)=1,COUNTA(AA41)=1),"salah tolong cek"))))))</f>
        <v>0.93833915553387</v>
      </c>
      <c r="AC40" s="414">
        <v>45276000</v>
      </c>
      <c r="AD40" s="411">
        <f>IF(AC41=0,"tdi",IF(AC41="tdi","tdi",IF(AC40="tdi","tdi",IF(AND(COUNT(AC40)=1,COUNT(AC41)=1,AC40&lt;=AC41),AC40/AC41*100,IF(OR(COUNTBLANK(AC40)=1,COUNTBLANK(AC41)=1),"tdi",IF(AND(COUNTA(AC40)=1,COUNTA(AC41)=1),"salah tolong cek"))))))</f>
        <v>1.78649369031606</v>
      </c>
      <c r="AE40" s="414">
        <v>0</v>
      </c>
      <c r="AF40" s="411">
        <f>IF(AE41=0,"tdi",IF(AE41="tdi","tdi",IF(AE40="tdi","tdi",IF(AND(COUNT(AE40)=1,COUNT(AE41)=1,AE40&lt;=AE41),AE40/AE41*100,IF(OR(COUNTBLANK(AE40)=1,COUNTBLANK(AE41)=1),"tdi",IF(AND(COUNTA(AE40)=1,COUNTA(AE41)=1),"salah tolong cek"))))))</f>
        <v>0</v>
      </c>
      <c r="AG40" s="414">
        <v>0</v>
      </c>
      <c r="AH40" s="411">
        <f>IF(AG41=0,"tdi",IF(AG41="tdi","tdi",IF(AG40="tdi","tdi",IF(AND(COUNT(AG40)=1,COUNT(AG41)=1,AG40&lt;=AG41),AG40/AG41*100,IF(OR(COUNTBLANK(AG40)=1,COUNTBLANK(AG41)=1),"tdi",IF(AND(COUNTA(AG40)=1,COUNTA(AG41)=1),"salah tolong cek"))))))</f>
        <v>0</v>
      </c>
      <c r="AI40" s="414">
        <v>35000000</v>
      </c>
      <c r="AJ40" s="411">
        <f>IF(AI41=0,"tdi",IF(AI41="tdi","tdi",IF(AI40="tdi","tdi",IF(AND(COUNT(AI40)=1,COUNT(AI41)=1,AI40&lt;=AI41),AI40/AI41*100,IF(OR(COUNTBLANK(AI40)=1,COUNTBLANK(AI41)=1),"tdi",IF(AND(COUNTA(AI40)=1,COUNTA(AI41)=1),"salah tolong cek"))))))</f>
        <v>1.33195645518788</v>
      </c>
      <c r="AK40" s="414">
        <v>31050000</v>
      </c>
      <c r="AL40" s="411">
        <f>IF(AK41=0,"tdi",IF(AK41="tdi","tdi",IF(AK40="tdi","tdi",IF(AND(COUNT(AK40)=1,COUNT(AK41)=1,AK40&lt;=AK41),AK40/AK41*100,IF(OR(COUNTBLANK(AK40)=1,COUNTBLANK(AK41)=1),"tdi",IF(AND(COUNTA(AK40)=1,COUNTA(AK41)=1),"salah tolong cek"))))))</f>
        <v>0.377378038879163</v>
      </c>
      <c r="AM40" s="667" t="s">
        <v>990</v>
      </c>
      <c r="AN40" s="411" t="str">
        <f>IF(AM41=0,"tdi",IF(AM41="tdi","tdi",IF(AM40="tdi","tdi",IF(AND(COUNT(AM40)=1,COUNT(AM41)=1,AM40&lt;=AM41),AM40/AM41*100,IF(OR(COUNTBLANK(AM40)=1,COUNTBLANK(AM41)=1),"tdi",IF(AND(COUNTA(AM40)=1,COUNTA(AM41)=1),"salah tolong cek"))))))</f>
        <v>salah tolong cek</v>
      </c>
      <c r="AO40" s="414">
        <v>61649000</v>
      </c>
      <c r="AP40" s="411">
        <f>IF(AO41=0,"tdi",IF(AO41="tdi","tdi",IF(AO40="tdi","tdi",IF(AND(COUNT(AO40)=1,COUNT(AO41)=1,AO40&lt;=AO41),AO40/AO41*100,IF(OR(COUNTBLANK(AO40)=1,COUNTBLANK(AO41)=1),"tdi",IF(AND(COUNTA(AO40)=1,COUNTA(AO41)=1),"salah tolong cek"))))))</f>
        <v>2.41563327134551</v>
      </c>
      <c r="AQ40" s="414">
        <v>54100000000</v>
      </c>
      <c r="AR40" s="411" t="str">
        <f>IF(AQ41=0,"tdi",IF(AQ41="tdi","tdi",IF(AQ40="tdi","tdi",IF(AND(COUNT(AQ40)=1,COUNT(AQ41)=1,AQ40&lt;=AQ41),AQ40/AQ41*100,IF(OR(COUNTBLANK(AQ40)=1,COUNTBLANK(AQ41)=1),"tdi",IF(AND(COUNTA(AQ40)=1,COUNTA(AQ41)=1),"salah tolong cek"))))))</f>
        <v>salah tolong cek</v>
      </c>
      <c r="AS40" s="414">
        <v>0</v>
      </c>
      <c r="AT40" s="411">
        <f>IF(AS41=0,"tdi",IF(AS41="tdi","tdi",IF(AS40="tdi","tdi",IF(AND(COUNT(AS40)=1,COUNT(AS41)=1,AS40&lt;=AS41),AS40/AS41*100,IF(OR(COUNTBLANK(AS40)=1,COUNTBLANK(AS41)=1),"tdi",IF(AND(COUNTA(AS40)=1,COUNTA(AS41)=1),"salah tolong cek"))))))</f>
        <v>0</v>
      </c>
      <c r="AU40" s="414">
        <v>0</v>
      </c>
      <c r="AV40" s="411">
        <f>IF(AU41=0,"tdi",IF(AU41="tdi","tdi",IF(AU40="tdi","tdi",IF(AND(COUNT(AU40)=1,COUNT(AU41)=1,AU40&lt;=AU41),AU40/AU41*100,IF(OR(COUNTBLANK(AU40)=1,COUNTBLANK(AU41)=1),"tdi",IF(AND(COUNTA(AU40)=1,COUNTA(AU41)=1),"salah tolong cek"))))))</f>
        <v>0</v>
      </c>
      <c r="AW40" s="414">
        <v>39550000</v>
      </c>
      <c r="AX40" s="411">
        <f>IF(AW41=0,"tdi",IF(AW41="tdi","tdi",IF(AW40="tdi","tdi",IF(AND(COUNT(AW40)=1,COUNT(AW41)=1,AW40&lt;=AW41),AW40/AW41*100,IF(OR(COUNTBLANK(AW40)=1,COUNTBLANK(AW41)=1),"tdi",IF(AND(COUNTA(AW40)=1,COUNTA(AW41)=1),"salah tolong cek"))))))</f>
        <v>0.698548736370819</v>
      </c>
      <c r="AY40" s="414"/>
      <c r="AZ40" s="411" t="str">
        <f>IF(AY41=0,"tdi",IF(AY41="tdi","tdi",IF(AY40="tdi","tdi",IF(AND(COUNT(AY40)=1,COUNT(AY41)=1,AY40&lt;=AY41),AY40/AY41*100,IF(OR(COUNTBLANK(AY40)=1,COUNTBLANK(AY41)=1),"tdi",IF(AND(COUNTA(AY40)=1,COUNTA(AY41)=1),"salah tolong cek"))))))</f>
        <v>tdi</v>
      </c>
      <c r="BA40" s="414"/>
      <c r="BB40" s="411" t="str">
        <f>IF(BA41=0,"tdi",IF(BA41="tdi","tdi",IF(BA40="tdi","tdi",IF(AND(COUNT(BA40)=1,COUNT(BA41)=1,BA40&lt;=BA41),BA40/BA41*100,IF(OR(COUNTBLANK(BA40)=1,COUNTBLANK(BA41)=1),"tdi",IF(AND(COUNTA(BA40)=1,COUNTA(BA41)=1),"salah tolong cek"))))))</f>
        <v>tdi</v>
      </c>
      <c r="BC40" s="414"/>
      <c r="BD40" s="411" t="str">
        <f>IF(BC41=0,"tdi",IF(BC41="tdi","tdi",IF(BC40="tdi","tdi",IF(AND(COUNT(BC40)=1,COUNT(BC41)=1,BC40&lt;=BC41),BC40/BC41*100,IF(OR(COUNTBLANK(BC40)=1,COUNTBLANK(BC41)=1),"tdi",IF(AND(COUNTA(BC40)=1,COUNTA(BC41)=1),"salah tolong cek"))))))</f>
        <v>tdi</v>
      </c>
      <c r="BE40" s="414"/>
      <c r="BF40" s="411" t="str">
        <f>IF(BE41=0,"tdi",IF(BE41="tdi","tdi",IF(BE40="tdi","tdi",IF(AND(COUNT(BE40)=1,COUNT(BE41)=1,BE40&lt;=BE41),BE40/BE41*100,IF(OR(COUNTBLANK(BE40)=1,COUNTBLANK(BE41)=1),"tdi",IF(AND(COUNTA(BE40)=1,COUNTA(BE41)=1),"salah tolong cek"))))))</f>
        <v>tdi</v>
      </c>
      <c r="BG40" s="414"/>
      <c r="BH40" s="411" t="str">
        <f>IF(BG41=0,"tdi",IF(BG41="tdi","tdi",IF(BG40="tdi","tdi",IF(AND(COUNT(BG40)=1,COUNT(BG41)=1,BG40&lt;=BG41),BG40/BG41*100,IF(OR(COUNTBLANK(BG40)=1,COUNTBLANK(BG41)=1),"tdi",IF(AND(COUNTA(BG40)=1,COUNTA(BG41)=1),"salah tolong cek"))))))</f>
        <v>tdi</v>
      </c>
      <c r="BI40" s="414"/>
      <c r="BJ40" s="411" t="str">
        <f>IF(BI41=0,"tdi",IF(BI41="tdi","tdi",IF(BI40="tdi","tdi",IF(AND(COUNT(BI40)=1,COUNT(BI41)=1,BI40&lt;=BI41),BI40/BI41*100,IF(OR(COUNTBLANK(BI40)=1,COUNTBLANK(BI41)=1),"tdi",IF(AND(COUNTA(BI40)=1,COUNTA(BI41)=1),"salah tolong cek"))))))</f>
        <v>tdi</v>
      </c>
      <c r="BK40" s="414"/>
      <c r="BL40" s="411" t="str">
        <f>IF(BK41=0,"tdi",IF(BK41="tdi","tdi",IF(BK40="tdi","tdi",IF(AND(COUNT(BK40)=1,COUNT(BK41)=1,BK40&lt;=BK41),BK40/BK41*100,IF(OR(COUNTBLANK(BK40)=1,COUNTBLANK(BK41)=1),"tdi",IF(AND(COUNTA(BK40)=1,COUNTA(BK41)=1),"salah tolong cek"))))))</f>
        <v>tdi</v>
      </c>
      <c r="BM40" s="414"/>
      <c r="BN40" s="411" t="str">
        <f>IF(BM41=0,"tdi",IF(BM41="tdi","tdi",IF(BM40="tdi","tdi",IF(AND(COUNT(BM40)=1,COUNT(BM41)=1,BM40&lt;=BM41),BM40/BM41*100,IF(OR(COUNTBLANK(BM40)=1,COUNTBLANK(BM41)=1),"tdi",IF(AND(COUNTA(BM40)=1,COUNTA(BM41)=1),"salah tolong cek"))))))</f>
        <v>tdi</v>
      </c>
      <c r="BO40" s="414"/>
      <c r="BP40" s="411" t="str">
        <f>IF(BO41=0,"tdi",IF(BO41="tdi","tdi",IF(BO40="tdi","tdi",IF(AND(COUNT(BO40)=1,COUNT(BO41)=1,BO40&lt;=BO41),BO40/BO41*100,IF(OR(COUNTBLANK(BO40)=1,COUNTBLANK(BO41)=1),"tdi",IF(AND(COUNTA(BO40)=1,COUNTA(BO41)=1),"salah tolong cek"))))))</f>
        <v>tdi</v>
      </c>
      <c r="BQ40" s="434">
        <f t="shared" si="2"/>
        <v>61279793357</v>
      </c>
      <c r="BR40" s="430">
        <f>IF(BQ41=0,"tdi",IF(BQ41="tdi","tdi",IF(BQ40="tdi","tdi",IF(AND(COUNT(BQ40)=1,COUNT(BQ41)=1,BQ40&lt;=BQ41),BQ40/BQ41*100,IF(OR(COUNTBLANK(BQ40)=1,COUNTBLANK(BQ41)=1),"tdi",IF(AND(COUNTA(BQ40)=1,COUNTA(BQ41)=1),"salah tolong cek"))))))</f>
        <v>25.3173817087858</v>
      </c>
      <c r="BS40" s="414"/>
      <c r="BT40" s="411" t="str">
        <f>IF(BS41=0,"tdi",IF(BS41="tdi","tdi",IF(BS40="tdi","tdi",IF(AND(COUNT(BS40)=1,COUNT(BS41)=1,BS40&lt;=BS41),BS40/BS41*100,IF(OR(COUNTBLANK(BS40)=1,COUNTBLANK(BS41)=1),"tdi",IF(AND(COUNTA(BS40)=1,COUNTA(BS41)=1),"salah tolong cek"))))))</f>
        <v>tdi</v>
      </c>
      <c r="BU40" s="425"/>
    </row>
    <row r="41" spans="2:74">
      <c r="B41" s="391"/>
      <c r="C41" s="391"/>
      <c r="D41" s="386"/>
      <c r="E41" s="381"/>
      <c r="F41" s="377"/>
      <c r="G41" s="392" t="s">
        <v>512</v>
      </c>
      <c r="H41" s="383" t="s">
        <v>507</v>
      </c>
      <c r="I41" s="414">
        <v>38964243259</v>
      </c>
      <c r="J41" s="409"/>
      <c r="K41" s="414">
        <v>12650240158</v>
      </c>
      <c r="L41" s="409"/>
      <c r="M41" s="414">
        <v>70631248852</v>
      </c>
      <c r="N41" s="409"/>
      <c r="O41" s="414">
        <v>14911964254</v>
      </c>
      <c r="P41" s="409"/>
      <c r="Q41" s="414">
        <v>14250944569</v>
      </c>
      <c r="R41" s="409"/>
      <c r="S41" s="414">
        <v>13613902237</v>
      </c>
      <c r="T41" s="409"/>
      <c r="U41" s="414">
        <v>2560951478</v>
      </c>
      <c r="V41" s="409"/>
      <c r="W41" s="414">
        <v>11585581092</v>
      </c>
      <c r="X41" s="409"/>
      <c r="Y41" s="414">
        <v>18121682765</v>
      </c>
      <c r="Z41" s="409"/>
      <c r="AA41" s="414">
        <v>2664281870</v>
      </c>
      <c r="AB41" s="409"/>
      <c r="AC41" s="414">
        <v>2534349841</v>
      </c>
      <c r="AD41" s="409"/>
      <c r="AE41" s="414">
        <v>2774442592</v>
      </c>
      <c r="AF41" s="409"/>
      <c r="AG41" s="414">
        <v>2360701470</v>
      </c>
      <c r="AH41" s="409"/>
      <c r="AI41" s="414">
        <v>2627713531</v>
      </c>
      <c r="AJ41" s="409"/>
      <c r="AK41" s="414">
        <v>8227823773.8</v>
      </c>
      <c r="AL41" s="409"/>
      <c r="AM41" s="414">
        <v>5174784765</v>
      </c>
      <c r="AN41" s="409"/>
      <c r="AO41" s="414">
        <v>2552084405</v>
      </c>
      <c r="AP41" s="409"/>
      <c r="AQ41" s="414">
        <v>3181199041.76</v>
      </c>
      <c r="AR41" s="409"/>
      <c r="AS41" s="414">
        <v>3207667110.1</v>
      </c>
      <c r="AT41" s="409"/>
      <c r="AU41" s="414">
        <v>3788785141</v>
      </c>
      <c r="AV41" s="409"/>
      <c r="AW41" s="414">
        <v>5661738106.56</v>
      </c>
      <c r="AX41" s="409"/>
      <c r="AY41" s="414"/>
      <c r="AZ41" s="409"/>
      <c r="BA41" s="414"/>
      <c r="BB41" s="409"/>
      <c r="BC41" s="414"/>
      <c r="BD41" s="409"/>
      <c r="BE41" s="414"/>
      <c r="BF41" s="409"/>
      <c r="BG41" s="414"/>
      <c r="BH41" s="409"/>
      <c r="BI41" s="414"/>
      <c r="BJ41" s="409"/>
      <c r="BK41" s="414"/>
      <c r="BL41" s="409"/>
      <c r="BM41" s="414"/>
      <c r="BN41" s="409"/>
      <c r="BO41" s="414"/>
      <c r="BP41" s="409"/>
      <c r="BQ41" s="434">
        <f t="shared" si="2"/>
        <v>242046330311.22</v>
      </c>
      <c r="BR41" s="426"/>
      <c r="BS41" s="414"/>
      <c r="BT41" s="409"/>
      <c r="BU41" s="425"/>
      <c r="BV41" s="162">
        <f>BQ41-BS41</f>
        <v>242046330311.22</v>
      </c>
    </row>
    <row r="42" ht="30" spans="2:73">
      <c r="B42" s="391"/>
      <c r="C42" s="391"/>
      <c r="D42" s="374">
        <v>15</v>
      </c>
      <c r="E42" s="381" t="s">
        <v>513</v>
      </c>
      <c r="F42" s="377" t="s">
        <v>514</v>
      </c>
      <c r="G42" s="392" t="s">
        <v>515</v>
      </c>
      <c r="H42" s="383" t="s">
        <v>507</v>
      </c>
      <c r="I42" s="414">
        <v>1599123950</v>
      </c>
      <c r="J42" s="411">
        <f>IF(I43=0,"tdi",IF(I43="tdi","tdi",IF(I42="tdi","tdi",IF(AND(COUNT(I42)=1,COUNT(I43)=1,I42&lt;=I43),I42/I43*100,IF(OR(COUNTBLANK(I42)=1,COUNTBLANK(I43)=1),"tdi",IF(AND(COUNTA(I42)=1,COUNTA(I43)=1),"salah tolong cek"))))))</f>
        <v>5.11103375076029</v>
      </c>
      <c r="K42" s="414">
        <v>91476650</v>
      </c>
      <c r="L42" s="411">
        <f>IF(K43=0,"tdi",IF(K43="tdi","tdi",IF(K42="tdi","tdi",IF(AND(COUNT(K42)=1,COUNT(K43)=1,K42&lt;=K43),K42/K43*100,IF(OR(COUNTBLANK(K42)=1,COUNTBLANK(K43)=1),"tdi",IF(AND(COUNTA(K42)=1,COUNTA(K43)=1),"salah tolong cek"))))))</f>
        <v>1.43321353562286</v>
      </c>
      <c r="M42" s="414">
        <v>2032329784</v>
      </c>
      <c r="N42" s="411">
        <f>IF(M43=0,"tdi",IF(M43="tdi","tdi",IF(M42="tdi","tdi",IF(AND(COUNT(M42)=1,COUNT(M43)=1,M42&lt;=M43),M42/M43*100,IF(OR(COUNTBLANK(M42)=1,COUNTBLANK(M43)=1),"tdi",IF(AND(COUNTA(M42)=1,COUNTA(M43)=1),"salah tolong cek"))))))</f>
        <v>4.05907699155259</v>
      </c>
      <c r="O42" s="414">
        <v>385901541</v>
      </c>
      <c r="P42" s="411">
        <f>IF(O43=0,"tdi",IF(O43="tdi","tdi",IF(O42="tdi","tdi",IF(AND(COUNT(O42)=1,COUNT(O43)=1,O42&lt;=O43),O42/O43*100,IF(OR(COUNTBLANK(O42)=1,COUNTBLANK(O43)=1),"tdi",IF(AND(COUNTA(O42)=1,COUNTA(O43)=1),"salah tolong cek"))))))</f>
        <v>16.1983339851258</v>
      </c>
      <c r="Q42" s="414">
        <v>229555306</v>
      </c>
      <c r="R42" s="411">
        <f>IF(Q43=0,"tdi",IF(Q43="tdi","tdi",IF(Q42="tdi","tdi",IF(AND(COUNT(Q42)=1,COUNT(Q43)=1,Q42&lt;=Q43),Q42/Q43*100,IF(OR(COUNTBLANK(Q42)=1,COUNTBLANK(Q43)=1),"tdi",IF(AND(COUNTA(Q42)=1,COUNTA(Q43)=1),"salah tolong cek"))))))</f>
        <v>3.47842685276745</v>
      </c>
      <c r="S42" s="414">
        <v>1153196308</v>
      </c>
      <c r="T42" s="411">
        <f>IF(S43=0,"tdi",IF(S43="tdi","tdi",IF(S42="tdi","tdi",IF(AND(COUNT(S42)=1,COUNT(S43)=1,S42&lt;=S43),S42/S43*100,IF(OR(COUNTBLANK(S42)=1,COUNTBLANK(S43)=1),"tdi",IF(AND(COUNTA(S42)=1,COUNTA(S43)=1),"salah tolong cek"))))))</f>
        <v>22.2329269819776</v>
      </c>
      <c r="U42" s="414">
        <f>15776400+450000</f>
        <v>16226400</v>
      </c>
      <c r="V42" s="411">
        <f>IF(U43=0,"tdi",IF(U43="tdi","tdi",IF(U42="tdi","tdi",IF(AND(COUNT(U42)=1,COUNT(U43)=1,U42&lt;=U43),U42/U43*100,IF(OR(COUNTBLANK(U42)=1,COUNTBLANK(U43)=1),"tdi",IF(AND(COUNTA(U42)=1,COUNTA(U43)=1),"salah tolong cek"))))))</f>
        <v>1.24793133332131</v>
      </c>
      <c r="W42" s="414">
        <v>337532518</v>
      </c>
      <c r="X42" s="411">
        <f>IF(W43=0,"tdi",IF(W43="tdi","tdi",IF(W42="tdi","tdi",IF(AND(COUNT(W42)=1,COUNT(W43)=1,W42&lt;=W43),W42/W43*100,IF(OR(COUNTBLANK(W42)=1,COUNTBLANK(W43)=1),"tdi",IF(AND(COUNTA(W42)=1,COUNTA(W43)=1),"salah tolong cek"))))))</f>
        <v>6.14812723276704</v>
      </c>
      <c r="Y42" s="414">
        <v>103926700</v>
      </c>
      <c r="Z42" s="411">
        <f>IF(Y43=0,"tdi",IF(Y43="tdi","tdi",IF(Y42="tdi","tdi",IF(AND(COUNT(Y42)=1,COUNT(Y43)=1,Y42&lt;=Y43),Y42/Y43*100,IF(OR(COUNTBLANK(Y42)=1,COUNTBLANK(Y43)=1),"tdi",IF(AND(COUNTA(Y42)=1,COUNTA(Y43)=1),"salah tolong cek"))))))</f>
        <v>1.23874514005351</v>
      </c>
      <c r="AA42" s="414">
        <v>128113500</v>
      </c>
      <c r="AB42" s="411">
        <f>IF(AA43=0,"tdi",IF(AA43="tdi","tdi",IF(AA42="tdi","tdi",IF(AND(COUNT(AA42)=1,COUNT(AA43)=1,AA42&lt;=AA43),AA42/AA43*100,IF(OR(COUNTBLANK(AA42)=1,COUNTBLANK(AA43)=1),"tdi",IF(AND(COUNTA(AA42)=1,COUNTA(AA43)=1),"salah tolong cek"))))))</f>
        <v>19.8348324264873</v>
      </c>
      <c r="AC42" s="414">
        <v>90077200</v>
      </c>
      <c r="AD42" s="411">
        <f>IF(AC43=0,"tdi",IF(AC43="tdi","tdi",IF(AC42="tdi","tdi",IF(AND(COUNT(AC42)=1,COUNT(AC43)=1,AC42&lt;=AC43),AC42/AC43*100,IF(OR(COUNTBLANK(AC42)=1,COUNTBLANK(AC43)=1),"tdi",IF(AND(COUNTA(AC42)=1,COUNTA(AC43)=1),"salah tolong cek"))))))</f>
        <v>18.319596598404</v>
      </c>
      <c r="AE42" s="414">
        <v>149191000</v>
      </c>
      <c r="AF42" s="411">
        <f>IF(AE43=0,"tdi",IF(AE43="tdi","tdi",IF(AE42="tdi","tdi",IF(AND(COUNT(AE42)=1,COUNT(AE43)=1,AE42&lt;=AE43),AE42/AE43*100,IF(OR(COUNTBLANK(AE42)=1,COUNTBLANK(AE43)=1),"tdi",IF(AND(COUNTA(AE42)=1,COUNTA(AE43)=1),"salah tolong cek"))))))</f>
        <v>21.2837196827793</v>
      </c>
      <c r="AG42" s="414">
        <v>112080000</v>
      </c>
      <c r="AH42" s="411">
        <f>IF(AG43=0,"tdi",IF(AG43="tdi","tdi",IF(AG42="tdi","tdi",IF(AND(COUNT(AG42)=1,COUNT(AG43)=1,AG42&lt;=AG43),AG42/AG43*100,IF(OR(COUNTBLANK(AG42)=1,COUNTBLANK(AG43)=1),"tdi",IF(AND(COUNTA(AG42)=1,COUNTA(AG43)=1),"salah tolong cek"))))))</f>
        <v>16.6218616930007</v>
      </c>
      <c r="AI42" s="414">
        <v>98938500</v>
      </c>
      <c r="AJ42" s="411">
        <f>IF(AI43=0,"tdi",IF(AI43="tdi","tdi",IF(AI42="tdi","tdi",IF(AND(COUNT(AI42)=1,COUNT(AI43)=1,AI42&lt;=AI43),AI42/AI43*100,IF(OR(COUNTBLANK(AI42)=1,COUNTBLANK(AI43)=1),"tdi",IF(AND(COUNTA(AI42)=1,COUNTA(AI43)=1),"salah tolong cek"))))))</f>
        <v>27.4442050907082</v>
      </c>
      <c r="AK42" s="414">
        <v>113952384</v>
      </c>
      <c r="AL42" s="411">
        <f>IF(AK43=0,"tdi",IF(AK43="tdi","tdi",IF(AK42="tdi","tdi",IF(AND(COUNT(AK42)=1,COUNT(AK43)=1,AK42&lt;=AK43),AK42/AK43*100,IF(OR(COUNTBLANK(AK42)=1,COUNTBLANK(AK43)=1),"tdi",IF(AND(COUNTA(AK42)=1,COUNTA(AK43)=1),"salah tolong cek"))))))</f>
        <v>3.85617168999733</v>
      </c>
      <c r="AM42" s="414">
        <v>83551800</v>
      </c>
      <c r="AN42" s="411">
        <f>IF(AM43=0,"tdi",IF(AM43="tdi","tdi",IF(AM42="tdi","tdi",IF(AND(COUNT(AM42)=1,COUNT(AM43)=1,AM42&lt;=AM43),AM42/AM43*100,IF(OR(COUNTBLANK(AM42)=1,COUNTBLANK(AM43)=1),"tdi",IF(AND(COUNTA(AM42)=1,COUNTA(AM43)=1),"salah tolong cek"))))))</f>
        <v>6.77431111057707</v>
      </c>
      <c r="AO42" s="414">
        <v>152059000</v>
      </c>
      <c r="AP42" s="411">
        <f>IF(AO43=0,"tdi",IF(AO43="tdi","tdi",IF(AO42="tdi","tdi",IF(AND(COUNT(AO42)=1,COUNT(AO43)=1,AO42&lt;=AO43),AO42/AO43*100,IF(OR(COUNTBLANK(AO42)=1,COUNTBLANK(AO43)=1),"tdi",IF(AND(COUNTA(AO42)=1,COUNTA(AO43)=1),"salah tolong cek"))))))</f>
        <v>26.4556574880451</v>
      </c>
      <c r="AQ42" s="414">
        <v>177100600</v>
      </c>
      <c r="AR42" s="411">
        <f>IF(AQ43=0,"tdi",IF(AQ43="tdi","tdi",IF(AQ42="tdi","tdi",IF(AND(COUNT(AQ42)=1,COUNT(AQ43)=1,AQ42&lt;=AQ43),AQ42/AQ43*100,IF(OR(COUNTBLANK(AQ42)=1,COUNTBLANK(AQ43)=1),"tdi",IF(AND(COUNTA(AQ42)=1,COUNTA(AQ43)=1),"salah tolong cek"))))))</f>
        <v>23.4233111454753</v>
      </c>
      <c r="AS42" s="414">
        <v>133806000</v>
      </c>
      <c r="AT42" s="411">
        <f>IF(AS43=0,"tdi",IF(AS43="tdi","tdi",IF(AS42="tdi","tdi",IF(AND(COUNT(AS42)=1,COUNT(AS43)=1,AS42&lt;=AS43),AS42/AS43*100,IF(OR(COUNTBLANK(AS42)=1,COUNTBLANK(AS43)=1),"tdi",IF(AND(COUNTA(AS42)=1,COUNTA(AS43)=1),"salah tolong cek"))))))</f>
        <v>16.3745787375717</v>
      </c>
      <c r="AU42" s="414">
        <v>372184500</v>
      </c>
      <c r="AV42" s="411">
        <f>IF(AU43=0,"tdi",IF(AU43="tdi","tdi",IF(AU42="tdi","tdi",IF(AND(COUNT(AU42)=1,COUNT(AU43)=1,AU42&lt;=AU43),AU42/AU43*100,IF(OR(COUNTBLANK(AU42)=1,COUNTBLANK(AU43)=1),"tdi",IF(AND(COUNTA(AU42)=1,COUNTA(AU43)=1),"salah tolong cek"))))))</f>
        <v>26.7771328151457</v>
      </c>
      <c r="AW42" s="414">
        <v>63393265</v>
      </c>
      <c r="AX42" s="411">
        <f>IF(AW43=0,"tdi",IF(AW43="tdi","tdi",IF(AW42="tdi","tdi",IF(AND(COUNT(AW42)=1,COUNT(AW43)=1,AW42&lt;=AW43),AW42/AW43*100,IF(OR(COUNTBLANK(AW42)=1,COUNTBLANK(AW43)=1),"tdi",IF(AND(COUNTA(AW42)=1,COUNTA(AW43)=1),"salah tolong cek"))))))</f>
        <v>29.9840305776521</v>
      </c>
      <c r="AY42" s="414"/>
      <c r="AZ42" s="411" t="str">
        <f>IF(AY43=0,"tdi",IF(AY43="tdi","tdi",IF(AY42="tdi","tdi",IF(AND(COUNT(AY42)=1,COUNT(AY43)=1,AY42&lt;=AY43),AY42/AY43*100,IF(OR(COUNTBLANK(AY42)=1,COUNTBLANK(AY43)=1),"tdi",IF(AND(COUNTA(AY42)=1,COUNTA(AY43)=1),"salah tolong cek"))))))</f>
        <v>tdi</v>
      </c>
      <c r="BA42" s="414"/>
      <c r="BB42" s="411" t="str">
        <f>IF(BA43=0,"tdi",IF(BA43="tdi","tdi",IF(BA42="tdi","tdi",IF(AND(COUNT(BA42)=1,COUNT(BA43)=1,BA42&lt;=BA43),BA42/BA43*100,IF(OR(COUNTBLANK(BA42)=1,COUNTBLANK(BA43)=1),"tdi",IF(AND(COUNTA(BA42)=1,COUNTA(BA43)=1),"salah tolong cek"))))))</f>
        <v>tdi</v>
      </c>
      <c r="BC42" s="414"/>
      <c r="BD42" s="411" t="str">
        <f>IF(BC43=0,"tdi",IF(BC43="tdi","tdi",IF(BC42="tdi","tdi",IF(AND(COUNT(BC42)=1,COUNT(BC43)=1,BC42&lt;=BC43),BC42/BC43*100,IF(OR(COUNTBLANK(BC42)=1,COUNTBLANK(BC43)=1),"tdi",IF(AND(COUNTA(BC42)=1,COUNTA(BC43)=1),"salah tolong cek"))))))</f>
        <v>tdi</v>
      </c>
      <c r="BE42" s="414"/>
      <c r="BF42" s="411" t="str">
        <f>IF(BE43=0,"tdi",IF(BE43="tdi","tdi",IF(BE42="tdi","tdi",IF(AND(COUNT(BE42)=1,COUNT(BE43)=1,BE42&lt;=BE43),BE42/BE43*100,IF(OR(COUNTBLANK(BE42)=1,COUNTBLANK(BE43)=1),"tdi",IF(AND(COUNTA(BE42)=1,COUNTA(BE43)=1),"salah tolong cek"))))))</f>
        <v>tdi</v>
      </c>
      <c r="BG42" s="414"/>
      <c r="BH42" s="411" t="str">
        <f>IF(BG43=0,"tdi",IF(BG43="tdi","tdi",IF(BG42="tdi","tdi",IF(AND(COUNT(BG42)=1,COUNT(BG43)=1,BG42&lt;=BG43),BG42/BG43*100,IF(OR(COUNTBLANK(BG42)=1,COUNTBLANK(BG43)=1),"tdi",IF(AND(COUNTA(BG42)=1,COUNTA(BG43)=1),"salah tolong cek"))))))</f>
        <v>tdi</v>
      </c>
      <c r="BI42" s="414"/>
      <c r="BJ42" s="411" t="str">
        <f>IF(BI43=0,"tdi",IF(BI43="tdi","tdi",IF(BI42="tdi","tdi",IF(AND(COUNT(BI42)=1,COUNT(BI43)=1,BI42&lt;=BI43),BI42/BI43*100,IF(OR(COUNTBLANK(BI42)=1,COUNTBLANK(BI43)=1),"tdi",IF(AND(COUNTA(BI42)=1,COUNTA(BI43)=1),"salah tolong cek"))))))</f>
        <v>tdi</v>
      </c>
      <c r="BK42" s="414"/>
      <c r="BL42" s="411" t="str">
        <f>IF(BK43=0,"tdi",IF(BK43="tdi","tdi",IF(BK42="tdi","tdi",IF(AND(COUNT(BK42)=1,COUNT(BK43)=1,BK42&lt;=BK43),BK42/BK43*100,IF(OR(COUNTBLANK(BK42)=1,COUNTBLANK(BK43)=1),"tdi",IF(AND(COUNTA(BK42)=1,COUNTA(BK43)=1),"salah tolong cek"))))))</f>
        <v>tdi</v>
      </c>
      <c r="BM42" s="414"/>
      <c r="BN42" s="411" t="str">
        <f>IF(BM43=0,"tdi",IF(BM43="tdi","tdi",IF(BM42="tdi","tdi",IF(AND(COUNT(BM42)=1,COUNT(BM43)=1,BM42&lt;=BM43),BM42/BM43*100,IF(OR(COUNTBLANK(BM42)=1,COUNTBLANK(BM43)=1),"tdi",IF(AND(COUNTA(BM42)=1,COUNTA(BM43)=1),"salah tolong cek"))))))</f>
        <v>tdi</v>
      </c>
      <c r="BO42" s="414"/>
      <c r="BP42" s="411" t="str">
        <f>IF(BO43=0,"tdi",IF(BO43="tdi","tdi",IF(BO42="tdi","tdi",IF(AND(COUNT(BO42)=1,COUNT(BO43)=1,BO42&lt;=BO43),BO42/BO43*100,IF(OR(COUNTBLANK(BO42)=1,COUNTBLANK(BO43)=1),"tdi",IF(AND(COUNTA(BO42)=1,COUNTA(BO43)=1),"salah tolong cek"))))))</f>
        <v>tdi</v>
      </c>
      <c r="BQ42" s="434">
        <f t="shared" si="2"/>
        <v>7623716906</v>
      </c>
      <c r="BR42" s="430">
        <f>IF(BQ43=0,"tdi",IF(BQ43="tdi","tdi",IF(BQ42="tdi","tdi",IF(AND(COUNT(BQ42)=1,COUNT(BQ43)=1,BQ42&lt;=BQ43),BQ42/BQ43*100,IF(OR(COUNTBLANK(BQ42)=1,COUNTBLANK(BQ43)=1),"tdi",IF(AND(COUNTA(BQ42)=1,COUNTA(BQ43)=1),"salah tolong cek"))))))</f>
        <v>5.96074069877188</v>
      </c>
      <c r="BS42" s="414"/>
      <c r="BT42" s="411" t="str">
        <f>IF(BS43=0,"tdi",IF(BS43="tdi","tdi",IF(BS42="tdi","tdi",IF(AND(COUNT(BS42)=1,COUNT(BS43)=1,BS42&lt;=BS43),BS42/BS43*100,IF(OR(COUNTBLANK(BS42)=1,COUNTBLANK(BS43)=1),"tdi",IF(AND(COUNTA(BS42)=1,COUNTA(BS43)=1),"salah tolong cek"))))))</f>
        <v>tdi</v>
      </c>
      <c r="BU42" s="425"/>
    </row>
    <row r="43" spans="2:73">
      <c r="B43" s="391"/>
      <c r="C43" s="391"/>
      <c r="D43" s="374"/>
      <c r="E43" s="381"/>
      <c r="F43" s="377"/>
      <c r="G43" s="392" t="s">
        <v>516</v>
      </c>
      <c r="H43" s="383" t="s">
        <v>507</v>
      </c>
      <c r="I43" s="414">
        <v>31287681279</v>
      </c>
      <c r="J43" s="409"/>
      <c r="K43" s="414">
        <v>6382625319</v>
      </c>
      <c r="L43" s="409"/>
      <c r="M43" s="414">
        <v>50068766575</v>
      </c>
      <c r="N43" s="409"/>
      <c r="O43" s="414">
        <v>2382353280</v>
      </c>
      <c r="P43" s="409"/>
      <c r="Q43" s="414">
        <v>6599400123</v>
      </c>
      <c r="R43" s="409"/>
      <c r="S43" s="414">
        <v>5186884790</v>
      </c>
      <c r="T43" s="409"/>
      <c r="U43" s="414">
        <v>1300263850</v>
      </c>
      <c r="V43" s="409"/>
      <c r="W43" s="414">
        <v>5490005415</v>
      </c>
      <c r="X43" s="409"/>
      <c r="Y43" s="414">
        <v>8389675700</v>
      </c>
      <c r="Z43" s="409"/>
      <c r="AA43" s="414">
        <v>645901600</v>
      </c>
      <c r="AB43" s="409"/>
      <c r="AC43" s="414">
        <v>491698600</v>
      </c>
      <c r="AD43" s="409"/>
      <c r="AE43" s="414">
        <v>700963000</v>
      </c>
      <c r="AF43" s="409"/>
      <c r="AG43" s="414">
        <v>674292700</v>
      </c>
      <c r="AH43" s="409"/>
      <c r="AI43" s="414">
        <v>360507800</v>
      </c>
      <c r="AJ43" s="409"/>
      <c r="AK43" s="414">
        <v>2955065105</v>
      </c>
      <c r="AL43" s="409"/>
      <c r="AM43" s="414">
        <v>1233362310</v>
      </c>
      <c r="AN43" s="409"/>
      <c r="AO43" s="414">
        <v>574769310</v>
      </c>
      <c r="AP43" s="409"/>
      <c r="AQ43" s="414">
        <v>756086955</v>
      </c>
      <c r="AR43" s="409"/>
      <c r="AS43" s="414">
        <v>817156900</v>
      </c>
      <c r="AT43" s="409"/>
      <c r="AU43" s="414">
        <v>1389934100</v>
      </c>
      <c r="AV43" s="409"/>
      <c r="AW43" s="414">
        <v>211423427</v>
      </c>
      <c r="AX43" s="409"/>
      <c r="AY43" s="414"/>
      <c r="AZ43" s="409"/>
      <c r="BA43" s="414"/>
      <c r="BB43" s="409"/>
      <c r="BC43" s="414"/>
      <c r="BD43" s="409"/>
      <c r="BE43" s="414"/>
      <c r="BF43" s="409"/>
      <c r="BG43" s="414"/>
      <c r="BH43" s="409"/>
      <c r="BI43" s="414"/>
      <c r="BJ43" s="409"/>
      <c r="BK43" s="414"/>
      <c r="BL43" s="409"/>
      <c r="BM43" s="414"/>
      <c r="BN43" s="409"/>
      <c r="BO43" s="414"/>
      <c r="BP43" s="409"/>
      <c r="BQ43" s="434">
        <f t="shared" si="2"/>
        <v>127898818138</v>
      </c>
      <c r="BR43" s="426"/>
      <c r="BS43" s="414"/>
      <c r="BT43" s="409"/>
      <c r="BU43" s="425"/>
    </row>
    <row r="44" ht="30" spans="2:73">
      <c r="B44" s="391"/>
      <c r="C44" s="391"/>
      <c r="D44" s="386">
        <v>16</v>
      </c>
      <c r="E44" s="381" t="s">
        <v>517</v>
      </c>
      <c r="F44" s="377" t="s">
        <v>518</v>
      </c>
      <c r="G44" s="392" t="s">
        <v>515</v>
      </c>
      <c r="H44" s="383" t="s">
        <v>507</v>
      </c>
      <c r="I44" s="415">
        <v>1599123950</v>
      </c>
      <c r="J44" s="416">
        <f>IF(COUNTBLANK(I44)=1,"tdi",IF(I44="tdi","tdi",IF(COUNTBLANK(I45)=1,"tdi",IF(I45="tdi","tdi",IF(I45=0,"tdi",IF(AND(COUNT(I44)=1,COUNT(I45)=1),I44/I45*100,"salah tolong cek"))))))</f>
        <v>4.10408060377416</v>
      </c>
      <c r="K44" s="415">
        <v>91476650</v>
      </c>
      <c r="L44" s="416">
        <f>IF(COUNTBLANK(K44)=1,"tdi",IF(K44="tdi","tdi",IF(COUNTBLANK(K45)=1,"tdi",IF(K45="tdi","tdi",IF(K45=0,"tdi",IF(AND(COUNT(K44)=1,COUNT(K45)=1),K44/K45*100,"salah tolong cek"))))))</f>
        <v>0.723121844782925</v>
      </c>
      <c r="M44" s="415">
        <v>2032329784</v>
      </c>
      <c r="N44" s="416">
        <f>IF(COUNTBLANK(M44)=1,"tdi",IF(M44="tdi","tdi",IF(COUNTBLANK(M45)=1,"tdi",IF(M45="tdi","tdi",IF(M45=0,"tdi",IF(AND(COUNT(M44)=1,COUNT(M45)=1),M44/M45*100,"salah tolong cek"))))))</f>
        <v>2.87738050371801</v>
      </c>
      <c r="O44" s="415">
        <f>O42</f>
        <v>385901541</v>
      </c>
      <c r="P44" s="416">
        <f>IF(COUNTBLANK(O44)=1,"tdi",IF(O44="tdi","tdi",IF(COUNTBLANK(O45)=1,"tdi",IF(O45="tdi","tdi",IF(O45=0,"tdi",IF(AND(COUNT(O44)=1,COUNT(O45)=1),O44/O45*100,"salah tolong cek"))))))</f>
        <v>2.58786524985456</v>
      </c>
      <c r="Q44" s="415">
        <v>229555306</v>
      </c>
      <c r="R44" s="416">
        <f>IF(COUNTBLANK(Q44)=1,"tdi",IF(Q44="tdi","tdi",IF(COUNTBLANK(Q45)=1,"tdi",IF(Q45="tdi","tdi",IF(Q45=0,"tdi",IF(AND(COUNT(Q44)=1,COUNT(Q45)=1),Q44/Q45*100,"salah tolong cek"))))))</f>
        <v>1.61080765480872</v>
      </c>
      <c r="S44" s="415">
        <v>1153196308</v>
      </c>
      <c r="T44" s="416">
        <f>IF(COUNTBLANK(S44)=1,"tdi",IF(S44="tdi","tdi",IF(COUNTBLANK(S45)=1,"tdi",IF(S45="tdi","tdi",IF(S45=0,"tdi",IF(AND(COUNT(S44)=1,COUNT(S45)=1),S44/S45*100,"salah tolong cek"))))))</f>
        <v>8.47072564445065</v>
      </c>
      <c r="U44" s="415">
        <v>16226400</v>
      </c>
      <c r="V44" s="416">
        <f>IF(COUNTBLANK(U44)=1,"tdi",IF(U44="tdi","tdi",IF(COUNTBLANK(U45)=1,"tdi",IF(U45="tdi","tdi",IF(U45=0,"tdi",IF(AND(COUNT(U44)=1,COUNT(U45)=1),U44/U45*100,"salah tolong cek"))))))</f>
        <v>0.633608256126436</v>
      </c>
      <c r="W44" s="415">
        <v>337532518</v>
      </c>
      <c r="X44" s="416">
        <f>IF(COUNTBLANK(W44)=1,"tdi",IF(W44="tdi","tdi",IF(COUNTBLANK(W45)=1,"tdi",IF(W45="tdi","tdi",IF(W45=0,"tdi",IF(AND(COUNT(W44)=1,COUNT(W45)=1),W44/W45*100,"salah tolong cek"))))))</f>
        <v>2.91338445020311</v>
      </c>
      <c r="Y44" s="415">
        <v>103926700</v>
      </c>
      <c r="Z44" s="416">
        <f>IF(COUNTBLANK(Y44)=1,"tdi",IF(Y44="tdi","tdi",IF(COUNTBLANK(Y45)=1,"tdi",IF(Y45="tdi","tdi",IF(Y45=0,"tdi",IF(AND(COUNT(Y44)=1,COUNT(Y45)=1),Y44/Y45*100,"salah tolong cek"))))))</f>
        <v>0.573493650383963</v>
      </c>
      <c r="AA44" s="415">
        <v>128113500</v>
      </c>
      <c r="AB44" s="416">
        <f>IF(COUNTBLANK(AA44)=1,"tdi",IF(AA44="tdi","tdi",IF(COUNTBLANK(AA45)=1,"tdi",IF(AA45="tdi","tdi",IF(AA45=0,"tdi",IF(AND(COUNT(AA44)=1,COUNT(AA45)=1),AA44/AA45*100,"salah tolong cek"))))))</f>
        <v>4.80855653609954</v>
      </c>
      <c r="AC44" s="415">
        <v>90077200</v>
      </c>
      <c r="AD44" s="416">
        <f>IF(COUNTBLANK(AC44)=1,"tdi",IF(AC44="tdi","tdi",IF(COUNTBLANK(AC45)=1,"tdi",IF(AC45="tdi","tdi",IF(AC45=0,"tdi",IF(AND(COUNT(AC44)=1,COUNT(AC45)=1),AC44/AC45*100,"salah tolong cek"))))))</f>
        <v>3.55425279267907</v>
      </c>
      <c r="AE44" s="415">
        <v>149191000</v>
      </c>
      <c r="AF44" s="416">
        <f>IF(COUNTBLANK(AE44)=1,"tdi",IF(AE44="tdi","tdi",IF(COUNTBLANK(AE45)=1,"tdi",IF(AE45="tdi","tdi",IF(AE45=0,"tdi",IF(AND(COUNT(AE44)=1,COUNT(AE45)=1),AE44/AE45*100,"salah tolong cek"))))))</f>
        <v>5.3773323848973</v>
      </c>
      <c r="AG44" s="415">
        <f>AG42</f>
        <v>112080000</v>
      </c>
      <c r="AH44" s="416">
        <f>IF(COUNTBLANK(AG44)=1,"tdi",IF(AG44="tdi","tdi",IF(COUNTBLANK(AG45)=1,"tdi",IF(AG45="tdi","tdi",IF(AG45=0,"tdi",IF(AND(COUNT(AG44)=1,COUNT(AG45)=1),AG44/AG45*100,"salah tolong cek"))))))</f>
        <v>4.74774135672479</v>
      </c>
      <c r="AI44" s="415">
        <f>AI42</f>
        <v>98938500</v>
      </c>
      <c r="AJ44" s="416">
        <f>IF(COUNTBLANK(AI44)=1,"tdi",IF(AI44="tdi","tdi",IF(COUNTBLANK(AI45)=1,"tdi",IF(AI45="tdi","tdi",IF(AI45=0,"tdi",IF(AND(COUNT(AI44)=1,COUNT(AI45)=1),AI44/AI45*100,"salah tolong cek"))))))</f>
        <v>3.76519353547447</v>
      </c>
      <c r="AK44" s="415">
        <f>AK42</f>
        <v>113952384</v>
      </c>
      <c r="AL44" s="416">
        <f>IF(COUNTBLANK(AK44)=1,"tdi",IF(AK44="tdi","tdi",IF(COUNTBLANK(AK45)=1,"tdi",IF(AK45="tdi","tdi",IF(AK45=0,"tdi",IF(AND(COUNT(AK44)=1,COUNT(AK45)=1),AK44/AK45*100,"salah tolong cek"))))))</f>
        <v>1.38496383895412</v>
      </c>
      <c r="AM44" s="415">
        <f>AM42</f>
        <v>83551800</v>
      </c>
      <c r="AN44" s="416">
        <f>IF(COUNTBLANK(AM44)=1,"tdi",IF(AM44="tdi","tdi",IF(COUNTBLANK(AM45)=1,"tdi",IF(AM45="tdi","tdi",IF(AM45=0,"tdi",IF(AND(COUNT(AM44)=1,COUNT(AM45)=1),AM44/AM45*100,"salah tolong cek"))))))</f>
        <v>1.61459468933101</v>
      </c>
      <c r="AO44" s="415">
        <f>AO42</f>
        <v>152059000</v>
      </c>
      <c r="AP44" s="416">
        <f>IF(COUNTBLANK(AO44)=1,"tdi",IF(AO44="tdi","tdi",IF(COUNTBLANK(AO45)=1,"tdi",IF(AO45="tdi","tdi",IF(AO45=0,"tdi",IF(AND(COUNT(AO44)=1,COUNT(AO45)=1),AO44/AO45*100,"salah tolong cek"))))))</f>
        <v>5.95822770211238</v>
      </c>
      <c r="AQ44" s="415">
        <f>AQ42</f>
        <v>177100600</v>
      </c>
      <c r="AR44" s="416">
        <f>IF(COUNTBLANK(AQ44)=1,"tdi",IF(AQ44="tdi","tdi",IF(COUNTBLANK(AQ45)=1,"tdi",IF(AQ45="tdi","tdi",IF(AQ45=0,"tdi",IF(AND(COUNT(AQ44)=1,COUNT(AQ45)=1),AQ44/AQ45*100,"salah tolong cek"))))))</f>
        <v>5.56710214215389</v>
      </c>
      <c r="AS44" s="415">
        <f>AS42</f>
        <v>133806000</v>
      </c>
      <c r="AT44" s="416">
        <f>IF(COUNTBLANK(AS44)=1,"tdi",IF(AS44="tdi","tdi",IF(COUNTBLANK(AS45)=1,"tdi",IF(AS45="tdi","tdi",IF(AS45=0,"tdi",IF(AND(COUNT(AS44)=1,COUNT(AS45)=1),AS44/AS45*100,"salah tolong cek"))))))</f>
        <v>4.17144284014648</v>
      </c>
      <c r="AU44" s="415">
        <f>AU42</f>
        <v>372184500</v>
      </c>
      <c r="AV44" s="416">
        <f>IF(COUNTBLANK(AU44)=1,"tdi",IF(AU44="tdi","tdi",IF(COUNTBLANK(AU45)=1,"tdi",IF(AU45="tdi","tdi",IF(AU45=0,"tdi",IF(AND(COUNT(AU44)=1,COUNT(AU45)=1),AU44/AU45*100,"salah tolong cek"))))))</f>
        <v>9.82332030318739</v>
      </c>
      <c r="AW44" s="415">
        <f>AW42</f>
        <v>63393265</v>
      </c>
      <c r="AX44" s="416">
        <f>IF(COUNTBLANK(AW44)=1,"tdi",IF(AW44="tdi","tdi",IF(COUNTBLANK(AW45)=1,"tdi",IF(AW45="tdi","tdi",IF(AW45=0,"tdi",IF(AND(COUNT(AW44)=1,COUNT(AW45)=1),AW44/AW45*100,"salah tolong cek"))))))</f>
        <v>1.11967851226727</v>
      </c>
      <c r="AY44" s="415">
        <f>AY42</f>
        <v>0</v>
      </c>
      <c r="AZ44" s="416" t="str">
        <f>IF(COUNTBLANK(AY44)=1,"tdi",IF(AY44="tdi","tdi",IF(COUNTBLANK(AY45)=1,"tdi",IF(AY45="tdi","tdi",IF(AY45=0,"tdi",IF(AND(COUNT(AY44)=1,COUNT(AY45)=1),AY44/AY45*100,"salah tolong cek"))))))</f>
        <v>tdi</v>
      </c>
      <c r="BA44" s="415">
        <f>BA42</f>
        <v>0</v>
      </c>
      <c r="BB44" s="416" t="str">
        <f>IF(COUNTBLANK(BA44)=1,"tdi",IF(BA44="tdi","tdi",IF(COUNTBLANK(BA45)=1,"tdi",IF(BA45="tdi","tdi",IF(BA45=0,"tdi",IF(AND(COUNT(BA44)=1,COUNT(BA45)=1),BA44/BA45*100,"salah tolong cek"))))))</f>
        <v>tdi</v>
      </c>
      <c r="BC44" s="415">
        <f>BC42</f>
        <v>0</v>
      </c>
      <c r="BD44" s="416" t="str">
        <f>IF(COUNTBLANK(BC44)=1,"tdi",IF(BC44="tdi","tdi",IF(COUNTBLANK(BC45)=1,"tdi",IF(BC45="tdi","tdi",IF(BC45=0,"tdi",IF(AND(COUNT(BC44)=1,COUNT(BC45)=1),BC44/BC45*100,"salah tolong cek"))))))</f>
        <v>tdi</v>
      </c>
      <c r="BE44" s="415">
        <f>BE42</f>
        <v>0</v>
      </c>
      <c r="BF44" s="416" t="str">
        <f>IF(COUNTBLANK(BE44)=1,"tdi",IF(BE44="tdi","tdi",IF(COUNTBLANK(BE45)=1,"tdi",IF(BE45="tdi","tdi",IF(BE45=0,"tdi",IF(AND(COUNT(BE44)=1,COUNT(BE45)=1),BE44/BE45*100,"salah tolong cek"))))))</f>
        <v>tdi</v>
      </c>
      <c r="BG44" s="415">
        <f>BG42</f>
        <v>0</v>
      </c>
      <c r="BH44" s="416" t="str">
        <f>IF(COUNTBLANK(BG44)=1,"tdi",IF(BG44="tdi","tdi",IF(COUNTBLANK(BG45)=1,"tdi",IF(BG45="tdi","tdi",IF(BG45=0,"tdi",IF(AND(COUNT(BG44)=1,COUNT(BG45)=1),BG44/BG45*100,"salah tolong cek"))))))</f>
        <v>tdi</v>
      </c>
      <c r="BI44" s="415">
        <f>BI42</f>
        <v>0</v>
      </c>
      <c r="BJ44" s="416" t="str">
        <f>IF(COUNTBLANK(BI44)=1,"tdi",IF(BI44="tdi","tdi",IF(COUNTBLANK(BI45)=1,"tdi",IF(BI45="tdi","tdi",IF(BI45=0,"tdi",IF(AND(COUNT(BI44)=1,COUNT(BI45)=1),BI44/BI45*100,"salah tolong cek"))))))</f>
        <v>tdi</v>
      </c>
      <c r="BK44" s="415">
        <f>BK42</f>
        <v>0</v>
      </c>
      <c r="BL44" s="416" t="str">
        <f>IF(COUNTBLANK(BK44)=1,"tdi",IF(BK44="tdi","tdi",IF(COUNTBLANK(BK45)=1,"tdi",IF(BK45="tdi","tdi",IF(BK45=0,"tdi",IF(AND(COUNT(BK44)=1,COUNT(BK45)=1),BK44/BK45*100,"salah tolong cek"))))))</f>
        <v>tdi</v>
      </c>
      <c r="BM44" s="415">
        <f>BM42</f>
        <v>0</v>
      </c>
      <c r="BN44" s="416" t="str">
        <f>IF(COUNTBLANK(BM44)=1,"tdi",IF(BM44="tdi","tdi",IF(COUNTBLANK(BM45)=1,"tdi",IF(BM45="tdi","tdi",IF(BM45=0,"tdi",IF(AND(COUNT(BM44)=1,COUNT(BM45)=1),BM44/BM45*100,"salah tolong cek"))))))</f>
        <v>tdi</v>
      </c>
      <c r="BO44" s="415">
        <f>BO42</f>
        <v>0</v>
      </c>
      <c r="BP44" s="416" t="str">
        <f>IF(COUNTBLANK(BO44)=1,"tdi",IF(BO44="tdi","tdi",IF(COUNTBLANK(BO45)=1,"tdi",IF(BO45="tdi","tdi",IF(BO45=0,"tdi",IF(AND(COUNT(BO44)=1,COUNT(BO45)=1),BO44/BO45*100,"salah tolong cek"))))))</f>
        <v>tdi</v>
      </c>
      <c r="BQ44" s="435">
        <f>BQ42</f>
        <v>7623716906</v>
      </c>
      <c r="BR44" s="46">
        <f>IF(COUNTBLANK(BQ44)=1,"tdi",IF(BQ44="tdi","tdi",IF(COUNTBLANK(BQ45)=1,"tdi",IF(BQ45="tdi","tdi",IF(BQ45=0,"tdi",IF(AND(COUNT(BQ44)=1,COUNT(BQ45)=1),BQ44/BQ45*100,"salah tolong cek"))))))</f>
        <v>134.653294845389</v>
      </c>
      <c r="BS44" s="415">
        <f>BS42</f>
        <v>0</v>
      </c>
      <c r="BT44" s="416" t="str">
        <f>IF(COUNTBLANK(BS44)=1,"tdi",IF(BS44="tdi","tdi",IF(COUNTBLANK(BS45)=1,"tdi",IF(BS45="tdi","tdi",IF(BS45=0,"tdi",IF(AND(COUNT(BS44)=1,COUNT(BS45)=1),BS44/BS45*100,"salah tolong cek"))))))</f>
        <v>tdi</v>
      </c>
      <c r="BU44" s="425"/>
    </row>
    <row r="45" spans="2:73">
      <c r="B45" s="391"/>
      <c r="C45" s="391"/>
      <c r="D45" s="386"/>
      <c r="E45" s="381"/>
      <c r="F45" s="377"/>
      <c r="G45" s="392" t="s">
        <v>512</v>
      </c>
      <c r="H45" s="383" t="s">
        <v>507</v>
      </c>
      <c r="I45" s="415">
        <v>38964243259</v>
      </c>
      <c r="J45" s="409"/>
      <c r="K45" s="415">
        <v>12650240158</v>
      </c>
      <c r="L45" s="409"/>
      <c r="M45" s="415">
        <v>70631248852</v>
      </c>
      <c r="N45" s="409"/>
      <c r="O45" s="415">
        <f>O41</f>
        <v>14911964254</v>
      </c>
      <c r="P45" s="409"/>
      <c r="Q45" s="415">
        <v>14250944569</v>
      </c>
      <c r="R45" s="409"/>
      <c r="S45" s="415">
        <v>13613902237</v>
      </c>
      <c r="T45" s="409"/>
      <c r="U45" s="415">
        <v>2560951478</v>
      </c>
      <c r="V45" s="409"/>
      <c r="W45" s="415">
        <v>11585581092</v>
      </c>
      <c r="X45" s="409"/>
      <c r="Y45" s="415">
        <v>18121682765</v>
      </c>
      <c r="Z45" s="409"/>
      <c r="AA45" s="415">
        <v>2664281870</v>
      </c>
      <c r="AB45" s="409"/>
      <c r="AC45" s="415">
        <v>2534349841</v>
      </c>
      <c r="AD45" s="409"/>
      <c r="AE45" s="415">
        <v>2774442592</v>
      </c>
      <c r="AF45" s="409"/>
      <c r="AG45" s="415">
        <f>AG41</f>
        <v>2360701470</v>
      </c>
      <c r="AH45" s="409"/>
      <c r="AI45" s="415">
        <f>AI41</f>
        <v>2627713531</v>
      </c>
      <c r="AJ45" s="409"/>
      <c r="AK45" s="415">
        <f>AK41</f>
        <v>8227823773.8</v>
      </c>
      <c r="AL45" s="409"/>
      <c r="AM45" s="415">
        <f>AM41</f>
        <v>5174784765</v>
      </c>
      <c r="AN45" s="409"/>
      <c r="AO45" s="415">
        <f>AO41</f>
        <v>2552084405</v>
      </c>
      <c r="AP45" s="409"/>
      <c r="AQ45" s="415">
        <f>AQ41</f>
        <v>3181199041.76</v>
      </c>
      <c r="AR45" s="409"/>
      <c r="AS45" s="415">
        <f>AS41</f>
        <v>3207667110.1</v>
      </c>
      <c r="AT45" s="409"/>
      <c r="AU45" s="415">
        <f>AU41</f>
        <v>3788785141</v>
      </c>
      <c r="AV45" s="409"/>
      <c r="AW45" s="415">
        <f>AW41</f>
        <v>5661738106.56</v>
      </c>
      <c r="AX45" s="409"/>
      <c r="AY45" s="415">
        <f>AY41</f>
        <v>0</v>
      </c>
      <c r="AZ45" s="409"/>
      <c r="BA45" s="415">
        <f>BA41</f>
        <v>0</v>
      </c>
      <c r="BB45" s="409"/>
      <c r="BC45" s="415">
        <f>BC41</f>
        <v>0</v>
      </c>
      <c r="BD45" s="409"/>
      <c r="BE45" s="415">
        <f>BE41</f>
        <v>0</v>
      </c>
      <c r="BF45" s="409"/>
      <c r="BG45" s="415">
        <f>BG41</f>
        <v>0</v>
      </c>
      <c r="BH45" s="409"/>
      <c r="BI45" s="415">
        <f>BI41</f>
        <v>0</v>
      </c>
      <c r="BJ45" s="409"/>
      <c r="BK45" s="415">
        <f>BK41</f>
        <v>0</v>
      </c>
      <c r="BL45" s="409"/>
      <c r="BM45" s="415">
        <f>BM41</f>
        <v>0</v>
      </c>
      <c r="BN45" s="409"/>
      <c r="BO45" s="415">
        <f>BO41</f>
        <v>0</v>
      </c>
      <c r="BP45" s="409"/>
      <c r="BQ45" s="435">
        <f>SUM(AW45:BO45)</f>
        <v>5661738106.56</v>
      </c>
      <c r="BR45" s="426"/>
      <c r="BS45" s="415">
        <f>BS41</f>
        <v>0</v>
      </c>
      <c r="BT45" s="409"/>
      <c r="BU45" s="425"/>
    </row>
    <row r="46" ht="45" spans="2:73">
      <c r="B46" s="391"/>
      <c r="C46" s="391"/>
      <c r="D46" s="374">
        <v>17</v>
      </c>
      <c r="E46" s="393" t="s">
        <v>519</v>
      </c>
      <c r="F46" s="377" t="s">
        <v>520</v>
      </c>
      <c r="G46" s="379" t="s">
        <v>521</v>
      </c>
      <c r="H46" s="383" t="s">
        <v>522</v>
      </c>
      <c r="I46" s="413">
        <f>IF(COUNTIF(I47:I49,"tdi")=3,"tdi",COUNTIF(I47:I49,"ada"))</f>
        <v>3</v>
      </c>
      <c r="J46" s="408">
        <f>I46</f>
        <v>3</v>
      </c>
      <c r="K46" s="413">
        <f>IF(COUNTIF(K47:K49,"tdi")=3,"tdi",COUNTIF(K47:K49,"ada"))</f>
        <v>2</v>
      </c>
      <c r="L46" s="408">
        <f>K46</f>
        <v>2</v>
      </c>
      <c r="M46" s="413">
        <f>IF(COUNTIF(M47:M49,"tdi")=3,"tdi",COUNTIF(M47:M49,"ada"))</f>
        <v>3</v>
      </c>
      <c r="N46" s="408">
        <f>M46</f>
        <v>3</v>
      </c>
      <c r="O46" s="413">
        <f>IF(COUNTIF(O47:O49,"tdi")=3,"tdi",COUNTIF(O47:O49,"ada"))</f>
        <v>2</v>
      </c>
      <c r="P46" s="408">
        <f>O46</f>
        <v>2</v>
      </c>
      <c r="Q46" s="413">
        <f>IF(COUNTIF(Q47:Q49,"tdi")=3,"tdi",COUNTIF(Q47:Q49,"ada"))</f>
        <v>2</v>
      </c>
      <c r="R46" s="408">
        <f>Q46</f>
        <v>2</v>
      </c>
      <c r="S46" s="413">
        <f>IF(COUNTIF(S47:S49,"tdi")=3,"tdi",COUNTIF(S47:S49,"ada"))</f>
        <v>3</v>
      </c>
      <c r="T46" s="408">
        <f>S46</f>
        <v>3</v>
      </c>
      <c r="U46" s="413">
        <f>IF(COUNTIF(U47:U49,"tdi")=3,"tdi",COUNTIF(U47:U49,"ada"))</f>
        <v>3</v>
      </c>
      <c r="V46" s="408">
        <f>U46</f>
        <v>3</v>
      </c>
      <c r="W46" s="413">
        <f>IF(COUNTIF(W47:W49,"tdi")=3,"tdi",COUNTIF(W47:W49,"ada"))</f>
        <v>2</v>
      </c>
      <c r="X46" s="408">
        <f>W46</f>
        <v>2</v>
      </c>
      <c r="Y46" s="413">
        <f>IF(COUNTIF(Y47:Y49,"tdi")=3,"tdi",COUNTIF(Y47:Y49,"ada"))</f>
        <v>2</v>
      </c>
      <c r="Z46" s="408">
        <f>Y46</f>
        <v>2</v>
      </c>
      <c r="AA46" s="413">
        <f>IF(COUNTIF(AA47:AA49,"tdi")=3,"tdi",COUNTIF(AA47:AA49,"ada"))</f>
        <v>2</v>
      </c>
      <c r="AB46" s="408">
        <f>AA46</f>
        <v>2</v>
      </c>
      <c r="AC46" s="413">
        <f>IF(COUNTIF(AC47:AC49,"tdi")=3,"tdi",COUNTIF(AC47:AC49,"ada"))</f>
        <v>2</v>
      </c>
      <c r="AD46" s="408">
        <f>AC46</f>
        <v>2</v>
      </c>
      <c r="AE46" s="413">
        <f>IF(COUNTIF(AE47:AE49,"tdi")=3,"tdi",COUNTIF(AE47:AE49,"ada"))</f>
        <v>3</v>
      </c>
      <c r="AF46" s="408">
        <f>AE46</f>
        <v>3</v>
      </c>
      <c r="AG46" s="413">
        <f>IF(COUNTIF(AG47:AG49,"tdi")=3,"tdi",COUNTIF(AG47:AG49,"ada"))</f>
        <v>2</v>
      </c>
      <c r="AH46" s="408">
        <f>AG46</f>
        <v>2</v>
      </c>
      <c r="AI46" s="413">
        <f>IF(COUNTIF(AI47:AI49,"tdi")=3,"tdi",COUNTIF(AI47:AI49,"ada"))</f>
        <v>2</v>
      </c>
      <c r="AJ46" s="408">
        <f>AI46</f>
        <v>2</v>
      </c>
      <c r="AK46" s="413">
        <f>IF(COUNTIF(AK47:AK49,"tdi")=3,"tdi",COUNTIF(AK47:AK49,"ada"))</f>
        <v>2</v>
      </c>
      <c r="AL46" s="408">
        <f>AK46</f>
        <v>2</v>
      </c>
      <c r="AM46" s="413">
        <f>IF(COUNTIF(AM47:AM49,"tdi")=3,"tdi",COUNTIF(AM47:AM49,"ada"))</f>
        <v>2</v>
      </c>
      <c r="AN46" s="408">
        <f>AM46</f>
        <v>2</v>
      </c>
      <c r="AO46" s="413">
        <f>IF(COUNTIF(AO47:AO49,"tdi")=3,"tdi",COUNTIF(AO47:AO49,"ada"))</f>
        <v>2</v>
      </c>
      <c r="AP46" s="408">
        <f>AO46</f>
        <v>2</v>
      </c>
      <c r="AQ46" s="413">
        <f>IF(COUNTIF(AQ47:AQ49,"tdi")=3,"tdi",COUNTIF(AQ47:AQ49,"ada"))</f>
        <v>3</v>
      </c>
      <c r="AR46" s="408">
        <f>AQ46</f>
        <v>3</v>
      </c>
      <c r="AS46" s="413">
        <f>IF(COUNTIF(AS47:AS49,"tdi")=3,"tdi",COUNTIF(AS47:AS49,"ada"))</f>
        <v>3</v>
      </c>
      <c r="AT46" s="408">
        <f>AS46</f>
        <v>3</v>
      </c>
      <c r="AU46" s="413">
        <f>IF(COUNTIF(AU47:AU49,"tdi")=3,"tdi",COUNTIF(AU47:AU49,"ada"))</f>
        <v>3</v>
      </c>
      <c r="AV46" s="408">
        <f>AU46</f>
        <v>3</v>
      </c>
      <c r="AW46" s="413">
        <f>IF(COUNTIF(AW47:AW49,"tdi")=3,"tdi",COUNTIF(AW47:AW49,"ada"))</f>
        <v>3</v>
      </c>
      <c r="AX46" s="408">
        <f>AW46</f>
        <v>3</v>
      </c>
      <c r="AY46" s="413">
        <f>IF(COUNTIF(AY47:AY49,"tdi")=3,"tdi",COUNTIF(AY47:AY49,"ada"))</f>
        <v>0</v>
      </c>
      <c r="AZ46" s="408">
        <f>AY46</f>
        <v>0</v>
      </c>
      <c r="BA46" s="413">
        <f>IF(COUNTIF(BA47:BA49,"tdi")=3,"tdi",COUNTIF(BA47:BA49,"ada"))</f>
        <v>0</v>
      </c>
      <c r="BB46" s="408">
        <f>BA46</f>
        <v>0</v>
      </c>
      <c r="BC46" s="413">
        <f>IF(COUNTIF(BC47:BC49,"tdi")=3,"tdi",COUNTIF(BC47:BC49,"ada"))</f>
        <v>0</v>
      </c>
      <c r="BD46" s="408">
        <f>BC46</f>
        <v>0</v>
      </c>
      <c r="BE46" s="413">
        <f>IF(COUNTIF(BE47:BE49,"tdi")=3,"tdi",COUNTIF(BE47:BE49,"ada"))</f>
        <v>0</v>
      </c>
      <c r="BF46" s="408">
        <f>BE46</f>
        <v>0</v>
      </c>
      <c r="BG46" s="413">
        <f>IF(COUNTIF(BG47:BG49,"tdi")=3,"tdi",COUNTIF(BG47:BG49,"ada"))</f>
        <v>0</v>
      </c>
      <c r="BH46" s="408">
        <f>BG46</f>
        <v>0</v>
      </c>
      <c r="BI46" s="413">
        <f>IF(COUNTIF(BI47:BI49,"tdi")=3,"tdi",COUNTIF(BI47:BI49,"ada"))</f>
        <v>0</v>
      </c>
      <c r="BJ46" s="408">
        <f>BI46</f>
        <v>0</v>
      </c>
      <c r="BK46" s="413">
        <f>IF(COUNTIF(BK47:BK49,"tdi")=3,"tdi",COUNTIF(BK47:BK49,"ada"))</f>
        <v>0</v>
      </c>
      <c r="BL46" s="408">
        <f>BK46</f>
        <v>0</v>
      </c>
      <c r="BM46" s="413">
        <f>IF(COUNTIF(BM47:BM49,"tdi")=3,"tdi",COUNTIF(BM47:BM49,"ada"))</f>
        <v>0</v>
      </c>
      <c r="BN46" s="408">
        <f>BM46</f>
        <v>0</v>
      </c>
      <c r="BO46" s="413">
        <f>IF(COUNTIF(BO47:BO49,"tdi")=3,"tdi",COUNTIF(BO47:BO49,"ada"))</f>
        <v>0</v>
      </c>
      <c r="BP46" s="408">
        <f>BO46</f>
        <v>0</v>
      </c>
      <c r="BQ46" s="433">
        <f>IF(COUNTIF(BQ47:BQ49,"tdi")=3,"tdi",COUNTIF(BQ47:BQ49,"ada"))</f>
        <v>3</v>
      </c>
      <c r="BR46" s="424">
        <f>BQ46</f>
        <v>3</v>
      </c>
      <c r="BS46" s="413">
        <f>IF(COUNTIF(BS47:BS49,"tdi")=3,"tdi",COUNTIF(BS47:BS49,"ada"))</f>
        <v>0</v>
      </c>
      <c r="BT46" s="408">
        <f>BS46</f>
        <v>0</v>
      </c>
      <c r="BU46" s="425"/>
    </row>
    <row r="47" spans="2:73">
      <c r="B47" s="391"/>
      <c r="C47" s="391"/>
      <c r="D47" s="394"/>
      <c r="E47" s="662" t="s">
        <v>523</v>
      </c>
      <c r="F47" s="377"/>
      <c r="G47" s="662" t="s">
        <v>523</v>
      </c>
      <c r="H47" s="383" t="s">
        <v>398</v>
      </c>
      <c r="I47" s="407" t="s">
        <v>97</v>
      </c>
      <c r="J47" s="417"/>
      <c r="K47" s="407" t="s">
        <v>97</v>
      </c>
      <c r="L47" s="417"/>
      <c r="M47" s="407" t="s">
        <v>97</v>
      </c>
      <c r="N47" s="417"/>
      <c r="O47" s="407" t="s">
        <v>97</v>
      </c>
      <c r="P47" s="417"/>
      <c r="Q47" s="407" t="s">
        <v>97</v>
      </c>
      <c r="R47" s="417"/>
      <c r="S47" s="407" t="s">
        <v>97</v>
      </c>
      <c r="T47" s="417"/>
      <c r="U47" s="407" t="s">
        <v>97</v>
      </c>
      <c r="V47" s="417"/>
      <c r="W47" s="407" t="s">
        <v>97</v>
      </c>
      <c r="X47" s="417"/>
      <c r="Y47" s="407" t="s">
        <v>97</v>
      </c>
      <c r="Z47" s="417"/>
      <c r="AA47" s="407" t="s">
        <v>97</v>
      </c>
      <c r="AB47" s="417"/>
      <c r="AC47" s="407" t="s">
        <v>97</v>
      </c>
      <c r="AD47" s="417"/>
      <c r="AE47" s="407" t="s">
        <v>97</v>
      </c>
      <c r="AF47" s="417"/>
      <c r="AG47" s="407" t="s">
        <v>97</v>
      </c>
      <c r="AH47" s="417"/>
      <c r="AI47" s="407" t="s">
        <v>97</v>
      </c>
      <c r="AJ47" s="417"/>
      <c r="AK47" s="407" t="s">
        <v>97</v>
      </c>
      <c r="AL47" s="417"/>
      <c r="AM47" s="407" t="s">
        <v>97</v>
      </c>
      <c r="AN47" s="417"/>
      <c r="AO47" s="407" t="s">
        <v>97</v>
      </c>
      <c r="AP47" s="417"/>
      <c r="AQ47" s="407" t="s">
        <v>97</v>
      </c>
      <c r="AR47" s="417"/>
      <c r="AS47" s="407" t="s">
        <v>97</v>
      </c>
      <c r="AT47" s="417"/>
      <c r="AU47" s="407" t="s">
        <v>97</v>
      </c>
      <c r="AV47" s="417"/>
      <c r="AW47" s="407" t="s">
        <v>97</v>
      </c>
      <c r="AX47" s="417"/>
      <c r="AY47" s="407"/>
      <c r="AZ47" s="417"/>
      <c r="BA47" s="407"/>
      <c r="BB47" s="417"/>
      <c r="BC47" s="407"/>
      <c r="BD47" s="417"/>
      <c r="BE47" s="407"/>
      <c r="BF47" s="417"/>
      <c r="BG47" s="407"/>
      <c r="BH47" s="417"/>
      <c r="BI47" s="407"/>
      <c r="BJ47" s="417"/>
      <c r="BK47" s="407"/>
      <c r="BL47" s="417"/>
      <c r="BM47" s="407"/>
      <c r="BN47" s="417"/>
      <c r="BO47" s="407"/>
      <c r="BP47" s="417"/>
      <c r="BQ47" s="440" t="s">
        <v>97</v>
      </c>
      <c r="BR47" s="435"/>
      <c r="BS47" s="407"/>
      <c r="BT47" s="417"/>
      <c r="BU47" s="425"/>
    </row>
    <row r="48" spans="2:73">
      <c r="B48" s="391"/>
      <c r="C48" s="391"/>
      <c r="D48" s="394"/>
      <c r="E48" s="662" t="s">
        <v>524</v>
      </c>
      <c r="F48" s="377"/>
      <c r="G48" s="662" t="s">
        <v>524</v>
      </c>
      <c r="H48" s="383" t="s">
        <v>398</v>
      </c>
      <c r="I48" s="407" t="s">
        <v>97</v>
      </c>
      <c r="J48" s="417"/>
      <c r="K48" s="407" t="s">
        <v>97</v>
      </c>
      <c r="L48" s="417"/>
      <c r="M48" s="407" t="s">
        <v>97</v>
      </c>
      <c r="N48" s="417"/>
      <c r="O48" s="407" t="s">
        <v>97</v>
      </c>
      <c r="P48" s="417"/>
      <c r="Q48" s="407" t="s">
        <v>97</v>
      </c>
      <c r="R48" s="417"/>
      <c r="S48" s="407" t="s">
        <v>97</v>
      </c>
      <c r="T48" s="417"/>
      <c r="U48" s="407" t="s">
        <v>97</v>
      </c>
      <c r="V48" s="417"/>
      <c r="W48" s="407" t="s">
        <v>97</v>
      </c>
      <c r="X48" s="417"/>
      <c r="Y48" s="407" t="s">
        <v>97</v>
      </c>
      <c r="Z48" s="417"/>
      <c r="AA48" s="407" t="s">
        <v>97</v>
      </c>
      <c r="AB48" s="417"/>
      <c r="AC48" s="407" t="s">
        <v>97</v>
      </c>
      <c r="AD48" s="417"/>
      <c r="AE48" s="407" t="s">
        <v>97</v>
      </c>
      <c r="AF48" s="417"/>
      <c r="AG48" s="407" t="s">
        <v>97</v>
      </c>
      <c r="AH48" s="417"/>
      <c r="AI48" s="407" t="s">
        <v>97</v>
      </c>
      <c r="AJ48" s="417"/>
      <c r="AK48" s="407" t="s">
        <v>97</v>
      </c>
      <c r="AL48" s="417"/>
      <c r="AM48" s="407" t="s">
        <v>97</v>
      </c>
      <c r="AN48" s="417"/>
      <c r="AO48" s="407" t="s">
        <v>97</v>
      </c>
      <c r="AP48" s="417"/>
      <c r="AQ48" s="407" t="s">
        <v>97</v>
      </c>
      <c r="AR48" s="417"/>
      <c r="AS48" s="407" t="s">
        <v>97</v>
      </c>
      <c r="AT48" s="417"/>
      <c r="AU48" s="407" t="s">
        <v>97</v>
      </c>
      <c r="AV48" s="417"/>
      <c r="AW48" s="407" t="s">
        <v>97</v>
      </c>
      <c r="AX48" s="417"/>
      <c r="AY48" s="407"/>
      <c r="AZ48" s="417"/>
      <c r="BA48" s="407"/>
      <c r="BB48" s="417"/>
      <c r="BC48" s="407"/>
      <c r="BD48" s="417"/>
      <c r="BE48" s="407"/>
      <c r="BF48" s="417"/>
      <c r="BG48" s="407"/>
      <c r="BH48" s="417"/>
      <c r="BI48" s="407"/>
      <c r="BJ48" s="417"/>
      <c r="BK48" s="407"/>
      <c r="BL48" s="417"/>
      <c r="BM48" s="407"/>
      <c r="BN48" s="417"/>
      <c r="BO48" s="407"/>
      <c r="BP48" s="417"/>
      <c r="BQ48" s="440" t="s">
        <v>97</v>
      </c>
      <c r="BR48" s="435"/>
      <c r="BS48" s="407"/>
      <c r="BT48" s="417"/>
      <c r="BU48" s="425"/>
    </row>
    <row r="49" spans="2:73">
      <c r="B49" s="395"/>
      <c r="C49" s="395"/>
      <c r="D49" s="394"/>
      <c r="E49" s="662" t="s">
        <v>525</v>
      </c>
      <c r="F49" s="377"/>
      <c r="G49" s="662" t="s">
        <v>525</v>
      </c>
      <c r="H49" s="383" t="s">
        <v>398</v>
      </c>
      <c r="I49" s="407" t="s">
        <v>97</v>
      </c>
      <c r="J49" s="417"/>
      <c r="K49" s="407" t="s">
        <v>575</v>
      </c>
      <c r="L49" s="417"/>
      <c r="M49" s="407" t="s">
        <v>97</v>
      </c>
      <c r="N49" s="417"/>
      <c r="O49" s="407" t="s">
        <v>575</v>
      </c>
      <c r="P49" s="417"/>
      <c r="Q49" s="407" t="s">
        <v>575</v>
      </c>
      <c r="R49" s="417"/>
      <c r="S49" s="407" t="s">
        <v>97</v>
      </c>
      <c r="T49" s="417"/>
      <c r="U49" s="407" t="s">
        <v>97</v>
      </c>
      <c r="V49" s="417"/>
      <c r="W49" s="407" t="s">
        <v>575</v>
      </c>
      <c r="X49" s="417"/>
      <c r="Y49" s="407" t="s">
        <v>575</v>
      </c>
      <c r="Z49" s="417"/>
      <c r="AA49" s="407" t="s">
        <v>575</v>
      </c>
      <c r="AB49" s="417"/>
      <c r="AC49" s="407" t="s">
        <v>575</v>
      </c>
      <c r="AD49" s="417"/>
      <c r="AE49" s="407" t="s">
        <v>97</v>
      </c>
      <c r="AF49" s="417"/>
      <c r="AG49" s="407" t="s">
        <v>575</v>
      </c>
      <c r="AH49" s="417"/>
      <c r="AI49" s="407" t="s">
        <v>575</v>
      </c>
      <c r="AJ49" s="417"/>
      <c r="AK49" s="407" t="s">
        <v>575</v>
      </c>
      <c r="AL49" s="417"/>
      <c r="AM49" s="407" t="s">
        <v>575</v>
      </c>
      <c r="AN49" s="417"/>
      <c r="AO49" s="407" t="s">
        <v>575</v>
      </c>
      <c r="AP49" s="417"/>
      <c r="AQ49" s="407" t="s">
        <v>97</v>
      </c>
      <c r="AR49" s="417"/>
      <c r="AS49" s="407" t="s">
        <v>97</v>
      </c>
      <c r="AT49" s="417"/>
      <c r="AU49" s="407" t="s">
        <v>97</v>
      </c>
      <c r="AV49" s="417"/>
      <c r="AW49" s="407" t="s">
        <v>97</v>
      </c>
      <c r="AX49" s="417"/>
      <c r="AY49" s="407"/>
      <c r="AZ49" s="417"/>
      <c r="BA49" s="407"/>
      <c r="BB49" s="417"/>
      <c r="BC49" s="407"/>
      <c r="BD49" s="417"/>
      <c r="BE49" s="407"/>
      <c r="BF49" s="417"/>
      <c r="BG49" s="407"/>
      <c r="BH49" s="417"/>
      <c r="BI49" s="407"/>
      <c r="BJ49" s="417"/>
      <c r="BK49" s="407"/>
      <c r="BL49" s="417"/>
      <c r="BM49" s="407"/>
      <c r="BN49" s="417"/>
      <c r="BO49" s="407"/>
      <c r="BP49" s="417"/>
      <c r="BQ49" s="440" t="s">
        <v>97</v>
      </c>
      <c r="BR49" s="435"/>
      <c r="BS49" s="407"/>
      <c r="BT49" s="417"/>
      <c r="BU49" s="425"/>
    </row>
    <row r="50" ht="30" spans="2:73">
      <c r="B50" s="386">
        <v>7</v>
      </c>
      <c r="C50" s="375" t="s">
        <v>526</v>
      </c>
      <c r="D50" s="374">
        <v>18</v>
      </c>
      <c r="E50" s="381" t="s">
        <v>527</v>
      </c>
      <c r="F50" s="377" t="s">
        <v>528</v>
      </c>
      <c r="G50" s="377" t="s">
        <v>836</v>
      </c>
      <c r="H50" s="383" t="s">
        <v>398</v>
      </c>
      <c r="I50" s="407" t="s">
        <v>97</v>
      </c>
      <c r="J50" s="408" t="str">
        <f>IF(I50="ada","ada",IF(I50="tidak","tidak",IF(I50="","tdi",IF(I50="tdi","tdi","salah tolong cek"))))</f>
        <v>ada</v>
      </c>
      <c r="K50" s="418" t="s">
        <v>97</v>
      </c>
      <c r="L50" s="408" t="str">
        <f>IF(K50="ada","ada",IF(K50="tidak","tidak",IF(K50="","tdi",IF(K50="tdi","tdi","salah tolong cek"))))</f>
        <v>ada</v>
      </c>
      <c r="M50" s="418" t="s">
        <v>97</v>
      </c>
      <c r="N50" s="408" t="str">
        <f>IF(M50="ada","ada",IF(M50="tidak","tidak",IF(M50="","tdi",IF(M50="tdi","tdi","salah tolong cek"))))</f>
        <v>ada</v>
      </c>
      <c r="O50" s="418" t="s">
        <v>97</v>
      </c>
      <c r="P50" s="408" t="str">
        <f>IF(O50="ada","ada",IF(O50="tidak","tidak",IF(O50="","tdi",IF(O50="tdi","tdi","salah tolong cek"))))</f>
        <v>ada</v>
      </c>
      <c r="Q50" s="418" t="s">
        <v>97</v>
      </c>
      <c r="R50" s="408" t="str">
        <f>IF(Q50="ada","ada",IF(Q50="tidak","tidak",IF(Q50="","tdi",IF(Q50="tdi","tdi","salah tolong cek"))))</f>
        <v>ada</v>
      </c>
      <c r="S50" s="418" t="s">
        <v>97</v>
      </c>
      <c r="T50" s="408" t="str">
        <f>IF(S50="ada","ada",IF(S50="tidak","tidak",IF(S50="","tdi",IF(S50="tdi","tdi","salah tolong cek"))))</f>
        <v>ada</v>
      </c>
      <c r="U50" s="418" t="s">
        <v>97</v>
      </c>
      <c r="V50" s="408" t="str">
        <f>IF(U50="ada","ada",IF(U50="tidak","tidak",IF(U50="","tdi",IF(U50="tdi","tdi","salah tolong cek"))))</f>
        <v>ada</v>
      </c>
      <c r="W50" s="418" t="s">
        <v>97</v>
      </c>
      <c r="X50" s="408" t="str">
        <f>IF(W50="ada","ada",IF(W50="tidak","tidak",IF(W50="","tdi",IF(W50="tdi","tdi","salah tolong cek"))))</f>
        <v>ada</v>
      </c>
      <c r="Y50" s="418" t="s">
        <v>97</v>
      </c>
      <c r="Z50" s="408" t="str">
        <f>IF(Y50="ada","ada",IF(Y50="tidak","tidak",IF(Y50="","tdi",IF(Y50="tdi","tdi","salah tolong cek"))))</f>
        <v>ada</v>
      </c>
      <c r="AA50" s="418" t="s">
        <v>97</v>
      </c>
      <c r="AB50" s="408" t="str">
        <f>IF(AA50="ada","ada",IF(AA50="tidak","tidak",IF(AA50="","tdi",IF(AA50="tdi","tdi","salah tolong cek"))))</f>
        <v>ada</v>
      </c>
      <c r="AC50" s="418" t="s">
        <v>97</v>
      </c>
      <c r="AD50" s="408" t="str">
        <f>IF(AC50="ada","ada",IF(AC50="tidak","tidak",IF(AC50="","tdi",IF(AC50="tdi","tdi","salah tolong cek"))))</f>
        <v>ada</v>
      </c>
      <c r="AE50" s="418" t="s">
        <v>97</v>
      </c>
      <c r="AF50" s="408" t="str">
        <f>IF(AE50="ada","ada",IF(AE50="tidak","tidak",IF(AE50="","tdi",IF(AE50="tdi","tdi","salah tolong cek"))))</f>
        <v>ada</v>
      </c>
      <c r="AG50" s="418" t="s">
        <v>97</v>
      </c>
      <c r="AH50" s="408" t="str">
        <f>IF(AG50="ada","ada",IF(AG50="tidak","tidak",IF(AG50="","tdi",IF(AG50="tdi","tdi","salah tolong cek"))))</f>
        <v>ada</v>
      </c>
      <c r="AI50" s="418" t="s">
        <v>97</v>
      </c>
      <c r="AJ50" s="408" t="str">
        <f>IF(AI50="ada","ada",IF(AI50="tidak","tidak",IF(AI50="","tdi",IF(AI50="tdi","tdi","salah tolong cek"))))</f>
        <v>ada</v>
      </c>
      <c r="AK50" s="418" t="s">
        <v>97</v>
      </c>
      <c r="AL50" s="408" t="str">
        <f>IF(AK50="ada","ada",IF(AK50="tidak","tidak",IF(AK50="","tdi",IF(AK50="tdi","tdi","salah tolong cek"))))</f>
        <v>ada</v>
      </c>
      <c r="AM50" s="418" t="s">
        <v>97</v>
      </c>
      <c r="AN50" s="408" t="str">
        <f>IF(AM50="ada","ada",IF(AM50="tidak","tidak",IF(AM50="","tdi",IF(AM50="tdi","tdi","salah tolong cek"))))</f>
        <v>ada</v>
      </c>
      <c r="AO50" s="418" t="s">
        <v>97</v>
      </c>
      <c r="AP50" s="408" t="str">
        <f>IF(AO50="ada","ada",IF(AO50="tidak","tidak",IF(AO50="","tdi",IF(AO50="tdi","tdi","salah tolong cek"))))</f>
        <v>ada</v>
      </c>
      <c r="AQ50" s="418" t="s">
        <v>97</v>
      </c>
      <c r="AR50" s="408" t="str">
        <f>IF(AQ50="ada","ada",IF(AQ50="tidak","tidak",IF(AQ50="","tdi",IF(AQ50="tdi","tdi","salah tolong cek"))))</f>
        <v>ada</v>
      </c>
      <c r="AS50" s="418" t="s">
        <v>97</v>
      </c>
      <c r="AT50" s="408" t="str">
        <f>IF(AS50="ada","ada",IF(AS50="tidak","tidak",IF(AS50="","tdi",IF(AS50="tdi","tdi","salah tolong cek"))))</f>
        <v>ada</v>
      </c>
      <c r="AU50" s="418" t="s">
        <v>97</v>
      </c>
      <c r="AV50" s="408" t="str">
        <f>IF(AU50="ada","ada",IF(AU50="tidak","tidak",IF(AU50="","tdi",IF(AU50="tdi","tdi","salah tolong cek"))))</f>
        <v>ada</v>
      </c>
      <c r="AW50" s="418" t="s">
        <v>97</v>
      </c>
      <c r="AX50" s="408" t="str">
        <f>IF(AW50="ada","ada",IF(AW50="tidak","tidak",IF(AW50="","tdi",IF(AW50="tdi","tdi","salah tolong cek"))))</f>
        <v>ada</v>
      </c>
      <c r="AY50" s="418"/>
      <c r="AZ50" s="408" t="str">
        <f>IF(AY50="ada","ada",IF(AY50="tidak","tidak",IF(AY50="","tdi",IF(AY50="tdi","tdi","salah tolong cek"))))</f>
        <v>tdi</v>
      </c>
      <c r="BA50" s="418"/>
      <c r="BB50" s="408" t="str">
        <f>IF(BA50="ada","ada",IF(BA50="tidak","tidak",IF(BA50="","tdi",IF(BA50="tdi","tdi","salah tolong cek"))))</f>
        <v>tdi</v>
      </c>
      <c r="BC50" s="418"/>
      <c r="BD50" s="408" t="str">
        <f>IF(BC50="ada","ada",IF(BC50="tidak","tidak",IF(BC50="","tdi",IF(BC50="tdi","tdi","salah tolong cek"))))</f>
        <v>tdi</v>
      </c>
      <c r="BE50" s="418"/>
      <c r="BF50" s="408" t="str">
        <f>IF(BE50="ada","ada",IF(BE50="tidak","tidak",IF(BE50="","tdi",IF(BE50="tdi","tdi","salah tolong cek"))))</f>
        <v>tdi</v>
      </c>
      <c r="BG50" s="418"/>
      <c r="BH50" s="408" t="str">
        <f>IF(BG50="ada","ada",IF(BG50="tidak","tidak",IF(BG50="","tdi",IF(BG50="tdi","tdi","salah tolong cek"))))</f>
        <v>tdi</v>
      </c>
      <c r="BI50" s="418"/>
      <c r="BJ50" s="408" t="str">
        <f>IF(BI50="ada","ada",IF(BI50="tidak","tidak",IF(BI50="","tdi",IF(BI50="tdi","tdi","salah tolong cek"))))</f>
        <v>tdi</v>
      </c>
      <c r="BK50" s="418"/>
      <c r="BL50" s="408" t="str">
        <f>IF(BK50="ada","ada",IF(BK50="tidak","tidak",IF(BK50="","tdi",IF(BK50="tdi","tdi","salah tolong cek"))))</f>
        <v>tdi</v>
      </c>
      <c r="BM50" s="418"/>
      <c r="BN50" s="408" t="str">
        <f>IF(BM50="ada","ada",IF(BM50="tidak","tidak",IF(BM50="","tdi",IF(BM50="tdi","tdi","salah tolong cek"))))</f>
        <v>tdi</v>
      </c>
      <c r="BO50" s="418"/>
      <c r="BP50" s="408" t="str">
        <f>IF(BO50="ada","ada",IF(BO50="tidak","tidak",IF(BO50="","tdi",IF(BO50="tdi","tdi","salah tolong cek"))))</f>
        <v>tdi</v>
      </c>
      <c r="BQ50" s="423" t="s">
        <v>97</v>
      </c>
      <c r="BR50" s="424" t="str">
        <f>IF(BQ50="ada","ada",IF(BQ50="tidak","tidak",IF(BQ50="","tdi",IF(BQ50="tdi","tdi","salah tolong cek"))))</f>
        <v>ada</v>
      </c>
      <c r="BS50" s="418"/>
      <c r="BT50" s="408" t="str">
        <f>IF(BS50="ada","ada",IF(BS50="tidak","tidak",IF(BS50="","tdi",IF(BS50="tdi","tdi","salah tolong cek"))))</f>
        <v>tdi</v>
      </c>
      <c r="BU50" s="425"/>
    </row>
    <row r="51" ht="45" spans="2:73">
      <c r="B51" s="374"/>
      <c r="C51" s="375"/>
      <c r="D51" s="374">
        <v>19</v>
      </c>
      <c r="E51" s="381" t="s">
        <v>530</v>
      </c>
      <c r="F51" s="377" t="s">
        <v>531</v>
      </c>
      <c r="G51" s="392" t="s">
        <v>532</v>
      </c>
      <c r="H51" s="383" t="s">
        <v>507</v>
      </c>
      <c r="I51" s="414">
        <v>0</v>
      </c>
      <c r="J51" s="411">
        <f>IF(I52=0,"tdi",IF(I52="tdi","tdi",IF(I51="tdi","tdi",IF(AND(COUNT(I51)=1,COUNT(I52)=1,I51&lt;=I52),I51/I52*100,IF(OR(COUNTBLANK(I51)=1,COUNTBLANK(I52)=1),"tdi",IF(AND(COUNTA(I51)=1,COUNTA(I52)=1),"salah tolong cek"))))))</f>
        <v>0</v>
      </c>
      <c r="K51" s="414">
        <v>0</v>
      </c>
      <c r="L51" s="411">
        <f>IF(K52=0,"tdi",IF(K52="tdi","tdi",IF(K51="tdi","tdi",IF(AND(COUNT(K51)=1,COUNT(K52)=1,K51&lt;=K52),K51/K52*100,IF(OR(COUNTBLANK(K51)=1,COUNTBLANK(K52)=1),"tdi",IF(AND(COUNTA(K51)=1,COUNTA(K52)=1),"salah tolong cek"))))))</f>
        <v>0</v>
      </c>
      <c r="M51" s="414">
        <v>0</v>
      </c>
      <c r="N51" s="411">
        <f>IF(M52=0,"tdi",IF(M52="tdi","tdi",IF(M51="tdi","tdi",IF(AND(COUNT(M51)=1,COUNT(M52)=1,M51&lt;=M52),M51/M52*100,IF(OR(COUNTBLANK(M51)=1,COUNTBLANK(M52)=1),"tdi",IF(AND(COUNTA(M51)=1,COUNTA(M52)=1),"salah tolong cek"))))))</f>
        <v>0</v>
      </c>
      <c r="O51" s="414">
        <v>0</v>
      </c>
      <c r="P51" s="411">
        <f>IF(O52=0,"tdi",IF(O52="tdi","tdi",IF(O51="tdi","tdi",IF(AND(COUNT(O51)=1,COUNT(O52)=1,O51&lt;=O52),O51/O52*100,IF(OR(COUNTBLANK(O51)=1,COUNTBLANK(O52)=1),"tdi",IF(AND(COUNTA(O51)=1,COUNTA(O52)=1),"salah tolong cek"))))))</f>
        <v>0</v>
      </c>
      <c r="Q51" s="414">
        <v>0</v>
      </c>
      <c r="R51" s="411">
        <f>IF(Q52=0,"tdi",IF(Q52="tdi","tdi",IF(Q51="tdi","tdi",IF(AND(COUNT(Q51)=1,COUNT(Q52)=1,Q51&lt;=Q52),Q51/Q52*100,IF(OR(COUNTBLANK(Q51)=1,COUNTBLANK(Q52)=1),"tdi",IF(AND(COUNTA(Q51)=1,COUNTA(Q52)=1),"salah tolong cek"))))))</f>
        <v>0</v>
      </c>
      <c r="S51" s="414">
        <v>0</v>
      </c>
      <c r="T51" s="411">
        <f>IF(S52=0,"tdi",IF(S52="tdi","tdi",IF(S51="tdi","tdi",IF(AND(COUNT(S51)=1,COUNT(S52)=1,S51&lt;=S52),S51/S52*100,IF(OR(COUNTBLANK(S51)=1,COUNTBLANK(S52)=1),"tdi",IF(AND(COUNTA(S51)=1,COUNTA(S52)=1),"salah tolong cek"))))))</f>
        <v>0</v>
      </c>
      <c r="U51" s="414">
        <v>0</v>
      </c>
      <c r="V51" s="411">
        <f>IF(U52=0,"tdi",IF(U52="tdi","tdi",IF(U51="tdi","tdi",IF(AND(COUNT(U51)=1,COUNT(U52)=1,U51&lt;=U52),U51/U52*100,IF(OR(COUNTBLANK(U51)=1,COUNTBLANK(U52)=1),"tdi",IF(AND(COUNTA(U51)=1,COUNTA(U52)=1),"salah tolong cek"))))))</f>
        <v>0</v>
      </c>
      <c r="W51" s="414">
        <v>0</v>
      </c>
      <c r="X51" s="411">
        <f>IF(W52=0,"tdi",IF(W52="tdi","tdi",IF(W51="tdi","tdi",IF(AND(COUNT(W51)=1,COUNT(W52)=1,W51&lt;=W52),W51/W52*100,IF(OR(COUNTBLANK(W51)=1,COUNTBLANK(W52)=1),"tdi",IF(AND(COUNTA(W51)=1,COUNTA(W52)=1),"salah tolong cek"))))))</f>
        <v>0</v>
      </c>
      <c r="Y51" s="414">
        <v>0</v>
      </c>
      <c r="Z51" s="411">
        <f>IF(Y52=0,"tdi",IF(Y52="tdi","tdi",IF(Y51="tdi","tdi",IF(AND(COUNT(Y51)=1,COUNT(Y52)=1,Y51&lt;=Y52),Y51/Y52*100,IF(OR(COUNTBLANK(Y51)=1,COUNTBLANK(Y52)=1),"tdi",IF(AND(COUNTA(Y51)=1,COUNTA(Y52)=1),"salah tolong cek"))))))</f>
        <v>0</v>
      </c>
      <c r="AA51" s="414">
        <v>0</v>
      </c>
      <c r="AB51" s="411">
        <f>IF(AA52=0,"tdi",IF(AA52="tdi","tdi",IF(AA51="tdi","tdi",IF(AND(COUNT(AA51)=1,COUNT(AA52)=1,AA51&lt;=AA52),AA51/AA52*100,IF(OR(COUNTBLANK(AA51)=1,COUNTBLANK(AA52)=1),"tdi",IF(AND(COUNTA(AA51)=1,COUNTA(AA52)=1),"salah tolong cek"))))))</f>
        <v>0</v>
      </c>
      <c r="AC51" s="414">
        <v>0</v>
      </c>
      <c r="AD51" s="411">
        <f>IF(AC52=0,"tdi",IF(AC52="tdi","tdi",IF(AC51="tdi","tdi",IF(AND(COUNT(AC51)=1,COUNT(AC52)=1,AC51&lt;=AC52),AC51/AC52*100,IF(OR(COUNTBLANK(AC51)=1,COUNTBLANK(AC52)=1),"tdi",IF(AND(COUNTA(AC51)=1,COUNTA(AC52)=1),"salah tolong cek"))))))</f>
        <v>0</v>
      </c>
      <c r="AE51" s="414">
        <v>0</v>
      </c>
      <c r="AF51" s="411">
        <f>IF(AE52=0,"tdi",IF(AE52="tdi","tdi",IF(AE51="tdi","tdi",IF(AND(COUNT(AE51)=1,COUNT(AE52)=1,AE51&lt;=AE52),AE51/AE52*100,IF(OR(COUNTBLANK(AE51)=1,COUNTBLANK(AE52)=1),"tdi",IF(AND(COUNTA(AE51)=1,COUNTA(AE52)=1),"salah tolong cek"))))))</f>
        <v>0</v>
      </c>
      <c r="AG51" s="414">
        <v>0</v>
      </c>
      <c r="AH51" s="411">
        <f>IF(AG52=0,"tdi",IF(AG52="tdi","tdi",IF(AG51="tdi","tdi",IF(AND(COUNT(AG51)=1,COUNT(AG52)=1,AG51&lt;=AG52),AG51/AG52*100,IF(OR(COUNTBLANK(AG51)=1,COUNTBLANK(AG52)=1),"tdi",IF(AND(COUNTA(AG51)=1,COUNTA(AG52)=1),"salah tolong cek"))))))</f>
        <v>0</v>
      </c>
      <c r="AI51" s="414">
        <v>0</v>
      </c>
      <c r="AJ51" s="411">
        <f>IF(AI52=0,"tdi",IF(AI52="tdi","tdi",IF(AI51="tdi","tdi",IF(AND(COUNT(AI51)=1,COUNT(AI52)=1,AI51&lt;=AI52),AI51/AI52*100,IF(OR(COUNTBLANK(AI51)=1,COUNTBLANK(AI52)=1),"tdi",IF(AND(COUNTA(AI51)=1,COUNTA(AI52)=1),"salah tolong cek"))))))</f>
        <v>0</v>
      </c>
      <c r="AK51" s="414" t="s">
        <v>991</v>
      </c>
      <c r="AL51" s="411" t="str">
        <f>IF(AK52=0,"tdi",IF(AK52="tdi","tdi",IF(AK51="tdi","tdi",IF(AND(COUNT(AK51)=1,COUNT(AK52)=1,AK51&lt;=AK52),AK51/AK52*100,IF(OR(COUNTBLANK(AK51)=1,COUNTBLANK(AK52)=1),"tdi",IF(AND(COUNTA(AK51)=1,COUNTA(AK52)=1),"salah tolong cek"))))))</f>
        <v>salah tolong cek</v>
      </c>
      <c r="AM51" s="414">
        <v>0</v>
      </c>
      <c r="AN51" s="411">
        <f>IF(AM52=0,"tdi",IF(AM52="tdi","tdi",IF(AM51="tdi","tdi",IF(AND(COUNT(AM51)=1,COUNT(AM52)=1,AM51&lt;=AM52),AM51/AM52*100,IF(OR(COUNTBLANK(AM51)=1,COUNTBLANK(AM52)=1),"tdi",IF(AND(COUNTA(AM51)=1,COUNTA(AM52)=1),"salah tolong cek"))))))</f>
        <v>0</v>
      </c>
      <c r="AO51" s="414">
        <v>0</v>
      </c>
      <c r="AP51" s="411">
        <f>IF(AO52=0,"tdi",IF(AO52="tdi","tdi",IF(AO51="tdi","tdi",IF(AND(COUNT(AO51)=1,COUNT(AO52)=1,AO51&lt;=AO52),AO51/AO52*100,IF(OR(COUNTBLANK(AO51)=1,COUNTBLANK(AO52)=1),"tdi",IF(AND(COUNTA(AO51)=1,COUNTA(AO52)=1),"salah tolong cek"))))))</f>
        <v>0</v>
      </c>
      <c r="AQ51" s="414">
        <v>0</v>
      </c>
      <c r="AR51" s="411">
        <f>IF(AQ52=0,"tdi",IF(AQ52="tdi","tdi",IF(AQ51="tdi","tdi",IF(AND(COUNT(AQ51)=1,COUNT(AQ52)=1,AQ51&lt;=AQ52),AQ51/AQ52*100,IF(OR(COUNTBLANK(AQ51)=1,COUNTBLANK(AQ52)=1),"tdi",IF(AND(COUNTA(AQ51)=1,COUNTA(AQ52)=1),"salah tolong cek"))))))</f>
        <v>0</v>
      </c>
      <c r="AS51" s="414">
        <v>0</v>
      </c>
      <c r="AT51" s="411">
        <f>IF(AS52=0,"tdi",IF(AS52="tdi","tdi",IF(AS51="tdi","tdi",IF(AND(COUNT(AS51)=1,COUNT(AS52)=1,AS51&lt;=AS52),AS51/AS52*100,IF(OR(COUNTBLANK(AS51)=1,COUNTBLANK(AS52)=1),"tdi",IF(AND(COUNTA(AS51)=1,COUNTA(AS52)=1),"salah tolong cek"))))))</f>
        <v>0</v>
      </c>
      <c r="AU51" s="414">
        <v>0</v>
      </c>
      <c r="AV51" s="411">
        <f>IF(AU52=0,"tdi",IF(AU52="tdi","tdi",IF(AU51="tdi","tdi",IF(AND(COUNT(AU51)=1,COUNT(AU52)=1,AU51&lt;=AU52),AU51/AU52*100,IF(OR(COUNTBLANK(AU51)=1,COUNTBLANK(AU52)=1),"tdi",IF(AND(COUNTA(AU51)=1,COUNTA(AU52)=1),"salah tolong cek"))))))</f>
        <v>0</v>
      </c>
      <c r="AW51" s="414">
        <v>0</v>
      </c>
      <c r="AX51" s="411">
        <f>IF(AW52=0,"tdi",IF(AW52="tdi","tdi",IF(AW51="tdi","tdi",IF(AND(COUNT(AW51)=1,COUNT(AW52)=1,AW51&lt;=AW52),AW51/AW52*100,IF(OR(COUNTBLANK(AW51)=1,COUNTBLANK(AW52)=1),"tdi",IF(AND(COUNTA(AW51)=1,COUNTA(AW52)=1),"salah tolong cek"))))))</f>
        <v>0</v>
      </c>
      <c r="AY51" s="414"/>
      <c r="AZ51" s="411" t="str">
        <f>IF(AY52=0,"tdi",IF(AY52="tdi","tdi",IF(AY51="tdi","tdi",IF(AND(COUNT(AY51)=1,COUNT(AY52)=1,AY51&lt;=AY52),AY51/AY52*100,IF(OR(COUNTBLANK(AY51)=1,COUNTBLANK(AY52)=1),"tdi",IF(AND(COUNTA(AY51)=1,COUNTA(AY52)=1),"salah tolong cek"))))))</f>
        <v>tdi</v>
      </c>
      <c r="BA51" s="414"/>
      <c r="BB51" s="411" t="str">
        <f>IF(BA52=0,"tdi",IF(BA52="tdi","tdi",IF(BA51="tdi","tdi",IF(AND(COUNT(BA51)=1,COUNT(BA52)=1,BA51&lt;=BA52),BA51/BA52*100,IF(OR(COUNTBLANK(BA51)=1,COUNTBLANK(BA52)=1),"tdi",IF(AND(COUNTA(BA51)=1,COUNTA(BA52)=1),"salah tolong cek"))))))</f>
        <v>tdi</v>
      </c>
      <c r="BC51" s="414"/>
      <c r="BD51" s="411" t="str">
        <f>IF(BC52=0,"tdi",IF(BC52="tdi","tdi",IF(BC51="tdi","tdi",IF(AND(COUNT(BC51)=1,COUNT(BC52)=1,BC51&lt;=BC52),BC51/BC52*100,IF(OR(COUNTBLANK(BC51)=1,COUNTBLANK(BC52)=1),"tdi",IF(AND(COUNTA(BC51)=1,COUNTA(BC52)=1),"salah tolong cek"))))))</f>
        <v>tdi</v>
      </c>
      <c r="BE51" s="414"/>
      <c r="BF51" s="411" t="str">
        <f>IF(BE52=0,"tdi",IF(BE52="tdi","tdi",IF(BE51="tdi","tdi",IF(AND(COUNT(BE51)=1,COUNT(BE52)=1,BE51&lt;=BE52),BE51/BE52*100,IF(OR(COUNTBLANK(BE51)=1,COUNTBLANK(BE52)=1),"tdi",IF(AND(COUNTA(BE51)=1,COUNTA(BE52)=1),"salah tolong cek"))))))</f>
        <v>tdi</v>
      </c>
      <c r="BG51" s="414"/>
      <c r="BH51" s="411" t="str">
        <f>IF(BG52=0,"tdi",IF(BG52="tdi","tdi",IF(BG51="tdi","tdi",IF(AND(COUNT(BG51)=1,COUNT(BG52)=1,BG51&lt;=BG52),BG51/BG52*100,IF(OR(COUNTBLANK(BG51)=1,COUNTBLANK(BG52)=1),"tdi",IF(AND(COUNTA(BG51)=1,COUNTA(BG52)=1),"salah tolong cek"))))))</f>
        <v>tdi</v>
      </c>
      <c r="BI51" s="414"/>
      <c r="BJ51" s="411" t="str">
        <f>IF(BI52=0,"tdi",IF(BI52="tdi","tdi",IF(BI51="tdi","tdi",IF(AND(COUNT(BI51)=1,COUNT(BI52)=1,BI51&lt;=BI52),BI51/BI52*100,IF(OR(COUNTBLANK(BI51)=1,COUNTBLANK(BI52)=1),"tdi",IF(AND(COUNTA(BI51)=1,COUNTA(BI52)=1),"salah tolong cek"))))))</f>
        <v>tdi</v>
      </c>
      <c r="BK51" s="414"/>
      <c r="BL51" s="411" t="str">
        <f>IF(BK52=0,"tdi",IF(BK52="tdi","tdi",IF(BK51="tdi","tdi",IF(AND(COUNT(BK51)=1,COUNT(BK52)=1,BK51&lt;=BK52),BK51/BK52*100,IF(OR(COUNTBLANK(BK51)=1,COUNTBLANK(BK52)=1),"tdi",IF(AND(COUNTA(BK51)=1,COUNTA(BK52)=1),"salah tolong cek"))))))</f>
        <v>tdi</v>
      </c>
      <c r="BM51" s="414"/>
      <c r="BN51" s="411" t="str">
        <f>IF(BM52=0,"tdi",IF(BM52="tdi","tdi",IF(BM51="tdi","tdi",IF(AND(COUNT(BM51)=1,COUNT(BM52)=1,BM51&lt;=BM52),BM51/BM52*100,IF(OR(COUNTBLANK(BM51)=1,COUNTBLANK(BM52)=1),"tdi",IF(AND(COUNTA(BM51)=1,COUNTA(BM52)=1),"salah tolong cek"))))))</f>
        <v>tdi</v>
      </c>
      <c r="BO51" s="414"/>
      <c r="BP51" s="411" t="str">
        <f>IF(BO52=0,"tdi",IF(BO52="tdi","tdi",IF(BO51="tdi","tdi",IF(AND(COUNT(BO51)=1,COUNT(BO52)=1,BO51&lt;=BO52),BO51/BO52*100,IF(OR(COUNTBLANK(BO51)=1,COUNTBLANK(BO52)=1),"tdi",IF(AND(COUNTA(BO51)=1,COUNTA(BO52)=1),"salah tolong cek"))))))</f>
        <v>tdi</v>
      </c>
      <c r="BQ51" s="434">
        <v>0</v>
      </c>
      <c r="BR51" s="430">
        <f>IF(BQ52=0,"tdi",IF(BQ52="tdi","tdi",IF(BQ51="tdi","tdi",IF(AND(COUNT(BQ51)=1,COUNT(BQ52)=1,BQ51&lt;=BQ52),BQ51/BQ52*100,IF(OR(COUNTBLANK(BQ51)=1,COUNTBLANK(BQ52)=1),"tdi",IF(AND(COUNTA(BQ51)=1,COUNTA(BQ52)=1),"salah tolong cek"))))))</f>
        <v>0</v>
      </c>
      <c r="BS51" s="414"/>
      <c r="BT51" s="411" t="str">
        <f>IF(BS52=0,"tdi",IF(BS52="tdi","tdi",IF(BS51="tdi","tdi",IF(AND(COUNT(BS51)=1,COUNT(BS52)=1,BS51&lt;=BS52),BS51/BS52*100,IF(OR(COUNTBLANK(BS51)=1,COUNTBLANK(BS52)=1),"tdi",IF(AND(COUNTA(BS51)=1,COUNTA(BS52)=1),"salah tolong cek"))))))</f>
        <v>tdi</v>
      </c>
      <c r="BU51" s="425"/>
    </row>
    <row r="52" spans="2:73">
      <c r="B52" s="374"/>
      <c r="C52" s="375"/>
      <c r="D52" s="374"/>
      <c r="E52" s="381"/>
      <c r="F52" s="377"/>
      <c r="G52" s="392" t="s">
        <v>533</v>
      </c>
      <c r="H52" s="383" t="s">
        <v>507</v>
      </c>
      <c r="I52" s="414">
        <f>34191901086</f>
        <v>34191901086</v>
      </c>
      <c r="J52" s="409"/>
      <c r="K52" s="414">
        <f>1998046992</f>
        <v>1998046992</v>
      </c>
      <c r="L52" s="409"/>
      <c r="M52" s="414">
        <f>329653166275+816863215</f>
        <v>330470029490</v>
      </c>
      <c r="N52" s="409"/>
      <c r="O52" s="414">
        <v>3606823060</v>
      </c>
      <c r="P52" s="409"/>
      <c r="Q52" s="414">
        <f>243823672890.295</f>
        <v>243823672890.295</v>
      </c>
      <c r="R52" s="409"/>
      <c r="S52" s="414">
        <f>1442784459</f>
        <v>1442784459</v>
      </c>
      <c r="T52" s="409"/>
      <c r="U52" s="414">
        <f>611163225</f>
        <v>611163225</v>
      </c>
      <c r="V52" s="409"/>
      <c r="W52" s="414">
        <f>787413183</f>
        <v>787413183</v>
      </c>
      <c r="X52" s="409"/>
      <c r="Y52" s="414">
        <f>33008806036</f>
        <v>33008806036</v>
      </c>
      <c r="Z52" s="409"/>
      <c r="AA52" s="414">
        <f>3986515263</f>
        <v>3986515263</v>
      </c>
      <c r="AB52" s="409"/>
      <c r="AC52" s="414">
        <f>5180004392</f>
        <v>5180004392</v>
      </c>
      <c r="AD52" s="409"/>
      <c r="AE52" s="414">
        <v>3586200518</v>
      </c>
      <c r="AF52" s="409"/>
      <c r="AG52" s="414">
        <v>4204982848</v>
      </c>
      <c r="AH52" s="409"/>
      <c r="AI52" s="414">
        <f>3889415100</f>
        <v>3889415100</v>
      </c>
      <c r="AJ52" s="409"/>
      <c r="AK52" s="414">
        <v>19914347604</v>
      </c>
      <c r="AL52" s="409"/>
      <c r="AM52" s="414">
        <f>3757816862</f>
        <v>3757816862</v>
      </c>
      <c r="AN52" s="409"/>
      <c r="AO52" s="414">
        <f>3622409072</f>
        <v>3622409072</v>
      </c>
      <c r="AP52" s="409"/>
      <c r="AQ52" s="414">
        <v>3677468878</v>
      </c>
      <c r="AR52" s="409"/>
      <c r="AS52" s="414">
        <v>2898623172</v>
      </c>
      <c r="AT52" s="409"/>
      <c r="AU52" s="414">
        <v>3090711369</v>
      </c>
      <c r="AV52" s="409"/>
      <c r="AW52" s="414">
        <v>1536289271</v>
      </c>
      <c r="AX52" s="409"/>
      <c r="AY52" s="414"/>
      <c r="AZ52" s="409"/>
      <c r="BA52" s="414"/>
      <c r="BB52" s="409"/>
      <c r="BC52" s="414"/>
      <c r="BD52" s="409"/>
      <c r="BE52" s="414"/>
      <c r="BF52" s="409"/>
      <c r="BG52" s="414"/>
      <c r="BH52" s="409"/>
      <c r="BI52" s="414"/>
      <c r="BJ52" s="409"/>
      <c r="BK52" s="414"/>
      <c r="BL52" s="409"/>
      <c r="BM52" s="414"/>
      <c r="BN52" s="409"/>
      <c r="BO52" s="414"/>
      <c r="BP52" s="409"/>
      <c r="BQ52" s="434">
        <f>BO52+BM52+BK52+BI52+BG52+BE52+BC52+BA52+AW52+AU52+AS52+AQ52+AO52+AM52+AK52+AI52+AG52+AE52+AC52+AA52+Y52+W52+U52+S52+Q52+O52+M52+K52+I52</f>
        <v>709285424770.295</v>
      </c>
      <c r="BR52" s="426"/>
      <c r="BS52" s="414"/>
      <c r="BT52" s="409"/>
      <c r="BU52" s="425"/>
    </row>
    <row r="53" ht="28.5" spans="2:73">
      <c r="B53" s="386">
        <v>8</v>
      </c>
      <c r="C53" s="375" t="s">
        <v>534</v>
      </c>
      <c r="D53" s="374">
        <v>20</v>
      </c>
      <c r="E53" s="381" t="s">
        <v>535</v>
      </c>
      <c r="F53" s="377" t="s">
        <v>536</v>
      </c>
      <c r="G53" s="392" t="s">
        <v>537</v>
      </c>
      <c r="H53" s="383" t="s">
        <v>436</v>
      </c>
      <c r="I53" s="413">
        <f>IF(COUNTIF(I54:I58,"tdi")=5,"tdi",COUNTIF(I54:I58,"ada"))</f>
        <v>5</v>
      </c>
      <c r="J53" s="408">
        <f>I53</f>
        <v>5</v>
      </c>
      <c r="K53" s="413">
        <f>IF(COUNTIF(K54:K58,"tdi")=5,"tdi",COUNTIF(K54:K58,"ada"))</f>
        <v>5</v>
      </c>
      <c r="L53" s="408">
        <f>K53</f>
        <v>5</v>
      </c>
      <c r="M53" s="413">
        <f>IF(COUNTIF(M54:M58,"tdi")=5,"tdi",COUNTIF(M54:M58,"ada"))</f>
        <v>5</v>
      </c>
      <c r="N53" s="408">
        <f>M53</f>
        <v>5</v>
      </c>
      <c r="O53" s="413">
        <f>IF(COUNTIF(O54:O58,"tdi")=5,"tdi",COUNTIF(O54:O58,"ada"))</f>
        <v>5</v>
      </c>
      <c r="P53" s="408">
        <f>O53</f>
        <v>5</v>
      </c>
      <c r="Q53" s="413">
        <f>IF(COUNTIF(Q54:Q58,"tdi")=5,"tdi",COUNTIF(Q54:Q58,"ada"))</f>
        <v>5</v>
      </c>
      <c r="R53" s="408">
        <f>Q53</f>
        <v>5</v>
      </c>
      <c r="S53" s="413">
        <f>IF(COUNTIF(S54:S58,"tdi")=5,"tdi",COUNTIF(S54:S58,"ada"))</f>
        <v>5</v>
      </c>
      <c r="T53" s="408">
        <f>S53</f>
        <v>5</v>
      </c>
      <c r="U53" s="413">
        <f>IF(COUNTIF(U54:U58,"tdi")=5,"tdi",COUNTIF(U54:U58,"ada"))</f>
        <v>5</v>
      </c>
      <c r="V53" s="408">
        <f>U53</f>
        <v>5</v>
      </c>
      <c r="W53" s="413">
        <f>IF(COUNTIF(W54:W58,"tdi")=5,"tdi",COUNTIF(W54:W58,"ada"))</f>
        <v>4</v>
      </c>
      <c r="X53" s="408">
        <f>W53</f>
        <v>4</v>
      </c>
      <c r="Y53" s="413">
        <f>IF(COUNTIF(Y54:Y58,"tdi")=5,"tdi",COUNTIF(Y54:Y58,"ada"))</f>
        <v>4</v>
      </c>
      <c r="Z53" s="408">
        <f>Y53</f>
        <v>4</v>
      </c>
      <c r="AA53" s="413">
        <f>IF(COUNTIF(AA54:AA58,"tdi")=5,"tdi",COUNTIF(AA54:AA58,"ada"))</f>
        <v>5</v>
      </c>
      <c r="AB53" s="408">
        <f>AA53</f>
        <v>5</v>
      </c>
      <c r="AC53" s="413">
        <f>IF(COUNTIF(AC54:AC58,"tdi")=5,"tdi",COUNTIF(AC54:AC58,"ada"))</f>
        <v>4</v>
      </c>
      <c r="AD53" s="408">
        <f>AC53</f>
        <v>4</v>
      </c>
      <c r="AE53" s="413">
        <v>4</v>
      </c>
      <c r="AF53" s="408">
        <f>AE53</f>
        <v>4</v>
      </c>
      <c r="AG53" s="413">
        <f>IF(COUNTIF(AG54:AG58,"tdi")=5,"tdi",COUNTIF(AG54:AG58,"ada"))</f>
        <v>4</v>
      </c>
      <c r="AH53" s="408">
        <f>AG53</f>
        <v>4</v>
      </c>
      <c r="AI53" s="413">
        <f>IF(COUNTIF(AI54:AI58,"tdi")=5,"tdi",COUNTIF(AI54:AI58,"ada"))</f>
        <v>5</v>
      </c>
      <c r="AJ53" s="408">
        <f>AI53</f>
        <v>5</v>
      </c>
      <c r="AK53" s="413">
        <f>IF(COUNTIF(AK54:AK58,"tdi")=5,"tdi",COUNTIF(AK54:AK58,"ada"))</f>
        <v>4</v>
      </c>
      <c r="AL53" s="408">
        <f>AK53</f>
        <v>4</v>
      </c>
      <c r="AM53" s="413">
        <f>IF(COUNTIF(AM54:AM58,"tdi")=5,"tdi",COUNTIF(AM54:AM58,"ada"))</f>
        <v>4</v>
      </c>
      <c r="AN53" s="408">
        <f>AM53</f>
        <v>4</v>
      </c>
      <c r="AO53" s="413">
        <f>IF(COUNTIF(AO54:AO58,"tdi")=5,"tdi",COUNTIF(AO54:AO58,"ada"))</f>
        <v>5</v>
      </c>
      <c r="AP53" s="408">
        <f>AO53</f>
        <v>5</v>
      </c>
      <c r="AQ53" s="413">
        <f>IF(COUNTIF(AQ54:AQ58,"tdi")=5,"tdi",COUNTIF(AQ54:AQ58,"ada"))</f>
        <v>4</v>
      </c>
      <c r="AR53" s="408">
        <f>AQ53</f>
        <v>4</v>
      </c>
      <c r="AS53" s="413">
        <f>IF(COUNTIF(AS54:AS58,"tdi")=5,"tdi",COUNTIF(AS54:AS58,"ada"))</f>
        <v>3</v>
      </c>
      <c r="AT53" s="408">
        <f>AS53</f>
        <v>3</v>
      </c>
      <c r="AU53" s="413">
        <f>IF(COUNTIF(AU54:AU58,"tdi")=5,"tdi",COUNTIF(AU54:AU58,"ada"))</f>
        <v>5</v>
      </c>
      <c r="AV53" s="408">
        <f>AU53</f>
        <v>5</v>
      </c>
      <c r="AW53" s="413">
        <f>IF(COUNTIF(AW54:AW58,"tdi")=5,"tdi",COUNTIF(AW54:AW58,"ada"))</f>
        <v>5</v>
      </c>
      <c r="AX53" s="408">
        <f>AW53</f>
        <v>5</v>
      </c>
      <c r="AY53" s="413">
        <f>IF(COUNTIF(AY54:AY58,"tdi")=5,"tdi",COUNTIF(AY54:AY58,"ada"))</f>
        <v>0</v>
      </c>
      <c r="AZ53" s="408">
        <f>AY53</f>
        <v>0</v>
      </c>
      <c r="BA53" s="413">
        <f>IF(COUNTIF(BA54:BA58,"tdi")=5,"tdi",COUNTIF(BA54:BA58,"ada"))</f>
        <v>0</v>
      </c>
      <c r="BB53" s="408">
        <f>BA53</f>
        <v>0</v>
      </c>
      <c r="BC53" s="413">
        <f>IF(COUNTIF(BC54:BC58,"tdi")=5,"tdi",COUNTIF(BC54:BC58,"ada"))</f>
        <v>0</v>
      </c>
      <c r="BD53" s="408">
        <f>BC53</f>
        <v>0</v>
      </c>
      <c r="BE53" s="413">
        <f>IF(COUNTIF(BE54:BE58,"tdi")=5,"tdi",COUNTIF(BE54:BE58,"ada"))</f>
        <v>0</v>
      </c>
      <c r="BF53" s="408">
        <f>BE53</f>
        <v>0</v>
      </c>
      <c r="BG53" s="413">
        <f>IF(COUNTIF(BG54:BG58,"tdi")=5,"tdi",COUNTIF(BG54:BG58,"ada"))</f>
        <v>0</v>
      </c>
      <c r="BH53" s="408">
        <f>BG53</f>
        <v>0</v>
      </c>
      <c r="BI53" s="413">
        <f>IF(COUNTIF(BI54:BI58,"tdi")=5,"tdi",COUNTIF(BI54:BI58,"ada"))</f>
        <v>0</v>
      </c>
      <c r="BJ53" s="408">
        <f>BI53</f>
        <v>0</v>
      </c>
      <c r="BK53" s="413">
        <f>IF(COUNTIF(BK54:BK58,"tdi")=5,"tdi",COUNTIF(BK54:BK58,"ada"))</f>
        <v>0</v>
      </c>
      <c r="BL53" s="408">
        <f>BK53</f>
        <v>0</v>
      </c>
      <c r="BM53" s="413">
        <f>IF(COUNTIF(BM54:BM58,"tdi")=5,"tdi",COUNTIF(BM54:BM58,"ada"))</f>
        <v>0</v>
      </c>
      <c r="BN53" s="408">
        <f>BM53</f>
        <v>0</v>
      </c>
      <c r="BO53" s="413">
        <f>IF(COUNTIF(BO54:BO58,"tdi")=5,"tdi",COUNTIF(BO54:BO58,"ada"))</f>
        <v>0</v>
      </c>
      <c r="BP53" s="408">
        <f>BO53</f>
        <v>0</v>
      </c>
      <c r="BQ53" s="433">
        <f>IF(COUNTIF(BQ54:BQ58,"tdi")=5,"tdi",COUNTIF(BQ54:BQ58,"ada"))</f>
        <v>5</v>
      </c>
      <c r="BR53" s="424">
        <f>BQ53</f>
        <v>5</v>
      </c>
      <c r="BS53" s="413">
        <f>IF(COUNTIF(BS54:BS58,"tdi")=5,"tdi",COUNTIF(BS54:BS58,"ada"))</f>
        <v>0</v>
      </c>
      <c r="BT53" s="408">
        <f>BS53</f>
        <v>0</v>
      </c>
      <c r="BU53" s="425"/>
    </row>
    <row r="54" spans="2:73">
      <c r="B54" s="374"/>
      <c r="C54" s="375"/>
      <c r="D54" s="374"/>
      <c r="E54" s="396" t="s">
        <v>538</v>
      </c>
      <c r="F54" s="377"/>
      <c r="G54" s="396" t="s">
        <v>837</v>
      </c>
      <c r="H54" s="383" t="s">
        <v>398</v>
      </c>
      <c r="I54" s="407" t="s">
        <v>97</v>
      </c>
      <c r="J54" s="409"/>
      <c r="K54" s="407" t="s">
        <v>97</v>
      </c>
      <c r="L54" s="409"/>
      <c r="M54" s="407" t="s">
        <v>97</v>
      </c>
      <c r="N54" s="409"/>
      <c r="O54" s="407" t="s">
        <v>97</v>
      </c>
      <c r="P54" s="409"/>
      <c r="Q54" s="407" t="s">
        <v>97</v>
      </c>
      <c r="R54" s="409"/>
      <c r="S54" s="407" t="s">
        <v>97</v>
      </c>
      <c r="T54" s="409"/>
      <c r="U54" s="407" t="s">
        <v>97</v>
      </c>
      <c r="V54" s="409"/>
      <c r="W54" s="407" t="s">
        <v>97</v>
      </c>
      <c r="X54" s="409"/>
      <c r="Y54" s="407" t="s">
        <v>97</v>
      </c>
      <c r="Z54" s="409"/>
      <c r="AA54" s="407" t="s">
        <v>97</v>
      </c>
      <c r="AB54" s="409"/>
      <c r="AC54" s="407" t="s">
        <v>97</v>
      </c>
      <c r="AD54" s="409"/>
      <c r="AE54" s="407" t="s">
        <v>97</v>
      </c>
      <c r="AF54" s="409"/>
      <c r="AG54" s="407" t="s">
        <v>97</v>
      </c>
      <c r="AH54" s="409"/>
      <c r="AI54" s="407" t="s">
        <v>97</v>
      </c>
      <c r="AJ54" s="409"/>
      <c r="AK54" s="407" t="s">
        <v>97</v>
      </c>
      <c r="AL54" s="409"/>
      <c r="AM54" s="407" t="s">
        <v>97</v>
      </c>
      <c r="AN54" s="409"/>
      <c r="AO54" s="407" t="s">
        <v>97</v>
      </c>
      <c r="AP54" s="409"/>
      <c r="AQ54" s="407" t="s">
        <v>97</v>
      </c>
      <c r="AR54" s="409"/>
      <c r="AS54" s="407" t="s">
        <v>97</v>
      </c>
      <c r="AT54" s="409"/>
      <c r="AU54" s="407" t="s">
        <v>97</v>
      </c>
      <c r="AV54" s="409"/>
      <c r="AW54" s="407" t="s">
        <v>97</v>
      </c>
      <c r="AX54" s="409"/>
      <c r="AY54" s="407"/>
      <c r="AZ54" s="409"/>
      <c r="BA54" s="407"/>
      <c r="BB54" s="409"/>
      <c r="BC54" s="407"/>
      <c r="BD54" s="409"/>
      <c r="BE54" s="407"/>
      <c r="BF54" s="409"/>
      <c r="BG54" s="407"/>
      <c r="BH54" s="409"/>
      <c r="BI54" s="407"/>
      <c r="BJ54" s="409"/>
      <c r="BK54" s="407"/>
      <c r="BL54" s="409"/>
      <c r="BM54" s="407"/>
      <c r="BN54" s="409"/>
      <c r="BO54" s="407"/>
      <c r="BP54" s="409"/>
      <c r="BQ54" s="440" t="s">
        <v>97</v>
      </c>
      <c r="BR54" s="426"/>
      <c r="BS54" s="407"/>
      <c r="BT54" s="409"/>
      <c r="BU54" s="425"/>
    </row>
    <row r="55" spans="2:73">
      <c r="B55" s="374"/>
      <c r="C55" s="375"/>
      <c r="D55" s="374"/>
      <c r="E55" s="396" t="s">
        <v>839</v>
      </c>
      <c r="F55" s="377"/>
      <c r="G55" s="396" t="s">
        <v>840</v>
      </c>
      <c r="H55" s="383" t="s">
        <v>398</v>
      </c>
      <c r="I55" s="407" t="s">
        <v>97</v>
      </c>
      <c r="J55" s="409"/>
      <c r="K55" s="407" t="s">
        <v>97</v>
      </c>
      <c r="L55" s="409"/>
      <c r="M55" s="407" t="s">
        <v>97</v>
      </c>
      <c r="N55" s="409"/>
      <c r="O55" s="407" t="s">
        <v>97</v>
      </c>
      <c r="P55" s="409"/>
      <c r="Q55" s="418" t="s">
        <v>97</v>
      </c>
      <c r="R55" s="409"/>
      <c r="S55" s="418" t="s">
        <v>97</v>
      </c>
      <c r="T55" s="409"/>
      <c r="U55" s="407" t="s">
        <v>97</v>
      </c>
      <c r="V55" s="409"/>
      <c r="W55" s="407" t="s">
        <v>97</v>
      </c>
      <c r="X55" s="409"/>
      <c r="Y55" s="407" t="s">
        <v>97</v>
      </c>
      <c r="Z55" s="409"/>
      <c r="AA55" s="407" t="s">
        <v>97</v>
      </c>
      <c r="AB55" s="409"/>
      <c r="AC55" s="407" t="s">
        <v>97</v>
      </c>
      <c r="AD55" s="409"/>
      <c r="AE55" s="407" t="s">
        <v>97</v>
      </c>
      <c r="AF55" s="409"/>
      <c r="AG55" s="407" t="s">
        <v>97</v>
      </c>
      <c r="AH55" s="409"/>
      <c r="AI55" s="407" t="s">
        <v>97</v>
      </c>
      <c r="AJ55" s="409"/>
      <c r="AK55" s="407" t="s">
        <v>97</v>
      </c>
      <c r="AL55" s="409"/>
      <c r="AM55" s="407" t="s">
        <v>97</v>
      </c>
      <c r="AN55" s="409"/>
      <c r="AO55" s="407" t="s">
        <v>97</v>
      </c>
      <c r="AP55" s="409"/>
      <c r="AQ55" s="407" t="s">
        <v>97</v>
      </c>
      <c r="AR55" s="409"/>
      <c r="AS55" s="407" t="s">
        <v>97</v>
      </c>
      <c r="AT55" s="409"/>
      <c r="AU55" s="407" t="s">
        <v>97</v>
      </c>
      <c r="AV55" s="409"/>
      <c r="AW55" s="407" t="s">
        <v>97</v>
      </c>
      <c r="AX55" s="409"/>
      <c r="AY55" s="407"/>
      <c r="AZ55" s="409"/>
      <c r="BA55" s="407"/>
      <c r="BB55" s="409"/>
      <c r="BC55" s="407"/>
      <c r="BD55" s="409"/>
      <c r="BE55" s="407"/>
      <c r="BF55" s="409"/>
      <c r="BG55" s="407"/>
      <c r="BH55" s="409"/>
      <c r="BI55" s="407"/>
      <c r="BJ55" s="409"/>
      <c r="BK55" s="407"/>
      <c r="BL55" s="409"/>
      <c r="BM55" s="407"/>
      <c r="BN55" s="409"/>
      <c r="BO55" s="407"/>
      <c r="BP55" s="409"/>
      <c r="BQ55" s="440" t="s">
        <v>97</v>
      </c>
      <c r="BR55" s="426"/>
      <c r="BS55" s="407"/>
      <c r="BT55" s="409"/>
      <c r="BU55" s="425"/>
    </row>
    <row r="56" spans="2:73">
      <c r="B56" s="374"/>
      <c r="C56" s="375"/>
      <c r="D56" s="374"/>
      <c r="E56" s="396" t="s">
        <v>841</v>
      </c>
      <c r="F56" s="377"/>
      <c r="G56" s="396" t="s">
        <v>842</v>
      </c>
      <c r="H56" s="383" t="s">
        <v>398</v>
      </c>
      <c r="I56" s="407" t="s">
        <v>97</v>
      </c>
      <c r="J56" s="409"/>
      <c r="K56" s="407" t="s">
        <v>97</v>
      </c>
      <c r="L56" s="409"/>
      <c r="M56" s="407" t="s">
        <v>97</v>
      </c>
      <c r="N56" s="409"/>
      <c r="O56" s="407" t="s">
        <v>97</v>
      </c>
      <c r="P56" s="409"/>
      <c r="Q56" s="418" t="s">
        <v>97</v>
      </c>
      <c r="R56" s="409"/>
      <c r="S56" s="418" t="s">
        <v>97</v>
      </c>
      <c r="T56" s="409"/>
      <c r="U56" s="407" t="s">
        <v>97</v>
      </c>
      <c r="V56" s="409"/>
      <c r="W56" s="407" t="s">
        <v>575</v>
      </c>
      <c r="X56" s="409"/>
      <c r="Y56" s="407" t="s">
        <v>97</v>
      </c>
      <c r="Z56" s="409"/>
      <c r="AA56" s="407" t="s">
        <v>97</v>
      </c>
      <c r="AB56" s="409"/>
      <c r="AC56" s="407" t="s">
        <v>575</v>
      </c>
      <c r="AD56" s="409"/>
      <c r="AE56" s="407" t="s">
        <v>575</v>
      </c>
      <c r="AF56" s="409"/>
      <c r="AG56" s="407" t="s">
        <v>575</v>
      </c>
      <c r="AH56" s="409"/>
      <c r="AI56" s="407" t="s">
        <v>97</v>
      </c>
      <c r="AJ56" s="409"/>
      <c r="AK56" s="407" t="s">
        <v>575</v>
      </c>
      <c r="AL56" s="409"/>
      <c r="AM56" s="407" t="s">
        <v>97</v>
      </c>
      <c r="AN56" s="409"/>
      <c r="AO56" s="407" t="s">
        <v>97</v>
      </c>
      <c r="AP56" s="409"/>
      <c r="AQ56" s="407" t="s">
        <v>97</v>
      </c>
      <c r="AR56" s="409"/>
      <c r="AS56" s="407" t="s">
        <v>575</v>
      </c>
      <c r="AT56" s="409"/>
      <c r="AU56" s="407" t="s">
        <v>97</v>
      </c>
      <c r="AV56" s="409"/>
      <c r="AW56" s="407" t="s">
        <v>97</v>
      </c>
      <c r="AX56" s="409"/>
      <c r="AY56" s="407"/>
      <c r="AZ56" s="409"/>
      <c r="BA56" s="407"/>
      <c r="BB56" s="409"/>
      <c r="BC56" s="407"/>
      <c r="BD56" s="409"/>
      <c r="BE56" s="407"/>
      <c r="BF56" s="409"/>
      <c r="BG56" s="407"/>
      <c r="BH56" s="409"/>
      <c r="BI56" s="407"/>
      <c r="BJ56" s="409"/>
      <c r="BK56" s="407"/>
      <c r="BL56" s="409"/>
      <c r="BM56" s="407"/>
      <c r="BN56" s="409"/>
      <c r="BO56" s="407"/>
      <c r="BP56" s="409"/>
      <c r="BQ56" s="440" t="s">
        <v>97</v>
      </c>
      <c r="BR56" s="426"/>
      <c r="BS56" s="407"/>
      <c r="BT56" s="409"/>
      <c r="BU56" s="425"/>
    </row>
    <row r="57" spans="2:73">
      <c r="B57" s="374"/>
      <c r="C57" s="375"/>
      <c r="D57" s="374"/>
      <c r="E57" s="396" t="s">
        <v>843</v>
      </c>
      <c r="F57" s="377"/>
      <c r="G57" s="396" t="s">
        <v>844</v>
      </c>
      <c r="H57" s="383" t="s">
        <v>398</v>
      </c>
      <c r="I57" s="407" t="s">
        <v>97</v>
      </c>
      <c r="J57" s="409"/>
      <c r="K57" s="407" t="s">
        <v>97</v>
      </c>
      <c r="L57" s="409"/>
      <c r="M57" s="407" t="s">
        <v>97</v>
      </c>
      <c r="N57" s="409"/>
      <c r="O57" s="407" t="s">
        <v>97</v>
      </c>
      <c r="P57" s="409"/>
      <c r="Q57" s="418" t="s">
        <v>97</v>
      </c>
      <c r="R57" s="409"/>
      <c r="S57" s="418" t="s">
        <v>97</v>
      </c>
      <c r="T57" s="409"/>
      <c r="U57" s="407" t="s">
        <v>97</v>
      </c>
      <c r="V57" s="409"/>
      <c r="W57" s="407" t="s">
        <v>97</v>
      </c>
      <c r="X57" s="409"/>
      <c r="Y57" s="407" t="s">
        <v>575</v>
      </c>
      <c r="Z57" s="409"/>
      <c r="AA57" s="407" t="s">
        <v>97</v>
      </c>
      <c r="AB57" s="409"/>
      <c r="AC57" s="407" t="s">
        <v>97</v>
      </c>
      <c r="AD57" s="409"/>
      <c r="AE57" s="407" t="s">
        <v>97</v>
      </c>
      <c r="AF57" s="409"/>
      <c r="AG57" s="407" t="s">
        <v>97</v>
      </c>
      <c r="AH57" s="409"/>
      <c r="AI57" s="407" t="s">
        <v>97</v>
      </c>
      <c r="AJ57" s="409"/>
      <c r="AK57" s="407" t="s">
        <v>97</v>
      </c>
      <c r="AL57" s="409"/>
      <c r="AM57" s="407" t="s">
        <v>97</v>
      </c>
      <c r="AN57" s="409"/>
      <c r="AO57" s="407" t="s">
        <v>97</v>
      </c>
      <c r="AP57" s="409"/>
      <c r="AQ57" s="407" t="s">
        <v>97</v>
      </c>
      <c r="AR57" s="409"/>
      <c r="AS57" s="407" t="s">
        <v>97</v>
      </c>
      <c r="AT57" s="409"/>
      <c r="AU57" s="407" t="s">
        <v>97</v>
      </c>
      <c r="AV57" s="409"/>
      <c r="AW57" s="407" t="s">
        <v>97</v>
      </c>
      <c r="AX57" s="409"/>
      <c r="AY57" s="407"/>
      <c r="AZ57" s="409"/>
      <c r="BA57" s="407"/>
      <c r="BB57" s="409"/>
      <c r="BC57" s="407"/>
      <c r="BD57" s="409"/>
      <c r="BE57" s="407"/>
      <c r="BF57" s="409"/>
      <c r="BG57" s="407"/>
      <c r="BH57" s="409"/>
      <c r="BI57" s="407"/>
      <c r="BJ57" s="409"/>
      <c r="BK57" s="407"/>
      <c r="BL57" s="409"/>
      <c r="BM57" s="407"/>
      <c r="BN57" s="409"/>
      <c r="BO57" s="407"/>
      <c r="BP57" s="409"/>
      <c r="BQ57" s="440" t="s">
        <v>97</v>
      </c>
      <c r="BR57" s="426"/>
      <c r="BS57" s="407"/>
      <c r="BT57" s="409"/>
      <c r="BU57" s="425"/>
    </row>
    <row r="58" ht="15.75" spans="2:73">
      <c r="B58" s="374"/>
      <c r="C58" s="375"/>
      <c r="D58" s="374"/>
      <c r="E58" s="396" t="s">
        <v>845</v>
      </c>
      <c r="F58" s="377"/>
      <c r="G58" s="396" t="s">
        <v>846</v>
      </c>
      <c r="H58" s="383" t="s">
        <v>398</v>
      </c>
      <c r="I58" s="407" t="s">
        <v>97</v>
      </c>
      <c r="J58" s="409"/>
      <c r="K58" s="407" t="s">
        <v>97</v>
      </c>
      <c r="L58" s="409"/>
      <c r="M58" s="407" t="s">
        <v>97</v>
      </c>
      <c r="N58" s="409"/>
      <c r="O58" s="407" t="s">
        <v>97</v>
      </c>
      <c r="P58" s="409"/>
      <c r="Q58" s="418" t="s">
        <v>97</v>
      </c>
      <c r="R58" s="409"/>
      <c r="S58" s="418" t="s">
        <v>97</v>
      </c>
      <c r="T58" s="409"/>
      <c r="U58" s="407" t="s">
        <v>97</v>
      </c>
      <c r="V58" s="409"/>
      <c r="W58" s="407" t="s">
        <v>97</v>
      </c>
      <c r="X58" s="409"/>
      <c r="Y58" s="407" t="s">
        <v>97</v>
      </c>
      <c r="Z58" s="409"/>
      <c r="AA58" s="407" t="s">
        <v>97</v>
      </c>
      <c r="AB58" s="409"/>
      <c r="AC58" s="407" t="s">
        <v>97</v>
      </c>
      <c r="AD58" s="409"/>
      <c r="AE58" s="407" t="s">
        <v>575</v>
      </c>
      <c r="AF58" s="409"/>
      <c r="AG58" s="407" t="s">
        <v>97</v>
      </c>
      <c r="AH58" s="409"/>
      <c r="AI58" s="407" t="s">
        <v>97</v>
      </c>
      <c r="AJ58" s="409"/>
      <c r="AK58" s="407" t="s">
        <v>97</v>
      </c>
      <c r="AL58" s="409"/>
      <c r="AM58" s="407" t="s">
        <v>575</v>
      </c>
      <c r="AN58" s="409"/>
      <c r="AO58" s="407" t="s">
        <v>97</v>
      </c>
      <c r="AP58" s="409"/>
      <c r="AQ58" s="407" t="s">
        <v>575</v>
      </c>
      <c r="AR58" s="409"/>
      <c r="AS58" s="407" t="s">
        <v>575</v>
      </c>
      <c r="AT58" s="409"/>
      <c r="AU58" s="407" t="s">
        <v>97</v>
      </c>
      <c r="AV58" s="409"/>
      <c r="AW58" s="407" t="s">
        <v>97</v>
      </c>
      <c r="AX58" s="409"/>
      <c r="AY58" s="407"/>
      <c r="AZ58" s="409"/>
      <c r="BA58" s="407"/>
      <c r="BB58" s="409"/>
      <c r="BC58" s="407"/>
      <c r="BD58" s="409"/>
      <c r="BE58" s="407"/>
      <c r="BF58" s="409"/>
      <c r="BG58" s="407"/>
      <c r="BH58" s="409"/>
      <c r="BI58" s="407"/>
      <c r="BJ58" s="409"/>
      <c r="BK58" s="407"/>
      <c r="BL58" s="409"/>
      <c r="BM58" s="407"/>
      <c r="BN58" s="409"/>
      <c r="BO58" s="407"/>
      <c r="BP58" s="409"/>
      <c r="BQ58" s="440" t="s">
        <v>97</v>
      </c>
      <c r="BR58" s="426"/>
      <c r="BS58" s="407"/>
      <c r="BT58" s="409"/>
      <c r="BU58" s="425"/>
    </row>
    <row r="59" ht="45" spans="2:73">
      <c r="B59" s="374"/>
      <c r="C59" s="376"/>
      <c r="D59" s="386">
        <v>21</v>
      </c>
      <c r="E59" s="376" t="s">
        <v>548</v>
      </c>
      <c r="F59" s="377" t="s">
        <v>549</v>
      </c>
      <c r="G59" s="396" t="s">
        <v>550</v>
      </c>
      <c r="H59" s="383" t="s">
        <v>398</v>
      </c>
      <c r="I59" s="407" t="s">
        <v>97</v>
      </c>
      <c r="J59" s="408" t="str">
        <f>IF(I59="ada","ada",IF(I59="tidak","tidak",IF(I59="","tdi",IF(I59="tdi","tdi","salah tolong cek"))))</f>
        <v>ada</v>
      </c>
      <c r="K59" s="407" t="s">
        <v>97</v>
      </c>
      <c r="L59" s="408" t="str">
        <f>IF(K59="ada","ada",IF(K59="tidak","tidak",IF(K59="","tdi",IF(K59="tdi","tdi","salah tolong cek"))))</f>
        <v>ada</v>
      </c>
      <c r="M59" s="407" t="s">
        <v>97</v>
      </c>
      <c r="N59" s="408" t="str">
        <f>IF(M59="ada","ada",IF(M59="tidak","tidak",IF(M59="","tdi",IF(M59="tdi","tdi","salah tolong cek"))))</f>
        <v>ada</v>
      </c>
      <c r="O59" s="407" t="s">
        <v>97</v>
      </c>
      <c r="P59" s="408" t="str">
        <f>IF(O59="ada","ada",IF(O59="tidak","tidak",IF(O59="","tdi",IF(O59="tdi","tdi","salah tolong cek"))))</f>
        <v>ada</v>
      </c>
      <c r="Q59" s="418" t="s">
        <v>575</v>
      </c>
      <c r="R59" s="408" t="str">
        <f>IF(Q59="ada","ada",IF(Q59="tidak","tidak",IF(Q59="","tdi",IF(Q59="tdi","tdi","salah tolong cek"))))</f>
        <v>tidak</v>
      </c>
      <c r="S59" s="418" t="s">
        <v>97</v>
      </c>
      <c r="T59" s="408" t="str">
        <f>IF(S59="ada","ada",IF(S59="tidak","tidak",IF(S59="","tdi",IF(S59="tdi","tdi","salah tolong cek"))))</f>
        <v>ada</v>
      </c>
      <c r="U59" s="407" t="s">
        <v>97</v>
      </c>
      <c r="V59" s="408" t="str">
        <f>IF(U59="ada","ada",IF(U59="tidak","tidak",IF(U59="","tdi",IF(U59="tdi","tdi","salah tolong cek"))))</f>
        <v>ada</v>
      </c>
      <c r="W59" s="407" t="s">
        <v>97</v>
      </c>
      <c r="X59" s="408" t="str">
        <f>IF(W59="ada","ada",IF(W59="tidak","tidak",IF(W59="","tdi",IF(W59="tdi","tdi","salah tolong cek"))))</f>
        <v>ada</v>
      </c>
      <c r="Y59" s="407" t="s">
        <v>97</v>
      </c>
      <c r="Z59" s="408" t="str">
        <f>IF(Y59="ada","ada",IF(Y59="tidak","tidak",IF(Y59="","tdi",IF(Y59="tdi","tdi","salah tolong cek"))))</f>
        <v>ada</v>
      </c>
      <c r="AA59" s="407" t="s">
        <v>97</v>
      </c>
      <c r="AB59" s="408" t="str">
        <f>IF(AA59="ada","ada",IF(AA59="tidak","tidak",IF(AA59="","tdi",IF(AA59="tdi","tdi","salah tolong cek"))))</f>
        <v>ada</v>
      </c>
      <c r="AC59" s="407" t="s">
        <v>97</v>
      </c>
      <c r="AD59" s="408" t="str">
        <f>IF(AC59="ada","ada",IF(AC59="tidak","tidak",IF(AC59="","tdi",IF(AC59="tdi","tdi","salah tolong cek"))))</f>
        <v>ada</v>
      </c>
      <c r="AE59" s="407" t="s">
        <v>97</v>
      </c>
      <c r="AF59" s="408" t="str">
        <f>IF(AE59="ada","ada",IF(AE59="tidak","tidak",IF(AE59="","tdi",IF(AE59="tdi","tdi","salah tolong cek"))))</f>
        <v>ada</v>
      </c>
      <c r="AG59" s="407" t="s">
        <v>97</v>
      </c>
      <c r="AH59" s="408" t="str">
        <f>IF(AG59="ada","ada",IF(AG59="tidak","tidak",IF(AG59="","tdi",IF(AG59="tdi","tdi","salah tolong cek"))))</f>
        <v>ada</v>
      </c>
      <c r="AI59" s="418" t="s">
        <v>97</v>
      </c>
      <c r="AJ59" s="408" t="str">
        <f>IF(AI59="ada","ada",IF(AI59="tidak","tidak",IF(AI59="","tdi",IF(AI59="tdi","tdi","salah tolong cek"))))</f>
        <v>ada</v>
      </c>
      <c r="AK59" s="418" t="s">
        <v>97</v>
      </c>
      <c r="AL59" s="408" t="str">
        <f>IF(AK59="ada","ada",IF(AK59="tidak","tidak",IF(AK59="","tdi",IF(AK59="tdi","tdi","salah tolong cek"))))</f>
        <v>ada</v>
      </c>
      <c r="AM59" s="418" t="s">
        <v>97</v>
      </c>
      <c r="AN59" s="408" t="str">
        <f>IF(AM59="ada","ada",IF(AM59="tidak","tidak",IF(AM59="","tdi",IF(AM59="tdi","tdi","salah tolong cek"))))</f>
        <v>ada</v>
      </c>
      <c r="AO59" s="418" t="s">
        <v>97</v>
      </c>
      <c r="AP59" s="408" t="str">
        <f>IF(AO59="ada","ada",IF(AO59="tidak","tidak",IF(AO59="","tdi",IF(AO59="tdi","tdi","salah tolong cek"))))</f>
        <v>ada</v>
      </c>
      <c r="AQ59" s="418" t="s">
        <v>97</v>
      </c>
      <c r="AR59" s="408" t="str">
        <f>IF(AQ59="ada","ada",IF(AQ59="tidak","tidak",IF(AQ59="","tdi",IF(AQ59="tdi","tdi","salah tolong cek"))))</f>
        <v>ada</v>
      </c>
      <c r="AS59" s="418" t="s">
        <v>97</v>
      </c>
      <c r="AT59" s="408" t="str">
        <f>IF(AS59="ada","ada",IF(AS59="tidak","tidak",IF(AS59="","tdi",IF(AS59="tdi","tdi","salah tolong cek"))))</f>
        <v>ada</v>
      </c>
      <c r="AU59" s="418" t="s">
        <v>97</v>
      </c>
      <c r="AV59" s="408" t="str">
        <f>IF(AU59="ada","ada",IF(AU59="tidak","tidak",IF(AU59="","tdi",IF(AU59="tdi","tdi","salah tolong cek"))))</f>
        <v>ada</v>
      </c>
      <c r="AW59" s="418" t="s">
        <v>97</v>
      </c>
      <c r="AX59" s="408" t="str">
        <f>IF(AW59="ada","ada",IF(AW59="tidak","tidak",IF(AW59="","tdi",IF(AW59="tdi","tdi","salah tolong cek"))))</f>
        <v>ada</v>
      </c>
      <c r="AY59" s="418"/>
      <c r="AZ59" s="408" t="str">
        <f>IF(AY59="ada","ada",IF(AY59="tidak","tidak",IF(AY59="","tdi",IF(AY59="tdi","tdi","salah tolong cek"))))</f>
        <v>tdi</v>
      </c>
      <c r="BA59" s="418"/>
      <c r="BB59" s="408" t="str">
        <f>IF(BA59="ada","ada",IF(BA59="tidak","tidak",IF(BA59="","tdi",IF(BA59="tdi","tdi","salah tolong cek"))))</f>
        <v>tdi</v>
      </c>
      <c r="BC59" s="418"/>
      <c r="BD59" s="408" t="str">
        <f>IF(BC59="ada","ada",IF(BC59="tidak","tidak",IF(BC59="","tdi",IF(BC59="tdi","tdi","salah tolong cek"))))</f>
        <v>tdi</v>
      </c>
      <c r="BE59" s="418"/>
      <c r="BF59" s="408" t="str">
        <f>IF(BE59="ada","ada",IF(BE59="tidak","tidak",IF(BE59="","tdi",IF(BE59="tdi","tdi","salah tolong cek"))))</f>
        <v>tdi</v>
      </c>
      <c r="BG59" s="418"/>
      <c r="BH59" s="408" t="str">
        <f>IF(BG59="ada","ada",IF(BG59="tidak","tidak",IF(BG59="","tdi",IF(BG59="tdi","tdi","salah tolong cek"))))</f>
        <v>tdi</v>
      </c>
      <c r="BI59" s="418"/>
      <c r="BJ59" s="408" t="str">
        <f>IF(BI59="ada","ada",IF(BI59="tidak","tidak",IF(BI59="","tdi",IF(BI59="tdi","tdi","salah tolong cek"))))</f>
        <v>tdi</v>
      </c>
      <c r="BK59" s="418"/>
      <c r="BL59" s="408" t="str">
        <f>IF(BK59="ada","ada",IF(BK59="tidak","tidak",IF(BK59="","tdi",IF(BK59="tdi","tdi","salah tolong cek"))))</f>
        <v>tdi</v>
      </c>
      <c r="BM59" s="418"/>
      <c r="BN59" s="408" t="str">
        <f>IF(BM59="ada","ada",IF(BM59="tidak","tidak",IF(BM59="","tdi",IF(BM59="tdi","tdi","salah tolong cek"))))</f>
        <v>tdi</v>
      </c>
      <c r="BO59" s="418"/>
      <c r="BP59" s="408" t="str">
        <f>IF(BO59="ada","ada",IF(BO59="tidak","tidak",IF(BO59="","tdi",IF(BO59="tdi","tdi","salah tolong cek"))))</f>
        <v>tdi</v>
      </c>
      <c r="BQ59" s="440" t="s">
        <v>97</v>
      </c>
      <c r="BR59" s="424" t="str">
        <f>IF(BQ59="ada","ada",IF(BQ59="tidak","tidak",IF(BQ59="","tdi",IF(BQ59="tdi","tdi","salah tolong cek"))))</f>
        <v>ada</v>
      </c>
      <c r="BS59" s="418"/>
      <c r="BT59" s="408" t="str">
        <f>IF(BS59="ada","ada",IF(BS59="tidak","tidak",IF(BS59="","tdi",IF(BS59="tdi","tdi","salah tolong cek"))))</f>
        <v>tdi</v>
      </c>
      <c r="BU59" s="425"/>
    </row>
    <row r="60" spans="2:74">
      <c r="B60" s="397"/>
      <c r="C60" s="398"/>
      <c r="D60" s="399"/>
      <c r="E60" s="398"/>
      <c r="F60" s="400"/>
      <c r="G60" s="401" t="s">
        <v>847</v>
      </c>
      <c r="H60" s="402"/>
      <c r="I60" s="402"/>
      <c r="J60" s="402"/>
      <c r="K60" s="402"/>
      <c r="L60" s="403"/>
      <c r="M60" s="403"/>
      <c r="N60" s="402"/>
      <c r="O60" s="402"/>
      <c r="P60" s="402"/>
      <c r="Q60" s="402"/>
      <c r="R60" s="404"/>
      <c r="S60" s="402"/>
      <c r="T60" s="402"/>
      <c r="U60" s="402"/>
      <c r="V60" s="404"/>
      <c r="W60" s="402"/>
      <c r="X60" s="404"/>
      <c r="Y60" s="402"/>
      <c r="Z60" s="402"/>
      <c r="AA60" s="402"/>
      <c r="AB60" s="404"/>
      <c r="AC60" s="402"/>
      <c r="AD60" s="402"/>
      <c r="AE60" s="402"/>
      <c r="AF60" s="403"/>
      <c r="AG60" s="403"/>
      <c r="AH60" s="402"/>
      <c r="AI60" s="402"/>
      <c r="AJ60" s="402"/>
      <c r="AK60" s="402"/>
      <c r="AL60" s="404"/>
      <c r="AM60" s="402"/>
      <c r="AN60" s="402"/>
      <c r="AO60" s="402"/>
      <c r="AP60" s="404"/>
      <c r="AQ60" s="402"/>
      <c r="AR60" s="404"/>
      <c r="AS60" s="402"/>
      <c r="AT60" s="402"/>
      <c r="AU60" s="402"/>
      <c r="AV60" s="404"/>
      <c r="AW60" s="402"/>
      <c r="AX60" s="402"/>
      <c r="AY60" s="402"/>
      <c r="AZ60" s="403"/>
      <c r="BA60" s="403"/>
      <c r="BB60" s="402"/>
      <c r="BC60" s="402"/>
      <c r="BD60" s="402"/>
      <c r="BE60" s="402"/>
      <c r="BF60" s="404"/>
      <c r="BG60" s="402"/>
      <c r="BH60" s="402"/>
      <c r="BI60" s="402"/>
      <c r="BJ60" s="404"/>
      <c r="BK60" s="402"/>
      <c r="BL60" s="404"/>
      <c r="BM60" s="402"/>
      <c r="BN60" s="402"/>
      <c r="BO60" s="402"/>
      <c r="BP60" s="404"/>
      <c r="BQ60" s="402"/>
      <c r="BR60" s="402"/>
      <c r="BS60" s="402"/>
      <c r="BT60" s="403" t="s">
        <v>848</v>
      </c>
      <c r="BU60" s="403"/>
      <c r="BV60" s="403"/>
    </row>
    <row r="61" spans="2:74">
      <c r="B61" s="397"/>
      <c r="C61" s="398"/>
      <c r="D61" s="399"/>
      <c r="E61" s="398"/>
      <c r="F61" s="400"/>
      <c r="G61" s="401" t="s">
        <v>849</v>
      </c>
      <c r="H61" s="402"/>
      <c r="I61" s="402"/>
      <c r="J61" s="402"/>
      <c r="K61" s="402"/>
      <c r="L61" s="403"/>
      <c r="M61" s="403"/>
      <c r="N61" s="402"/>
      <c r="O61" s="402"/>
      <c r="P61" s="402"/>
      <c r="Q61" s="402"/>
      <c r="R61" s="404"/>
      <c r="S61" s="402"/>
      <c r="T61" s="402"/>
      <c r="U61" s="402"/>
      <c r="V61" s="404"/>
      <c r="W61" s="402"/>
      <c r="X61" s="404"/>
      <c r="Y61" s="402"/>
      <c r="Z61" s="402"/>
      <c r="AA61" s="402"/>
      <c r="AB61" s="404"/>
      <c r="AC61" s="402"/>
      <c r="AD61" s="402"/>
      <c r="AE61" s="402"/>
      <c r="AF61" s="403"/>
      <c r="AG61" s="403"/>
      <c r="AH61" s="402"/>
      <c r="AI61" s="402"/>
      <c r="AJ61" s="402"/>
      <c r="AK61" s="402"/>
      <c r="AL61" s="404"/>
      <c r="AM61" s="402"/>
      <c r="AN61" s="402"/>
      <c r="AO61" s="402"/>
      <c r="AP61" s="404"/>
      <c r="AQ61" s="402"/>
      <c r="AR61" s="404"/>
      <c r="AS61" s="402"/>
      <c r="AT61" s="402"/>
      <c r="AU61" s="402"/>
      <c r="AV61" s="404"/>
      <c r="AW61" s="402"/>
      <c r="AX61" s="402"/>
      <c r="AY61" s="402"/>
      <c r="AZ61" s="403"/>
      <c r="BA61" s="403"/>
      <c r="BB61" s="402"/>
      <c r="BC61" s="402"/>
      <c r="BD61" s="402"/>
      <c r="BE61" s="402"/>
      <c r="BF61" s="404"/>
      <c r="BG61" s="402"/>
      <c r="BH61" s="402"/>
      <c r="BI61" s="402"/>
      <c r="BJ61" s="404"/>
      <c r="BK61" s="402"/>
      <c r="BL61" s="404"/>
      <c r="BM61" s="402"/>
      <c r="BN61" s="402"/>
      <c r="BO61" s="402"/>
      <c r="BP61" s="404"/>
      <c r="BQ61" s="402"/>
      <c r="BR61" s="402"/>
      <c r="BS61" s="402"/>
      <c r="BT61" s="403" t="s">
        <v>72</v>
      </c>
      <c r="BU61" s="403"/>
      <c r="BV61" s="403"/>
    </row>
    <row r="62" spans="2:74">
      <c r="B62" s="397"/>
      <c r="C62" s="398"/>
      <c r="D62" s="399"/>
      <c r="E62" s="398"/>
      <c r="F62" s="400"/>
      <c r="H62" s="402"/>
      <c r="I62" s="402"/>
      <c r="J62" s="402"/>
      <c r="K62" s="402"/>
      <c r="L62" s="403"/>
      <c r="M62" s="403"/>
      <c r="N62" s="402"/>
      <c r="O62" s="402"/>
      <c r="P62" s="402"/>
      <c r="Q62" s="402"/>
      <c r="R62" s="404"/>
      <c r="S62" s="402"/>
      <c r="T62" s="402"/>
      <c r="U62" s="402"/>
      <c r="V62" s="404"/>
      <c r="W62" s="402"/>
      <c r="X62" s="404"/>
      <c r="Y62" s="402"/>
      <c r="Z62" s="402"/>
      <c r="AA62" s="402"/>
      <c r="AB62" s="404"/>
      <c r="AC62" s="402"/>
      <c r="AD62" s="402"/>
      <c r="AE62" s="402"/>
      <c r="AF62" s="403"/>
      <c r="AG62" s="403"/>
      <c r="AH62" s="402"/>
      <c r="AI62" s="402"/>
      <c r="AJ62" s="402"/>
      <c r="AK62" s="402"/>
      <c r="AL62" s="404"/>
      <c r="AM62" s="402"/>
      <c r="AN62" s="402"/>
      <c r="AO62" s="402"/>
      <c r="AP62" s="404"/>
      <c r="AQ62" s="402"/>
      <c r="AR62" s="404"/>
      <c r="AS62" s="402"/>
      <c r="AT62" s="402"/>
      <c r="AU62" s="402"/>
      <c r="AV62" s="404"/>
      <c r="AW62" s="402"/>
      <c r="AX62" s="402"/>
      <c r="AY62" s="402"/>
      <c r="AZ62" s="403"/>
      <c r="BA62" s="403"/>
      <c r="BB62" s="402"/>
      <c r="BC62" s="402"/>
      <c r="BD62" s="402"/>
      <c r="BE62" s="402"/>
      <c r="BF62" s="404"/>
      <c r="BG62" s="402"/>
      <c r="BH62" s="402"/>
      <c r="BI62" s="402"/>
      <c r="BJ62" s="404"/>
      <c r="BK62" s="402"/>
      <c r="BL62" s="404"/>
      <c r="BM62" s="402"/>
      <c r="BN62" s="402"/>
      <c r="BO62" s="402"/>
      <c r="BP62" s="404"/>
      <c r="BQ62" s="402"/>
      <c r="BR62" s="402"/>
      <c r="BS62" s="402"/>
      <c r="BT62" s="403" t="s">
        <v>850</v>
      </c>
      <c r="BU62" s="403" t="s">
        <v>851</v>
      </c>
      <c r="BV62" s="403"/>
    </row>
    <row r="63" spans="2:74">
      <c r="B63" s="403"/>
      <c r="C63" s="403"/>
      <c r="D63" s="403"/>
      <c r="E63" s="403"/>
      <c r="F63" s="403"/>
      <c r="G63" s="403"/>
      <c r="H63" s="404"/>
      <c r="I63" s="404"/>
      <c r="J63" s="420"/>
      <c r="K63" s="403"/>
      <c r="L63" s="403"/>
      <c r="M63" s="403"/>
      <c r="N63" s="420"/>
      <c r="O63" s="404"/>
      <c r="P63" s="420"/>
      <c r="Q63" s="403"/>
      <c r="R63" s="404"/>
      <c r="S63" s="404"/>
      <c r="T63" s="420"/>
      <c r="U63" s="403"/>
      <c r="V63" s="404"/>
      <c r="W63" s="403"/>
      <c r="X63" s="404"/>
      <c r="Y63" s="404"/>
      <c r="Z63" s="420"/>
      <c r="AA63" s="403"/>
      <c r="AB63" s="404"/>
      <c r="AC63" s="404"/>
      <c r="AD63" s="420"/>
      <c r="AE63" s="403"/>
      <c r="AF63" s="403"/>
      <c r="AG63" s="403"/>
      <c r="AH63" s="420"/>
      <c r="AI63" s="404"/>
      <c r="AJ63" s="420"/>
      <c r="AK63" s="403"/>
      <c r="AL63" s="404"/>
      <c r="AM63" s="404"/>
      <c r="AN63" s="420"/>
      <c r="AO63" s="403"/>
      <c r="AP63" s="404"/>
      <c r="AQ63" s="403"/>
      <c r="AR63" s="404"/>
      <c r="AS63" s="404"/>
      <c r="AT63" s="420"/>
      <c r="AU63" s="403"/>
      <c r="AV63" s="404"/>
      <c r="AW63" s="404"/>
      <c r="AX63" s="420"/>
      <c r="AY63" s="403"/>
      <c r="AZ63" s="403"/>
      <c r="BA63" s="403"/>
      <c r="BB63" s="420"/>
      <c r="BC63" s="404"/>
      <c r="BD63" s="420"/>
      <c r="BE63" s="403"/>
      <c r="BF63" s="404"/>
      <c r="BG63" s="404"/>
      <c r="BH63" s="420"/>
      <c r="BI63" s="403"/>
      <c r="BJ63" s="404"/>
      <c r="BK63" s="403"/>
      <c r="BL63" s="404"/>
      <c r="BM63" s="404"/>
      <c r="BN63" s="420"/>
      <c r="BO63" s="403"/>
      <c r="BP63" s="404"/>
      <c r="BQ63" s="404"/>
      <c r="BR63" s="420"/>
      <c r="BS63" s="403"/>
      <c r="BT63" s="403" t="s">
        <v>852</v>
      </c>
      <c r="BU63" s="403" t="s">
        <v>853</v>
      </c>
      <c r="BV63" s="403"/>
    </row>
    <row r="64" spans="2:74">
      <c r="B64" s="403"/>
      <c r="C64" s="403"/>
      <c r="D64" s="403"/>
      <c r="E64" s="403"/>
      <c r="F64" s="403"/>
      <c r="G64" s="401" t="s">
        <v>854</v>
      </c>
      <c r="H64" s="404"/>
      <c r="I64" s="404"/>
      <c r="J64" s="404"/>
      <c r="K64" s="403"/>
      <c r="L64" s="403"/>
      <c r="M64" s="403"/>
      <c r="N64" s="404"/>
      <c r="O64" s="404"/>
      <c r="P64" s="404"/>
      <c r="Q64" s="403"/>
      <c r="R64" s="404"/>
      <c r="S64" s="404"/>
      <c r="T64" s="404"/>
      <c r="U64" s="403"/>
      <c r="V64" s="404"/>
      <c r="W64" s="403"/>
      <c r="X64" s="404"/>
      <c r="Y64" s="404"/>
      <c r="Z64" s="404"/>
      <c r="AA64" s="403"/>
      <c r="AB64" s="404"/>
      <c r="AC64" s="404"/>
      <c r="AD64" s="404"/>
      <c r="AE64" s="403"/>
      <c r="AF64" s="403"/>
      <c r="AG64" s="403"/>
      <c r="AH64" s="404"/>
      <c r="AI64" s="404"/>
      <c r="AJ64" s="404"/>
      <c r="AK64" s="403"/>
      <c r="AL64" s="404"/>
      <c r="AM64" s="404"/>
      <c r="AN64" s="404"/>
      <c r="AO64" s="403"/>
      <c r="AP64" s="404"/>
      <c r="AQ64" s="403"/>
      <c r="AR64" s="404"/>
      <c r="AS64" s="404"/>
      <c r="AT64" s="404"/>
      <c r="AU64" s="403"/>
      <c r="AV64" s="404"/>
      <c r="AW64" s="404"/>
      <c r="AX64" s="404"/>
      <c r="AY64" s="403"/>
      <c r="AZ64" s="403"/>
      <c r="BA64" s="403"/>
      <c r="BB64" s="404"/>
      <c r="BC64" s="404"/>
      <c r="BD64" s="404"/>
      <c r="BE64" s="403"/>
      <c r="BF64" s="404"/>
      <c r="BG64" s="404"/>
      <c r="BH64" s="404"/>
      <c r="BI64" s="403"/>
      <c r="BJ64" s="404"/>
      <c r="BK64" s="403"/>
      <c r="BL64" s="404"/>
      <c r="BM64" s="404"/>
      <c r="BN64" s="404"/>
      <c r="BO64" s="403"/>
      <c r="BP64" s="404"/>
      <c r="BQ64" s="404"/>
      <c r="BR64" s="404"/>
      <c r="BS64" s="403"/>
      <c r="BT64" s="403" t="s">
        <v>855</v>
      </c>
      <c r="BU64" s="403" t="s">
        <v>856</v>
      </c>
      <c r="BV64" s="403"/>
    </row>
    <row r="65" spans="7:7">
      <c r="G65" s="401"/>
    </row>
    <row r="68" spans="9:49">
      <c r="I68" s="163">
        <f>I15-I25</f>
        <v>0</v>
      </c>
      <c r="K68" s="163">
        <f>K15-K25</f>
        <v>0</v>
      </c>
      <c r="M68" s="163">
        <f>M15-M25</f>
        <v>0</v>
      </c>
      <c r="O68" s="163">
        <f>O15-O25</f>
        <v>0</v>
      </c>
      <c r="Q68" s="163">
        <f>Q15-Q25</f>
        <v>0</v>
      </c>
      <c r="S68" s="163">
        <f>S15-S25</f>
        <v>0</v>
      </c>
      <c r="U68" s="163">
        <f>U15-U25</f>
        <v>0</v>
      </c>
      <c r="W68" s="163">
        <f>W15-W25</f>
        <v>0</v>
      </c>
      <c r="Y68" s="163">
        <f>Y15-Y25</f>
        <v>0</v>
      </c>
      <c r="AA68" s="163">
        <f>AA15-AA25</f>
        <v>0</v>
      </c>
      <c r="AC68" s="163">
        <f>AC15-AC25</f>
        <v>0</v>
      </c>
      <c r="AE68" s="163">
        <f>AE15-AE25</f>
        <v>0</v>
      </c>
      <c r="AG68" s="163">
        <f>AG15-AG25</f>
        <v>0</v>
      </c>
      <c r="AI68" s="163">
        <f>AI15-AI25</f>
        <v>0</v>
      </c>
      <c r="AK68" s="163">
        <f>AK15-AK25</f>
        <v>0</v>
      </c>
      <c r="AM68" s="163">
        <f>AM15-AM25</f>
        <v>0</v>
      </c>
      <c r="AO68" s="163">
        <f>AO15-AO25</f>
        <v>0</v>
      </c>
      <c r="AQ68" s="163">
        <f>AQ15-AQ25</f>
        <v>0</v>
      </c>
      <c r="AS68" s="163">
        <f>AS15-AS25</f>
        <v>0</v>
      </c>
      <c r="AU68" s="163">
        <f>AU15-AU25</f>
        <v>0</v>
      </c>
      <c r="AW68" s="163">
        <f>AW15-AW25</f>
        <v>0</v>
      </c>
    </row>
  </sheetData>
  <protectedRanges>
    <protectedRange password="F072" sqref="BQ60:BQ62" name="Range1_1"/>
    <protectedRange sqref="BS60:BS62" name="Range10_1"/>
    <protectedRange password="F072" sqref="AW60:AW62 BC60:BC62 BG60:BG62 BM60:BM62 AC60:AC62 AI60:AI62 AM60:AM62 AS60:AS62 I60:I62 O60:O62 S60:S62 Y60:Y62" name="Range1_1_2"/>
    <protectedRange sqref="AY60:AY62 BE60:BE62 BI60:BI62 BK60:BK62 BO60:BO62 AE60:AE62 AK60:AK62 AO60:AO62 AQ60:AQ62 AU60:AU62 K60:K62 Q60:Q62 U60:U62 W60:W62 AA60:AA62" name="Range10_1_1"/>
    <protectedRange password="F072" sqref="BQ13:BQ14 BQ5 BQ50 BQ18:BQ21" name="Range1_1_4"/>
    <protectedRange sqref="BQ47:BQ49 BQ54:BQ59 BQ29:BQ31" name="Range10_1_3"/>
    <protectedRange password="F072" sqref="BQ15:BQ16 BQ22 BQ32:BQ43 BQ51:BQ52 BQ24:BQ26 BQ17" name="Range1_1_1_2"/>
    <protectedRange password="F072" sqref="BQ8:BQ12" name="Range1_1_2_3"/>
    <protectedRange password="F072" sqref="AW5 AW8:AW16 AW18:AW26 AW29:AW43 AY5 AY8:AY16 AY18:AY26 AY29:AY43 AY47:AY52 AY54:AY59 BA5 BA8:BA16 BA18:BA26 BA29:BA43 BA47:BA52 BA54:BA59 BC5 BC8:BC16 BC18:BC26 BC29:BC43 BC47:BC52 BC54:BC59 BE5 BE8:BE16 BE18:BE26 BE29:BE43 BE47:BE52 BE54:BE59 BG5 BG8:BG16 BG18:BG26 BG29:BG43 BG47:BG52 BG54:BG59 BI5 BI8:BI16 BI18:BI26 BI29:BI43 BI47:BI52 BI54:BI59 BK5 BK8:BK16 BK18:BK26 BK29:BK43 BK47:BK52 BK54:BK59 BM5 BM8:BM16 BM18:BM26 BM29:BM43 BM47:BM52 BM54:BM59 BO5 BO8:BO16 BO18:BO26 BO29:BO43 BO47:BO52 BO54:BO59 AC5 AC8:AC16 AC18:AC26 AC29:AC43 AC47:AC52 AE5 AE8:AE16 AE18:AE26 AE29:AE43 AE47:AE52 AG5 AG18:AG26 AG29:AG43 AG47:AG52 AI5 AI8:AI16 AI18:AI26 AI29:AI43 AI47:AI52 AI54:AI59 AK5 AK8:AK16 AK18:AK26 AK29:AK43 AK47:AK52 AK54:AK59 AM5 AM8:AM16 AM18:AM26 AM29:AM43 AM47:AM52 AM54:AM59 AO5 AO8:AO16 AO18:AO26 AO29:AO43 AO47:AO52 AO54:AO59 AQ5 AQ8:AQ16 AQ18:AQ26 AS5 AS8:AS16 AS18:AS26 AS54:AS59 AU5 AU8:AU16 AU18:AU26 AU47:AU52 I5 I8:I16 I18:I26 K5 K8:K16 K18:K26 K29:K43 K47:K52 M5 M8:M16 M18:M26 M29:M43 O5 O8:O16 O18:O26 Q5 Q8:Q16 Q18:Q26 Q29:Q43 Q47:Q52 S5 S8:S16 S18:S26 S29:S43 S47:S52 U5 U8:U16 U18:U26 U47:U52 U54:U59 W5 W8:W16 W18:W26 W47:W52 Y5 AA5 AA8:AA16 AA18:AA26 AA29:AA43 AA54:AA59 BS5 BS8:BS16 BS18:BS26 BS29:BS43 BS47:BS52 BS54:BS59 BQ23 I29:I43 I47:I52 I54:I59 M54:M59 O54:O59 Q54:Q59 AE54:AE59 AG8:AG16 AG54:AG59 K54:K59 M47:M50 M51 M52 S54:S59 U32:U43 U29:U31 W32:W43 W29:W31 W54:W59 Y18:Y23 Y25:Y26 Y24 Y32:Y43 Y29:Y31 Y51:Y52 Y47:Y50 Y54:Y59 AA52 AA47:AA51 AC54:AC59 O29:O31 O32:O38 O40:O43 O39 O50:O52 O47:O49 AS32:AS43 AS29:AS31 AS50:AS52 AS47:AS49 AU29:AU31 AU32:AU38 AU40:AU43 AU39 AU54:AU59 AQ29:AQ31 AQ32:AQ38 AQ40:AQ43 AQ39 AQ52 AQ47:AQ51 AQ54:AQ59 AW52 AW47:AW51 AW54:AW59 Y8:Y14 Y16 Y15" name="Range1_1_3"/>
  </protectedRanges>
  <mergeCells count="55">
    <mergeCell ref="I2:J2"/>
    <mergeCell ref="K2:L2"/>
    <mergeCell ref="M2:N2"/>
    <mergeCell ref="O2:P2"/>
    <mergeCell ref="Q2:R2"/>
    <mergeCell ref="S2:T2"/>
    <mergeCell ref="U2:V2"/>
    <mergeCell ref="W2:X2"/>
    <mergeCell ref="Y2:Z2"/>
    <mergeCell ref="AA2:AB2"/>
    <mergeCell ref="AC2:AD2"/>
    <mergeCell ref="AE2:AF2"/>
    <mergeCell ref="AG2:AH2"/>
    <mergeCell ref="AI2:AJ2"/>
    <mergeCell ref="AK2:AL2"/>
    <mergeCell ref="AM2:AN2"/>
    <mergeCell ref="AO2:AP2"/>
    <mergeCell ref="AQ2:AR2"/>
    <mergeCell ref="AS2:AT2"/>
    <mergeCell ref="AU2:AV2"/>
    <mergeCell ref="AW2:AX2"/>
    <mergeCell ref="AY2:AZ2"/>
    <mergeCell ref="BA2:BB2"/>
    <mergeCell ref="BC2:BD2"/>
    <mergeCell ref="BE2:BF2"/>
    <mergeCell ref="BG2:BH2"/>
    <mergeCell ref="BI2:BJ2"/>
    <mergeCell ref="BK2:BL2"/>
    <mergeCell ref="BM2:BN2"/>
    <mergeCell ref="BO2:BP2"/>
    <mergeCell ref="BQ2:BR2"/>
    <mergeCell ref="BS2:BT2"/>
    <mergeCell ref="B2:B3"/>
    <mergeCell ref="B5:B7"/>
    <mergeCell ref="B15:B17"/>
    <mergeCell ref="B22:B26"/>
    <mergeCell ref="B28:B36"/>
    <mergeCell ref="B38:B49"/>
    <mergeCell ref="B50:B51"/>
    <mergeCell ref="B53:B58"/>
    <mergeCell ref="C2:C3"/>
    <mergeCell ref="C5:C7"/>
    <mergeCell ref="C15:C17"/>
    <mergeCell ref="C22:C26"/>
    <mergeCell ref="C28:C36"/>
    <mergeCell ref="C38:C49"/>
    <mergeCell ref="C50:C51"/>
    <mergeCell ref="C53:C58"/>
    <mergeCell ref="D2:D3"/>
    <mergeCell ref="D54:D58"/>
    <mergeCell ref="E2:E3"/>
    <mergeCell ref="F2:F3"/>
    <mergeCell ref="G2:G3"/>
    <mergeCell ref="H2:H3"/>
    <mergeCell ref="BU2:BU3"/>
  </mergeCells>
  <pageMargins left="0.458661417" right="0.458661417" top="0.748031496062992" bottom="0.748031496062992" header="0.31496062992126" footer="0.31496062992126"/>
  <pageSetup paperSize="5" scale="50" orientation="landscape"/>
  <headerFooter/>
  <rowBreaks count="1" manualBreakCount="1">
    <brk id="30" max="72" man="1"/>
  </rowBreaks>
  <colBreaks count="1" manualBreakCount="1">
    <brk id="56" max="63"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B1:Y64"/>
  <sheetViews>
    <sheetView view="pageBreakPreview" zoomScale="70" zoomScaleNormal="100" zoomScaleSheetLayoutView="70" topLeftCell="A16" workbookViewId="0">
      <selection activeCell="Q22" sqref="Q22"/>
    </sheetView>
  </sheetViews>
  <sheetFormatPr defaultColWidth="9.14285714285714" defaultRowHeight="15"/>
  <cols>
    <col min="1" max="2" width="9.14285714285714" style="162"/>
    <col min="3" max="3" width="23.7142857142857" style="162" customWidth="1"/>
    <col min="4" max="4" width="9.14285714285714" style="162"/>
    <col min="5" max="5" width="31.7142857142857" style="162" customWidth="1"/>
    <col min="6" max="6" width="38.1428571428571" style="162" customWidth="1"/>
    <col min="7" max="7" width="44" style="162" customWidth="1"/>
    <col min="8" max="8" width="11.5714285714286" style="163" customWidth="1"/>
    <col min="9" max="9" width="21.2857142857143" style="163" customWidth="1"/>
    <col min="10" max="10" width="14.8571428571429" style="163" customWidth="1"/>
    <col min="11" max="11" width="22.2857142857143" style="162" customWidth="1"/>
    <col min="12" max="12" width="14.8571428571429" style="163" customWidth="1"/>
    <col min="13" max="13" width="21.2857142857143" style="163" hidden="1" customWidth="1"/>
    <col min="14" max="14" width="14.8571428571429" style="163" hidden="1" customWidth="1"/>
    <col min="15" max="15" width="22.2857142857143" style="162" hidden="1" customWidth="1"/>
    <col min="16" max="16" width="14.8571428571429" style="163" hidden="1" customWidth="1"/>
    <col min="17" max="17" width="21.2857142857143" style="163" customWidth="1"/>
    <col min="18" max="18" width="14.8571428571429" style="163" customWidth="1"/>
    <col min="19" max="19" width="22.2857142857143" style="162" customWidth="1"/>
    <col min="20" max="20" width="14.8571428571429" style="163" customWidth="1"/>
    <col min="21" max="21" width="20.7142857142857" style="162" customWidth="1"/>
    <col min="22" max="16384" width="9.14285714285714" style="162"/>
  </cols>
  <sheetData>
    <row r="1" spans="2:3">
      <c r="B1" s="369" t="s">
        <v>807</v>
      </c>
      <c r="C1" s="369" t="s">
        <v>992</v>
      </c>
    </row>
    <row r="2" ht="33" customHeight="1" spans="2:21">
      <c r="B2" s="370" t="s">
        <v>80</v>
      </c>
      <c r="C2" s="121" t="s">
        <v>81</v>
      </c>
      <c r="D2" s="121" t="s">
        <v>422</v>
      </c>
      <c r="E2" s="121" t="s">
        <v>59</v>
      </c>
      <c r="F2" s="121" t="s">
        <v>83</v>
      </c>
      <c r="G2" s="121" t="s">
        <v>808</v>
      </c>
      <c r="H2" s="371" t="s">
        <v>85</v>
      </c>
      <c r="I2" s="405" t="s">
        <v>993</v>
      </c>
      <c r="J2" s="405"/>
      <c r="K2" s="405" t="s">
        <v>994</v>
      </c>
      <c r="L2" s="405"/>
      <c r="M2" s="405"/>
      <c r="N2" s="405"/>
      <c r="O2" s="405"/>
      <c r="P2" s="405"/>
      <c r="Q2" s="421" t="s">
        <v>811</v>
      </c>
      <c r="R2" s="421"/>
      <c r="S2" s="422" t="s">
        <v>812</v>
      </c>
      <c r="T2" s="422"/>
      <c r="U2" s="406" t="s">
        <v>425</v>
      </c>
    </row>
    <row r="3" spans="2:21">
      <c r="B3" s="370"/>
      <c r="C3" s="121"/>
      <c r="D3" s="121"/>
      <c r="E3" s="121"/>
      <c r="F3" s="121"/>
      <c r="G3" s="121"/>
      <c r="H3" s="372"/>
      <c r="I3" s="406"/>
      <c r="J3" s="406"/>
      <c r="K3" s="406"/>
      <c r="L3" s="406"/>
      <c r="M3" s="406"/>
      <c r="N3" s="406"/>
      <c r="O3" s="406"/>
      <c r="P3" s="406"/>
      <c r="Q3" s="421" t="s">
        <v>89</v>
      </c>
      <c r="R3" s="421" t="s">
        <v>90</v>
      </c>
      <c r="S3" s="422" t="s">
        <v>89</v>
      </c>
      <c r="T3" s="422" t="s">
        <v>90</v>
      </c>
      <c r="U3" s="406"/>
    </row>
    <row r="4" spans="2:21">
      <c r="B4" s="373">
        <v>1</v>
      </c>
      <c r="C4" s="373">
        <v>2</v>
      </c>
      <c r="D4" s="373">
        <v>3</v>
      </c>
      <c r="E4" s="373">
        <v>4</v>
      </c>
      <c r="F4" s="373">
        <v>5</v>
      </c>
      <c r="G4" s="373">
        <v>6</v>
      </c>
      <c r="H4" s="373">
        <v>7</v>
      </c>
      <c r="I4" s="373"/>
      <c r="J4" s="373"/>
      <c r="K4" s="373"/>
      <c r="L4" s="373"/>
      <c r="M4" s="373"/>
      <c r="N4" s="373"/>
      <c r="O4" s="373"/>
      <c r="P4" s="373"/>
      <c r="Q4" s="373">
        <v>8</v>
      </c>
      <c r="R4" s="373">
        <v>9</v>
      </c>
      <c r="S4" s="373">
        <v>10</v>
      </c>
      <c r="T4" s="373">
        <v>11</v>
      </c>
      <c r="U4" s="373">
        <v>12</v>
      </c>
    </row>
    <row r="5" ht="45" spans="2:21">
      <c r="B5" s="374">
        <v>1</v>
      </c>
      <c r="C5" s="375" t="s">
        <v>426</v>
      </c>
      <c r="D5" s="374">
        <v>1</v>
      </c>
      <c r="E5" s="376" t="s">
        <v>427</v>
      </c>
      <c r="F5" s="377" t="s">
        <v>428</v>
      </c>
      <c r="G5" s="378" t="s">
        <v>429</v>
      </c>
      <c r="H5" s="378" t="s">
        <v>430</v>
      </c>
      <c r="I5" s="407">
        <v>1</v>
      </c>
      <c r="J5" s="408">
        <v>100</v>
      </c>
      <c r="K5" s="407">
        <v>2</v>
      </c>
      <c r="L5" s="408">
        <v>100</v>
      </c>
      <c r="M5" s="407">
        <v>1</v>
      </c>
      <c r="N5" s="408">
        <v>100</v>
      </c>
      <c r="O5" s="407">
        <v>1</v>
      </c>
      <c r="P5" s="408">
        <v>100</v>
      </c>
      <c r="Q5" s="423">
        <v>1</v>
      </c>
      <c r="R5" s="424">
        <f>IF(Q5="tdi","tdi",IF(COUNTBLANK(Q5)=1,"tdi",IF(Q5&lt;=Q6,Q5/Q6*100,"salah tolong cek")))</f>
        <v>100</v>
      </c>
      <c r="S5" s="407">
        <v>1</v>
      </c>
      <c r="T5" s="408">
        <v>100</v>
      </c>
      <c r="U5" s="425"/>
    </row>
    <row r="6" spans="2:21">
      <c r="B6" s="374"/>
      <c r="C6" s="375"/>
      <c r="D6" s="374"/>
      <c r="E6" s="376"/>
      <c r="F6" s="377"/>
      <c r="G6" s="379" t="s">
        <v>431</v>
      </c>
      <c r="H6" s="378" t="s">
        <v>430</v>
      </c>
      <c r="I6" s="409">
        <v>1</v>
      </c>
      <c r="J6" s="409"/>
      <c r="K6" s="409">
        <v>1</v>
      </c>
      <c r="L6" s="409" t="s">
        <v>615</v>
      </c>
      <c r="M6" s="409">
        <v>1</v>
      </c>
      <c r="N6" s="409"/>
      <c r="O6" s="409">
        <v>1</v>
      </c>
      <c r="P6" s="409"/>
      <c r="Q6" s="426">
        <v>1</v>
      </c>
      <c r="R6" s="426"/>
      <c r="S6" s="409">
        <v>1</v>
      </c>
      <c r="T6" s="409"/>
      <c r="U6" s="425"/>
    </row>
    <row r="7" ht="135" spans="2:23">
      <c r="B7" s="374"/>
      <c r="C7" s="375"/>
      <c r="D7" s="380">
        <v>2</v>
      </c>
      <c r="E7" s="381" t="s">
        <v>433</v>
      </c>
      <c r="F7" s="377" t="s">
        <v>434</v>
      </c>
      <c r="G7" s="379" t="s">
        <v>435</v>
      </c>
      <c r="H7" s="378" t="s">
        <v>436</v>
      </c>
      <c r="I7" s="408">
        <f>COUNTA(I8:I12)</f>
        <v>5</v>
      </c>
      <c r="J7" s="408">
        <f>I7</f>
        <v>5</v>
      </c>
      <c r="K7" s="408">
        <f>COUNTA(K8:K12)+$U$8</f>
        <v>37</v>
      </c>
      <c r="L7" s="408">
        <f>K7</f>
        <v>37</v>
      </c>
      <c r="M7" s="408">
        <f>COUNTA(M8:M12)+$M$8</f>
        <v>0</v>
      </c>
      <c r="N7" s="408">
        <f>M7</f>
        <v>0</v>
      </c>
      <c r="O7" s="408">
        <f>COUNTA(O8:O12)+$M$8</f>
        <v>0</v>
      </c>
      <c r="P7" s="408">
        <f>O7</f>
        <v>0</v>
      </c>
      <c r="Q7" s="424">
        <f>I7+K7</f>
        <v>42</v>
      </c>
      <c r="R7" s="424">
        <f>Q7</f>
        <v>42</v>
      </c>
      <c r="S7" s="408">
        <f>COUNTA(S8:S12)+$M$8</f>
        <v>0</v>
      </c>
      <c r="T7" s="408">
        <f>S7</f>
        <v>0</v>
      </c>
      <c r="U7" s="427" t="s">
        <v>813</v>
      </c>
      <c r="W7" s="162" t="s">
        <v>99</v>
      </c>
    </row>
    <row r="8" ht="38.25" spans="2:25">
      <c r="B8" s="374"/>
      <c r="C8" s="375"/>
      <c r="D8" s="380"/>
      <c r="E8" s="381"/>
      <c r="F8" s="377"/>
      <c r="G8" s="382" t="s">
        <v>437</v>
      </c>
      <c r="H8" s="378"/>
      <c r="I8" s="410" t="s">
        <v>995</v>
      </c>
      <c r="J8" s="409"/>
      <c r="K8" s="410" t="s">
        <v>744</v>
      </c>
      <c r="L8" s="409"/>
      <c r="M8" s="410"/>
      <c r="N8" s="409"/>
      <c r="O8" s="410"/>
      <c r="P8" s="409"/>
      <c r="Q8" s="428"/>
      <c r="R8" s="426"/>
      <c r="S8" s="410"/>
      <c r="T8" s="409"/>
      <c r="U8" s="425">
        <f>32</f>
        <v>32</v>
      </c>
      <c r="X8" s="162">
        <v>32</v>
      </c>
      <c r="Y8" s="162" t="s">
        <v>996</v>
      </c>
    </row>
    <row r="9" ht="51" spans="2:25">
      <c r="B9" s="374"/>
      <c r="C9" s="375"/>
      <c r="D9" s="380"/>
      <c r="E9" s="381"/>
      <c r="F9" s="377"/>
      <c r="G9" s="382" t="s">
        <v>439</v>
      </c>
      <c r="H9" s="378"/>
      <c r="I9" s="410" t="s">
        <v>997</v>
      </c>
      <c r="J9" s="409"/>
      <c r="K9" s="410" t="s">
        <v>745</v>
      </c>
      <c r="L9" s="409"/>
      <c r="M9" s="410"/>
      <c r="N9" s="409"/>
      <c r="O9" s="410"/>
      <c r="P9" s="409"/>
      <c r="Q9" s="428"/>
      <c r="R9" s="426"/>
      <c r="S9" s="410"/>
      <c r="T9" s="409"/>
      <c r="U9" s="429"/>
      <c r="Y9" s="162" t="s">
        <v>998</v>
      </c>
    </row>
    <row r="10" ht="51" spans="2:21">
      <c r="B10" s="374"/>
      <c r="C10" s="375"/>
      <c r="D10" s="380"/>
      <c r="E10" s="381"/>
      <c r="F10" s="377"/>
      <c r="G10" s="382" t="s">
        <v>441</v>
      </c>
      <c r="H10" s="378"/>
      <c r="I10" s="410" t="s">
        <v>999</v>
      </c>
      <c r="J10" s="409"/>
      <c r="K10" s="410" t="s">
        <v>746</v>
      </c>
      <c r="L10" s="409"/>
      <c r="M10" s="410"/>
      <c r="N10" s="409"/>
      <c r="O10" s="410"/>
      <c r="P10" s="409"/>
      <c r="Q10" s="428"/>
      <c r="R10" s="426"/>
      <c r="S10" s="410"/>
      <c r="T10" s="409"/>
      <c r="U10" s="429"/>
    </row>
    <row r="11" ht="38.25" spans="2:21">
      <c r="B11" s="374"/>
      <c r="C11" s="375"/>
      <c r="D11" s="380"/>
      <c r="E11" s="381"/>
      <c r="F11" s="377"/>
      <c r="G11" s="382" t="s">
        <v>443</v>
      </c>
      <c r="H11" s="378"/>
      <c r="I11" s="410" t="s">
        <v>1000</v>
      </c>
      <c r="J11" s="409"/>
      <c r="K11" s="410" t="s">
        <v>747</v>
      </c>
      <c r="L11" s="409"/>
      <c r="M11" s="410"/>
      <c r="N11" s="409"/>
      <c r="O11" s="410"/>
      <c r="P11" s="409"/>
      <c r="Q11" s="428"/>
      <c r="R11" s="426"/>
      <c r="S11" s="410"/>
      <c r="T11" s="409"/>
      <c r="U11" s="429">
        <v>5</v>
      </c>
    </row>
    <row r="12" ht="38.25" spans="2:21">
      <c r="B12" s="374"/>
      <c r="C12" s="375"/>
      <c r="D12" s="380"/>
      <c r="E12" s="381"/>
      <c r="F12" s="377"/>
      <c r="G12" s="382" t="s">
        <v>559</v>
      </c>
      <c r="H12" s="378"/>
      <c r="I12" s="410" t="s">
        <v>1001</v>
      </c>
      <c r="J12" s="409"/>
      <c r="K12" s="410" t="s">
        <v>748</v>
      </c>
      <c r="L12" s="409"/>
      <c r="M12" s="410"/>
      <c r="N12" s="409"/>
      <c r="O12" s="410"/>
      <c r="P12" s="409"/>
      <c r="Q12" s="423"/>
      <c r="R12" s="426"/>
      <c r="S12" s="410"/>
      <c r="T12" s="409"/>
      <c r="U12" s="429"/>
    </row>
    <row r="13" ht="57" spans="2:23">
      <c r="B13" s="374">
        <v>2</v>
      </c>
      <c r="C13" s="376" t="s">
        <v>447</v>
      </c>
      <c r="D13" s="374">
        <v>3</v>
      </c>
      <c r="E13" s="376" t="s">
        <v>448</v>
      </c>
      <c r="F13" s="377" t="s">
        <v>449</v>
      </c>
      <c r="G13" s="377" t="s">
        <v>450</v>
      </c>
      <c r="H13" s="383" t="s">
        <v>117</v>
      </c>
      <c r="I13" s="407">
        <v>1</v>
      </c>
      <c r="J13" s="411">
        <v>100</v>
      </c>
      <c r="K13" s="407">
        <v>1</v>
      </c>
      <c r="L13" s="411">
        <v>100</v>
      </c>
      <c r="M13" s="407"/>
      <c r="N13" s="411">
        <v>100</v>
      </c>
      <c r="O13" s="407"/>
      <c r="P13" s="411">
        <v>100</v>
      </c>
      <c r="Q13" s="423">
        <v>1</v>
      </c>
      <c r="R13" s="430">
        <f>IF(Q14=0,"tdi",IF(Q14="tdi","tdi",IF(Q13="tdi","tdi",IF(AND(COUNT(Q13)=1,COUNT(Q14)=1,Q13&lt;=Q14),Q13/Q14*100,IF(OR(COUNTBLANK(Q13)=1,COUNTBLANK(Q14)=1),"tdi",IF(AND(COUNTA(Q13)=1,COUNTA(Q14)=1),"salah tolong cek"))))))</f>
        <v>100</v>
      </c>
      <c r="S13" s="407"/>
      <c r="T13" s="411">
        <v>100</v>
      </c>
      <c r="U13" s="425"/>
      <c r="W13" s="162" t="s">
        <v>99</v>
      </c>
    </row>
    <row r="14" ht="30" spans="2:21">
      <c r="B14" s="374"/>
      <c r="C14" s="376"/>
      <c r="D14" s="374"/>
      <c r="E14" s="376"/>
      <c r="F14" s="377"/>
      <c r="G14" s="377" t="s">
        <v>451</v>
      </c>
      <c r="H14" s="383" t="s">
        <v>117</v>
      </c>
      <c r="I14" s="407">
        <v>1</v>
      </c>
      <c r="J14" s="409"/>
      <c r="K14" s="407">
        <v>1</v>
      </c>
      <c r="L14" s="409"/>
      <c r="M14" s="407"/>
      <c r="N14" s="409"/>
      <c r="O14" s="407"/>
      <c r="P14" s="409"/>
      <c r="Q14" s="423">
        <v>1</v>
      </c>
      <c r="R14" s="426"/>
      <c r="S14" s="407"/>
      <c r="T14" s="409"/>
      <c r="U14" s="425"/>
    </row>
    <row r="15" ht="30" spans="2:21">
      <c r="B15" s="374">
        <v>3</v>
      </c>
      <c r="C15" s="376" t="s">
        <v>452</v>
      </c>
      <c r="D15" s="380">
        <v>4</v>
      </c>
      <c r="E15" s="376" t="s">
        <v>453</v>
      </c>
      <c r="F15" s="377" t="s">
        <v>454</v>
      </c>
      <c r="G15" s="377" t="s">
        <v>455</v>
      </c>
      <c r="H15" s="383" t="s">
        <v>456</v>
      </c>
      <c r="I15" s="407">
        <v>29</v>
      </c>
      <c r="J15" s="411">
        <f>IF(I16=0,"tdi",IF(I16="tdi","tdi",IF(I15="tdi","tdi",IF(AND(COUNT(I15)=1,COUNT(I16)=1,I15&lt;=I16),I15/I16*100,IF(OR(COUNTBLANK(I15)=1,COUNTBLANK(I16)=1),"tdi",IF(AND(COUNTA(I15)=1,COUNTA(I16)=1),"salah tolong cek"))))))</f>
        <v>96.6666666666667</v>
      </c>
      <c r="K15" s="407">
        <v>21</v>
      </c>
      <c r="L15" s="411">
        <f>IF(K16=0,"tdi",IF(K16="tdi","tdi",IF(K15="tdi","tdi",IF(AND(COUNT(K15)=1,COUNT(K16)=1,K15&lt;=K16),K15/K16*100,IF(OR(COUNTBLANK(K15)=1,COUNTBLANK(K16)=1),"tdi",IF(AND(COUNTA(K15)=1,COUNTA(K16)=1),"salah tolong cek"))))))</f>
        <v>100</v>
      </c>
      <c r="M15" s="407"/>
      <c r="N15" s="411" t="str">
        <f>IF(M16=0,"tdi",IF(M16="tdi","tdi",IF(M15="tdi","tdi",IF(AND(COUNT(M15)=1,COUNT(M16)=1,M15&lt;=M16),M15/M16*100,IF(OR(COUNTBLANK(M15)=1,COUNTBLANK(M16)=1),"tdi",IF(AND(COUNTA(M15)=1,COUNTA(M16)=1),"salah tolong cek"))))))</f>
        <v>tdi</v>
      </c>
      <c r="O15" s="407"/>
      <c r="P15" s="411" t="str">
        <f>IF(O16=0,"tdi",IF(O16="tdi","tdi",IF(O15="tdi","tdi",IF(AND(COUNT(O15)=1,COUNT(O16)=1,O15&lt;=O16),O15/O16*100,IF(OR(COUNTBLANK(O15)=1,COUNTBLANK(O16)=1),"tdi",IF(AND(COUNTA(O15)=1,COUNTA(O16)=1),"salah tolong cek"))))))</f>
        <v>tdi</v>
      </c>
      <c r="Q15" s="423">
        <f>O15+M15+K15+I15</f>
        <v>50</v>
      </c>
      <c r="R15" s="430">
        <f>IF(Q16=0,"tdi",IF(Q16="tdi","tdi",IF(Q15="tdi","tdi",IF(AND(COUNT(Q15)=1,COUNT(Q16)=1,Q15&lt;=Q16),Q15/Q16*100,IF(OR(COUNTBLANK(Q15)=1,COUNTBLANK(Q16)=1),"tdi",IF(AND(COUNTA(Q15)=1,COUNTA(Q16)=1),"salah tolong cek"))))))</f>
        <v>98.0392156862745</v>
      </c>
      <c r="S15" s="407"/>
      <c r="T15" s="411" t="str">
        <f>IF(S16=0,"tdi",IF(S16="tdi","tdi",IF(S15="tdi","tdi",IF(AND(COUNT(S15)=1,COUNT(S16)=1,S15&lt;=S16),S15/S16*100,IF(OR(COUNTBLANK(S15)=1,COUNTBLANK(S16)=1),"tdi",IF(AND(COUNTA(S15)=1,COUNTA(S16)=1),"salah tolong cek"))))))</f>
        <v>tdi</v>
      </c>
      <c r="U15" s="425"/>
    </row>
    <row r="16" spans="2:21">
      <c r="B16" s="374"/>
      <c r="C16" s="376"/>
      <c r="D16" s="380"/>
      <c r="E16" s="376"/>
      <c r="F16" s="377"/>
      <c r="G16" s="377" t="s">
        <v>458</v>
      </c>
      <c r="H16" s="383" t="s">
        <v>456</v>
      </c>
      <c r="I16" s="407">
        <v>30</v>
      </c>
      <c r="J16" s="409"/>
      <c r="K16" s="407">
        <v>21</v>
      </c>
      <c r="L16" s="409"/>
      <c r="M16" s="407"/>
      <c r="N16" s="409"/>
      <c r="O16" s="407"/>
      <c r="P16" s="409"/>
      <c r="Q16" s="423">
        <f>O16+M16+K16+I16</f>
        <v>51</v>
      </c>
      <c r="R16" s="426"/>
      <c r="S16" s="407"/>
      <c r="T16" s="409"/>
      <c r="U16" s="425"/>
    </row>
    <row r="17" ht="30" spans="2:21">
      <c r="B17" s="374"/>
      <c r="C17" s="376"/>
      <c r="D17" s="374">
        <v>5</v>
      </c>
      <c r="E17" s="381" t="s">
        <v>459</v>
      </c>
      <c r="F17" s="377" t="s">
        <v>460</v>
      </c>
      <c r="G17" s="384" t="s">
        <v>461</v>
      </c>
      <c r="H17" s="383" t="s">
        <v>456</v>
      </c>
      <c r="I17" s="409">
        <f>IF(COUNTIF(I18:I21,"tdi")=4,"tdi",COUNTIFS(I18:I21,"&lt;&gt;TDI",I18:I21,"&lt;&gt;0",I18:I21,"&lt;&gt;"))+2</f>
        <v>6</v>
      </c>
      <c r="J17" s="408" t="str">
        <f>IF(I17="tdi","tdi",IF(I17&gt;=1,"ada","tidak"))</f>
        <v>ada</v>
      </c>
      <c r="K17" s="409">
        <f>IF(COUNTIF(K18:K21,"tdi")=4,"tdi",COUNTIFS(K18:K21,"&lt;&gt;TDI",K18:K21,"&lt;&gt;0",K18:K21,"&lt;&gt;"))</f>
        <v>0</v>
      </c>
      <c r="L17" s="408" t="str">
        <f>IF(K17="tdi","tdi",IF(K17&gt;=1,"ada","tidak"))</f>
        <v>tidak</v>
      </c>
      <c r="M17" s="409">
        <f>IF(COUNTIF(M18:M21,"tdi")=4,"tdi",COUNTIFS(M18:M21,"&lt;&gt;TDI",M18:M21,"&lt;&gt;0",M18:M21,"&lt;&gt;"))</f>
        <v>0</v>
      </c>
      <c r="N17" s="408" t="str">
        <f>IF(M17="tdi","tdi",IF(M17&gt;=1,"ada","tidak"))</f>
        <v>tidak</v>
      </c>
      <c r="O17" s="409">
        <f>IF(COUNTIF(O18:O21,"tdi")=4,"tdi",COUNTIFS(O18:O21,"&lt;&gt;TDI",O18:O21,"&lt;&gt;0",O18:O21,"&lt;&gt;"))</f>
        <v>0</v>
      </c>
      <c r="P17" s="408" t="str">
        <f>IF(O17="tdi","tdi",IF(O17&gt;=1,"ada","tidak"))</f>
        <v>tidak</v>
      </c>
      <c r="Q17" s="426">
        <f>IF(COUNTIF(Q18:Q21,"tdi")=4,"tdi",COUNTIFS(Q18:Q21,"&lt;&gt;TDI",Q18:Q21,"&lt;&gt;0",Q18:Q21,"&lt;&gt;"))</f>
        <v>0</v>
      </c>
      <c r="R17" s="424" t="str">
        <f>IF(Q17="tdi","tdi",IF(Q17&gt;=1,"ada","tidak"))</f>
        <v>tidak</v>
      </c>
      <c r="S17" s="409">
        <f>IF(COUNTIF(S18:S21,"tdi")=4,"tdi",COUNTIFS(S18:S21,"&lt;&gt;TDI",S18:S21,"&lt;&gt;0",S18:S21,"&lt;&gt;"))</f>
        <v>0</v>
      </c>
      <c r="T17" s="408" t="str">
        <f>IF(S17="tdi","tdi",IF(S17&gt;=1,"ada","tidak"))</f>
        <v>tidak</v>
      </c>
      <c r="U17" s="425"/>
    </row>
    <row r="18" spans="2:21">
      <c r="B18" s="374"/>
      <c r="C18" s="376"/>
      <c r="D18" s="374"/>
      <c r="E18" s="381"/>
      <c r="F18" s="377"/>
      <c r="G18" s="384" t="s">
        <v>463</v>
      </c>
      <c r="H18" s="383"/>
      <c r="I18" s="410" t="s">
        <v>750</v>
      </c>
      <c r="J18" s="412"/>
      <c r="K18" s="410"/>
      <c r="L18" s="412"/>
      <c r="M18" s="410"/>
      <c r="N18" s="412"/>
      <c r="O18" s="410"/>
      <c r="P18" s="412"/>
      <c r="Q18" s="431"/>
      <c r="R18" s="432"/>
      <c r="S18" s="410"/>
      <c r="T18" s="412"/>
      <c r="U18" s="425"/>
    </row>
    <row r="19" spans="2:21">
      <c r="B19" s="374"/>
      <c r="C19" s="376"/>
      <c r="D19" s="374"/>
      <c r="E19" s="381"/>
      <c r="F19" s="377"/>
      <c r="G19" s="384" t="s">
        <v>465</v>
      </c>
      <c r="H19" s="383"/>
      <c r="I19" s="410" t="s">
        <v>751</v>
      </c>
      <c r="J19" s="412"/>
      <c r="K19" s="410"/>
      <c r="L19" s="412"/>
      <c r="M19" s="410"/>
      <c r="N19" s="412"/>
      <c r="O19" s="410"/>
      <c r="P19" s="412"/>
      <c r="Q19" s="431"/>
      <c r="R19" s="432"/>
      <c r="S19" s="410"/>
      <c r="T19" s="412"/>
      <c r="U19" s="425"/>
    </row>
    <row r="20" spans="2:21">
      <c r="B20" s="374"/>
      <c r="C20" s="376"/>
      <c r="D20" s="374"/>
      <c r="E20" s="381"/>
      <c r="F20" s="377"/>
      <c r="G20" s="384" t="s">
        <v>467</v>
      </c>
      <c r="H20" s="383"/>
      <c r="I20" s="410" t="s">
        <v>752</v>
      </c>
      <c r="J20" s="412"/>
      <c r="K20" s="410"/>
      <c r="L20" s="412"/>
      <c r="M20" s="410"/>
      <c r="N20" s="412"/>
      <c r="O20" s="410"/>
      <c r="P20" s="412"/>
      <c r="Q20" s="431"/>
      <c r="R20" s="432"/>
      <c r="S20" s="410"/>
      <c r="T20" s="412"/>
      <c r="U20" s="425"/>
    </row>
    <row r="21" spans="2:21">
      <c r="B21" s="374"/>
      <c r="C21" s="376"/>
      <c r="D21" s="374"/>
      <c r="E21" s="381"/>
      <c r="F21" s="377"/>
      <c r="G21" s="384" t="s">
        <v>469</v>
      </c>
      <c r="H21" s="383"/>
      <c r="I21" s="410" t="s">
        <v>753</v>
      </c>
      <c r="J21" s="412"/>
      <c r="K21" s="410"/>
      <c r="L21" s="412"/>
      <c r="M21" s="410"/>
      <c r="N21" s="412"/>
      <c r="O21" s="410"/>
      <c r="P21" s="412"/>
      <c r="Q21" s="431"/>
      <c r="R21" s="432"/>
      <c r="S21" s="410"/>
      <c r="T21" s="412"/>
      <c r="U21" s="425"/>
    </row>
    <row r="22" ht="30" spans="2:23">
      <c r="B22" s="374">
        <v>4</v>
      </c>
      <c r="C22" s="376" t="s">
        <v>471</v>
      </c>
      <c r="D22" s="380">
        <v>6</v>
      </c>
      <c r="E22" s="381" t="s">
        <v>472</v>
      </c>
      <c r="F22" s="377" t="s">
        <v>473</v>
      </c>
      <c r="G22" s="384" t="s">
        <v>474</v>
      </c>
      <c r="H22" s="383" t="s">
        <v>113</v>
      </c>
      <c r="I22" s="407">
        <v>116</v>
      </c>
      <c r="J22" s="411">
        <f>IF(I23=0,"tdi",IF(I23="tdi","tdi",IF(I22="tdi","tdi",IF(AND(COUNT(I22)=1,COUNT(I23)=1,I22&lt;=I23),I22/I23*100,IF(OR(COUNTBLANK(I22)=1,COUNTBLANK(I23)=1),"tdi",IF(AND(COUNTA(I22)=1,COUNTA(I23)=1),"salah tolong cek"))))))</f>
        <v>2.28571428571429</v>
      </c>
      <c r="K22" s="407">
        <v>55</v>
      </c>
      <c r="L22" s="411">
        <f>IF(K23=0,"tdi",IF(K23="tdi","tdi",IF(K22="tdi","tdi",IF(AND(COUNT(K22)=1,COUNT(K23)=1,K22&lt;=K23),K22/K23*100,IF(OR(COUNTBLANK(K22)=1,COUNTBLANK(K23)=1),"tdi",IF(AND(COUNTA(K22)=1,COUNTA(K23)=1),"salah tolong cek"))))))</f>
        <v>1.08374384236453</v>
      </c>
      <c r="M22" s="407"/>
      <c r="N22" s="411" t="str">
        <f>IF(M23=0,"tdi",IF(M23="tdi","tdi",IF(M22="tdi","tdi",IF(AND(COUNT(M22)=1,COUNT(M23)=1,M22&lt;=M23),M22/M23*100,IF(OR(COUNTBLANK(M22)=1,COUNTBLANK(M23)=1),"tdi",IF(AND(COUNTA(M22)=1,COUNTA(M23)=1),"salah tolong cek"))))))</f>
        <v>tdi</v>
      </c>
      <c r="O22" s="407"/>
      <c r="P22" s="411" t="str">
        <f>IF(O23=0,"tdi",IF(O23="tdi","tdi",IF(O22="tdi","tdi",IF(AND(COUNT(O22)=1,COUNT(O23)=1,O22&lt;=O23),O22/O23*100,IF(OR(COUNTBLANK(O22)=1,COUNTBLANK(O23)=1),"tdi",IF(AND(COUNTA(O22)=1,COUNTA(O23)=1),"salah tolong cek"))))))</f>
        <v>tdi</v>
      </c>
      <c r="Q22" s="423">
        <f>O22+M22+K22+I22</f>
        <v>171</v>
      </c>
      <c r="R22" s="430" t="str">
        <f>IF(Q23=0,"tdi",IF(Q23="tdi","tdi",IF(Q22="tdi","tdi",IF(AND(COUNT(Q22)=1,COUNT(Q23)=1,Q22&lt;=Q23),Q22/Q23*100,IF(OR(COUNTBLANK(Q22)=1,COUNTBLANK(Q23)=1),"tdi",IF(AND(COUNTA(Q22)=1,COUNTA(Q23)=1),"salah tolong cek"))))))</f>
        <v>tdi</v>
      </c>
      <c r="S22" s="407"/>
      <c r="T22" s="411" t="str">
        <f>IF(S23=0,"tdi",IF(S23="tdi","tdi",IF(S22="tdi","tdi",IF(AND(COUNT(S22)=1,COUNT(S23)=1,S22&lt;=S23),S22/S23*100,IF(OR(COUNTBLANK(S22)=1,COUNTBLANK(S23)=1),"tdi",IF(AND(COUNTA(S22)=1,COUNTA(S23)=1),"salah tolong cek"))))))</f>
        <v>tdi</v>
      </c>
      <c r="U22" s="425"/>
      <c r="V22" s="162" t="e">
        <f>#REF!</f>
        <v>#REF!</v>
      </c>
      <c r="W22" s="162" t="e">
        <f>IF(#REF!&lt;&gt;#REF!,"Total PNS All urs berbeda PNS Kab","ok")</f>
        <v>#REF!</v>
      </c>
    </row>
    <row r="23" spans="2:22">
      <c r="B23" s="374"/>
      <c r="C23" s="376"/>
      <c r="D23" s="380"/>
      <c r="E23" s="381"/>
      <c r="F23" s="377"/>
      <c r="G23" s="384" t="s">
        <v>475</v>
      </c>
      <c r="H23" s="383" t="s">
        <v>113</v>
      </c>
      <c r="I23" s="407">
        <f>'Pengambil kebijakan'!J50</f>
        <v>5075</v>
      </c>
      <c r="J23" s="409"/>
      <c r="K23" s="407">
        <v>5075</v>
      </c>
      <c r="L23" s="409"/>
      <c r="M23" s="407">
        <f>'[2]Pengambil kebijakan'!$J$50</f>
        <v>0</v>
      </c>
      <c r="N23" s="409"/>
      <c r="O23" s="407">
        <f>'[2]Pengambil kebijakan'!$J$50</f>
        <v>0</v>
      </c>
      <c r="P23" s="409"/>
      <c r="Q23" s="407">
        <f>'[2]Pengambil kebijakan'!$J$50</f>
        <v>0</v>
      </c>
      <c r="R23" s="426"/>
      <c r="S23" s="407">
        <f>'[2]Pengambil kebijakan'!$J$50</f>
        <v>0</v>
      </c>
      <c r="T23" s="409"/>
      <c r="U23" s="425"/>
      <c r="V23" s="162" t="e">
        <f>#REF!</f>
        <v>#REF!</v>
      </c>
    </row>
    <row r="24" ht="60" spans="2:21">
      <c r="B24" s="374"/>
      <c r="C24" s="376"/>
      <c r="D24" s="374">
        <v>7</v>
      </c>
      <c r="E24" s="381" t="s">
        <v>476</v>
      </c>
      <c r="F24" s="377" t="s">
        <v>477</v>
      </c>
      <c r="G24" s="384" t="s">
        <v>478</v>
      </c>
      <c r="H24" s="383" t="s">
        <v>113</v>
      </c>
      <c r="I24" s="407">
        <v>24</v>
      </c>
      <c r="J24" s="411">
        <f>IF(I25=0,"tdi",IF(I25="tdi","tdi",IF(I24="tdi","tdi",IF(AND(COUNT(I24)=1,COUNT(I25)=1,I24&lt;=I25),I24/I25*100,IF(OR(COUNTBLANK(I24)=1,COUNTBLANK(I25)=1),"tdi",IF(AND(COUNTA(I24)=1,COUNTA(I25)=1),"salah tolong cek"))))))</f>
        <v>82.7586206896552</v>
      </c>
      <c r="K24" s="407">
        <v>15</v>
      </c>
      <c r="L24" s="411">
        <f>IF(K25=0,"tdi",IF(K25="tdi","tdi",IF(K24="tdi","tdi",IF(AND(COUNT(K24)=1,COUNT(K25)=1,K24&lt;=K25),K24/K25*100,IF(OR(COUNTBLANK(K24)=1,COUNTBLANK(K25)=1),"tdi",IF(AND(COUNTA(K24)=1,COUNTA(K25)=1),"salah tolong cek"))))))</f>
        <v>71.4285714285714</v>
      </c>
      <c r="M24" s="407"/>
      <c r="N24" s="411" t="str">
        <f>IF(M25=0,"tdi",IF(M25="tdi","tdi",IF(M24="tdi","tdi",IF(AND(COUNT(M24)=1,COUNT(M25)=1,M24&lt;=M25),M24/M25*100,IF(OR(COUNTBLANK(M24)=1,COUNTBLANK(M25)=1),"tdi",IF(AND(COUNTA(M24)=1,COUNTA(M25)=1),"salah tolong cek"))))))</f>
        <v>tdi</v>
      </c>
      <c r="O24" s="407"/>
      <c r="P24" s="411" t="str">
        <f>IF(O25=0,"tdi",IF(O25="tdi","tdi",IF(O24="tdi","tdi",IF(AND(COUNT(O24)=1,COUNT(O25)=1,O24&lt;=O25),O24/O25*100,IF(OR(COUNTBLANK(O24)=1,COUNTBLANK(O25)=1),"tdi",IF(AND(COUNTA(O24)=1,COUNTA(O25)=1),"salah tolong cek"))))))</f>
        <v>tdi</v>
      </c>
      <c r="Q24" s="423">
        <f>O24+M24+K24+I24</f>
        <v>39</v>
      </c>
      <c r="R24" s="430">
        <f>IF(Q25=0,"tdi",IF(Q25="tdi","tdi",IF(Q24="tdi","tdi",IF(AND(COUNT(Q24)=1,COUNT(Q25)=1,Q24&lt;=Q25),Q24/Q25*100,IF(OR(COUNTBLANK(Q24)=1,COUNTBLANK(Q25)=1),"tdi",IF(AND(COUNTA(Q24)=1,COUNTA(Q25)=1),"salah tolong cek"))))))</f>
        <v>78</v>
      </c>
      <c r="S24" s="407"/>
      <c r="T24" s="411" t="str">
        <f>IF(S25=0,"tdi",IF(S25="tdi","tdi",IF(S24="tdi","tdi",IF(AND(COUNT(S24)=1,COUNT(S25)=1,S24&lt;=S25),S24/S25*100,IF(OR(COUNTBLANK(S24)=1,COUNTBLANK(S25)=1),"tdi",IF(AND(COUNTA(S24)=1,COUNTA(S25)=1),"salah tolong cek"))))))</f>
        <v>tdi</v>
      </c>
      <c r="U24" s="425"/>
    </row>
    <row r="25" spans="2:21">
      <c r="B25" s="374"/>
      <c r="C25" s="376"/>
      <c r="D25" s="374"/>
      <c r="E25" s="381"/>
      <c r="F25" s="377"/>
      <c r="G25" s="384" t="s">
        <v>479</v>
      </c>
      <c r="H25" s="383" t="s">
        <v>113</v>
      </c>
      <c r="I25" s="407">
        <f>I15</f>
        <v>29</v>
      </c>
      <c r="J25" s="409"/>
      <c r="K25" s="407">
        <f>K15</f>
        <v>21</v>
      </c>
      <c r="L25" s="409"/>
      <c r="M25" s="407">
        <f>M15</f>
        <v>0</v>
      </c>
      <c r="N25" s="409"/>
      <c r="O25" s="407">
        <f>O15</f>
        <v>0</v>
      </c>
      <c r="P25" s="409"/>
      <c r="Q25" s="423">
        <f>Q15</f>
        <v>50</v>
      </c>
      <c r="R25" s="426"/>
      <c r="S25" s="407">
        <f>S15</f>
        <v>0</v>
      </c>
      <c r="T25" s="409"/>
      <c r="U25" s="425"/>
    </row>
    <row r="26" ht="45" spans="2:21">
      <c r="B26" s="374"/>
      <c r="C26" s="376"/>
      <c r="D26" s="380">
        <v>8</v>
      </c>
      <c r="E26" s="376" t="s">
        <v>480</v>
      </c>
      <c r="F26" s="377" t="s">
        <v>481</v>
      </c>
      <c r="G26" s="384" t="s">
        <v>482</v>
      </c>
      <c r="H26" s="383" t="s">
        <v>113</v>
      </c>
      <c r="I26" s="407">
        <v>29</v>
      </c>
      <c r="J26" s="411">
        <f>IF(I27=0,"tdi",IF(I27="tdi","tdi",IF(I26="tdi","tdi",IF(AND(COUNT(I26)=1,COUNT(I27)=1,I26&lt;=I27),I26/I27*100,IF(OR(COUNTBLANK(I26)=1,COUNTBLANK(I27)=1),"tdi",IF(AND(COUNTA(I26)=1,COUNTA(I27)=1),"salah tolong cek"))))))</f>
        <v>100</v>
      </c>
      <c r="K26" s="407">
        <v>21</v>
      </c>
      <c r="L26" s="411">
        <f>IF(K27=0,"tdi",IF(K27="tdi","tdi",IF(K26="tdi","tdi",IF(AND(COUNT(K26)=1,COUNT(K27)=1,K26&lt;=K27),K26/K27*100,IF(OR(COUNTBLANK(K26)=1,COUNTBLANK(K27)=1),"tdi",IF(AND(COUNTA(K26)=1,COUNTA(K27)=1),"salah tolong cek"))))))</f>
        <v>100</v>
      </c>
      <c r="M26" s="407"/>
      <c r="N26" s="411" t="str">
        <f>IF(M27=0,"tdi",IF(M27="tdi","tdi",IF(M26="tdi","tdi",IF(AND(COUNT(M26)=1,COUNT(M27)=1,M26&lt;=M27),M26/M27*100,IF(OR(COUNTBLANK(M26)=1,COUNTBLANK(M27)=1),"tdi",IF(AND(COUNTA(M26)=1,COUNTA(M27)=1),"salah tolong cek"))))))</f>
        <v>tdi</v>
      </c>
      <c r="O26" s="407"/>
      <c r="P26" s="411" t="str">
        <f>IF(O27=0,"tdi",IF(O27="tdi","tdi",IF(O26="tdi","tdi",IF(AND(COUNT(O26)=1,COUNT(O27)=1,O26&lt;=O27),O26/O27*100,IF(OR(COUNTBLANK(O26)=1,COUNTBLANK(O27)=1),"tdi",IF(AND(COUNTA(O26)=1,COUNTA(O27)=1),"salah tolong cek"))))))</f>
        <v>tdi</v>
      </c>
      <c r="Q26" s="423">
        <f>O26+M26+K26+I26</f>
        <v>50</v>
      </c>
      <c r="R26" s="430">
        <f>IF(Q27=0,"tdi",IF(Q27="tdi","tdi",IF(Q26="tdi","tdi",IF(AND(COUNT(Q26)=1,COUNT(Q27)=1,Q26&lt;=Q27),Q26/Q27*100,IF(OR(COUNTBLANK(Q26)=1,COUNTBLANK(Q27)=1),"tdi",IF(AND(COUNTA(Q26)=1,COUNTA(Q27)=1),"salah tolong cek"))))))</f>
        <v>100</v>
      </c>
      <c r="S26" s="407"/>
      <c r="T26" s="411" t="str">
        <f>IF(S27=0,"tdi",IF(S27="tdi","tdi",IF(S26="tdi","tdi",IF(AND(COUNT(S26)=1,COUNT(S27)=1,S26&lt;=S27),S26/S27*100,IF(OR(COUNTBLANK(S26)=1,COUNTBLANK(S27)=1),"tdi",IF(AND(COUNTA(S26)=1,COUNTA(S27)=1),"salah tolong cek"))))))</f>
        <v>tdi</v>
      </c>
      <c r="U26" s="425"/>
    </row>
    <row r="27" spans="2:21">
      <c r="B27" s="374"/>
      <c r="C27" s="376"/>
      <c r="D27" s="380"/>
      <c r="E27" s="376"/>
      <c r="F27" s="377"/>
      <c r="G27" s="384" t="s">
        <v>479</v>
      </c>
      <c r="H27" s="383" t="s">
        <v>113</v>
      </c>
      <c r="I27" s="412">
        <f>I25</f>
        <v>29</v>
      </c>
      <c r="J27" s="409"/>
      <c r="K27" s="412">
        <f>K25</f>
        <v>21</v>
      </c>
      <c r="L27" s="409"/>
      <c r="M27" s="412">
        <f>M25</f>
        <v>0</v>
      </c>
      <c r="N27" s="409"/>
      <c r="O27" s="412">
        <f>O25</f>
        <v>0</v>
      </c>
      <c r="P27" s="409"/>
      <c r="Q27" s="432">
        <f>Q25</f>
        <v>50</v>
      </c>
      <c r="R27" s="426"/>
      <c r="S27" s="412">
        <f>S25</f>
        <v>0</v>
      </c>
      <c r="T27" s="409"/>
      <c r="U27" s="425"/>
    </row>
    <row r="28" ht="42.75" spans="2:21">
      <c r="B28" s="374">
        <v>5</v>
      </c>
      <c r="C28" s="374" t="s">
        <v>483</v>
      </c>
      <c r="D28" s="380">
        <v>9</v>
      </c>
      <c r="E28" s="381" t="s">
        <v>484</v>
      </c>
      <c r="F28" s="377" t="s">
        <v>485</v>
      </c>
      <c r="G28" s="384" t="s">
        <v>486</v>
      </c>
      <c r="H28" s="383" t="s">
        <v>487</v>
      </c>
      <c r="I28" s="413">
        <f>IF(COUNTIF(I29:I31,"tdi")=3,"tdi",COUNTIF(I29:I31,"ada"))</f>
        <v>3</v>
      </c>
      <c r="J28" s="408">
        <f>I28</f>
        <v>3</v>
      </c>
      <c r="K28" s="413">
        <f>IF(COUNTIF(K29:K31,"tdi")=3,"tdi",COUNTIF(K29:K31,"ada"))</f>
        <v>3</v>
      </c>
      <c r="L28" s="408">
        <f>K28</f>
        <v>3</v>
      </c>
      <c r="M28" s="413">
        <f>IF(COUNTIF(M29:M31,"tdi")=3,"tdi",COUNTIF(M29:M31,"ada"))</f>
        <v>0</v>
      </c>
      <c r="N28" s="408">
        <f>M28</f>
        <v>0</v>
      </c>
      <c r="O28" s="413">
        <f>IF(COUNTIF(O29:O31,"tdi")=3,"tdi",COUNTIF(O29:O31,"ada"))</f>
        <v>0</v>
      </c>
      <c r="P28" s="408">
        <f>O28</f>
        <v>0</v>
      </c>
      <c r="Q28" s="433">
        <f>IF(COUNTIF(Q29:Q31,"tdi")=3,"tdi",COUNTIF(Q29:Q31,"ada"))</f>
        <v>3</v>
      </c>
      <c r="R28" s="424">
        <f>Q28</f>
        <v>3</v>
      </c>
      <c r="S28" s="413">
        <f>IF(COUNTIF(S29:S31,"tdi")=3,"tdi",COUNTIF(S29:S31,"ada"))</f>
        <v>0</v>
      </c>
      <c r="T28" s="408">
        <f>S28</f>
        <v>0</v>
      </c>
      <c r="U28" s="425"/>
    </row>
    <row r="29" spans="2:23">
      <c r="B29" s="374"/>
      <c r="C29" s="374"/>
      <c r="D29" s="385"/>
      <c r="E29" s="661" t="s">
        <v>488</v>
      </c>
      <c r="F29" s="377"/>
      <c r="G29" s="661" t="s">
        <v>488</v>
      </c>
      <c r="H29" s="383" t="s">
        <v>398</v>
      </c>
      <c r="I29" s="407" t="s">
        <v>97</v>
      </c>
      <c r="J29" s="412"/>
      <c r="K29" s="407" t="s">
        <v>97</v>
      </c>
      <c r="L29" s="412"/>
      <c r="M29" s="407"/>
      <c r="N29" s="412"/>
      <c r="O29" s="407"/>
      <c r="P29" s="412"/>
      <c r="Q29" s="423" t="s">
        <v>97</v>
      </c>
      <c r="R29" s="432"/>
      <c r="S29" s="407"/>
      <c r="T29" s="412"/>
      <c r="U29" s="425"/>
      <c r="W29" s="162" t="s">
        <v>99</v>
      </c>
    </row>
    <row r="30" spans="2:21">
      <c r="B30" s="374"/>
      <c r="C30" s="374"/>
      <c r="D30" s="385"/>
      <c r="E30" s="661" t="s">
        <v>489</v>
      </c>
      <c r="F30" s="377"/>
      <c r="G30" s="661" t="s">
        <v>489</v>
      </c>
      <c r="H30" s="383" t="s">
        <v>398</v>
      </c>
      <c r="I30" s="407" t="s">
        <v>97</v>
      </c>
      <c r="J30" s="412"/>
      <c r="K30" s="407" t="s">
        <v>97</v>
      </c>
      <c r="L30" s="412"/>
      <c r="M30" s="407"/>
      <c r="N30" s="412"/>
      <c r="O30" s="407"/>
      <c r="P30" s="412"/>
      <c r="Q30" s="423" t="s">
        <v>97</v>
      </c>
      <c r="R30" s="432"/>
      <c r="S30" s="407"/>
      <c r="T30" s="412"/>
      <c r="U30" s="425"/>
    </row>
    <row r="31" spans="2:21">
      <c r="B31" s="374"/>
      <c r="C31" s="374"/>
      <c r="D31" s="385"/>
      <c r="E31" s="381" t="s">
        <v>490</v>
      </c>
      <c r="F31" s="377"/>
      <c r="G31" s="381" t="s">
        <v>490</v>
      </c>
      <c r="H31" s="383" t="s">
        <v>398</v>
      </c>
      <c r="I31" s="407" t="s">
        <v>97</v>
      </c>
      <c r="J31" s="412"/>
      <c r="K31" s="407" t="s">
        <v>97</v>
      </c>
      <c r="L31" s="412"/>
      <c r="M31" s="407"/>
      <c r="N31" s="412"/>
      <c r="O31" s="407"/>
      <c r="P31" s="412"/>
      <c r="Q31" s="423" t="s">
        <v>97</v>
      </c>
      <c r="R31" s="432"/>
      <c r="S31" s="407"/>
      <c r="T31" s="412"/>
      <c r="U31" s="425"/>
    </row>
    <row r="32" ht="45" spans="2:21">
      <c r="B32" s="374"/>
      <c r="C32" s="374"/>
      <c r="D32" s="386">
        <v>10</v>
      </c>
      <c r="E32" s="381" t="s">
        <v>491</v>
      </c>
      <c r="F32" s="377" t="s">
        <v>492</v>
      </c>
      <c r="G32" s="377" t="s">
        <v>493</v>
      </c>
      <c r="H32" s="383" t="s">
        <v>430</v>
      </c>
      <c r="I32" s="407">
        <v>9</v>
      </c>
      <c r="J32" s="411">
        <f>IF(I33=0,"tdi",IF(I33="tdi","tdi",IF(I32="tdi","tdi",IF(AND(COUNT(I32)=1,COUNT(I33)=1,I32&lt;=I33),I32/I33*100,IF(OR(COUNTBLANK(I32)=1,COUNTBLANK(I33)=1),"tdi",IF(AND(COUNTA(I32)=1,COUNTA(I33)=1),"salah tolong cek"))))))</f>
        <v>100</v>
      </c>
      <c r="K32" s="407">
        <v>10</v>
      </c>
      <c r="L32" s="411">
        <f>IF(K33=0,"tdi",IF(K33="tdi","tdi",IF(K32="tdi","tdi",IF(AND(COUNT(K32)=1,COUNT(K33)=1,K32&lt;=K33),K32/K33*100,IF(OR(COUNTBLANK(K32)=1,COUNTBLANK(K33)=1),"tdi",IF(AND(COUNTA(K32)=1,COUNTA(K33)=1),"salah tolong cek"))))))</f>
        <v>76.9230769230769</v>
      </c>
      <c r="M32" s="407"/>
      <c r="N32" s="411" t="str">
        <f>IF(M33=0,"tdi",IF(M33="tdi","tdi",IF(M32="tdi","tdi",IF(AND(COUNT(M32)=1,COUNT(M33)=1,M32&lt;=M33),M32/M33*100,IF(OR(COUNTBLANK(M32)=1,COUNTBLANK(M33)=1),"tdi",IF(AND(COUNTA(M32)=1,COUNTA(M33)=1),"salah tolong cek"))))))</f>
        <v>tdi</v>
      </c>
      <c r="O32" s="407"/>
      <c r="P32" s="411" t="str">
        <f>IF(O33=0,"tdi",IF(O33="tdi","tdi",IF(O32="tdi","tdi",IF(AND(COUNT(O32)=1,COUNT(O33)=1,O32&lt;=O33),O32/O33*100,IF(OR(COUNTBLANK(O32)=1,COUNTBLANK(O33)=1),"tdi",IF(AND(COUNTA(O32)=1,COUNTA(O33)=1),"salah tolong cek"))))))</f>
        <v>tdi</v>
      </c>
      <c r="Q32" s="423">
        <f t="shared" ref="Q32:Q43" si="0">O32+M32+K32+I32</f>
        <v>19</v>
      </c>
      <c r="R32" s="430">
        <f>IF(Q33=0,"tdi",IF(Q33="tdi","tdi",IF(Q32="tdi","tdi",IF(AND(COUNT(Q32)=1,COUNT(Q33)=1,Q32&lt;=Q33),Q32/Q33*100,IF(OR(COUNTBLANK(Q32)=1,COUNTBLANK(Q33)=1),"tdi",IF(AND(COUNTA(Q32)=1,COUNTA(Q33)=1),"salah tolong cek"))))))</f>
        <v>86.3636363636364</v>
      </c>
      <c r="S32" s="407"/>
      <c r="T32" s="411" t="str">
        <f>IF(S33=0,"tdi",IF(S33="tdi","tdi",IF(S32="tdi","tdi",IF(AND(COUNT(S32)=1,COUNT(S33)=1,S32&lt;=S33),S32/S33*100,IF(OR(COUNTBLANK(S32)=1,COUNTBLANK(S33)=1),"tdi",IF(AND(COUNTA(S32)=1,COUNTA(S33)=1),"salah tolong cek"))))))</f>
        <v>tdi</v>
      </c>
      <c r="U32" s="425"/>
    </row>
    <row r="33" spans="2:21">
      <c r="B33" s="374"/>
      <c r="C33" s="374"/>
      <c r="D33" s="386"/>
      <c r="E33" s="381"/>
      <c r="F33" s="377"/>
      <c r="G33" s="377" t="s">
        <v>494</v>
      </c>
      <c r="H33" s="383" t="s">
        <v>430</v>
      </c>
      <c r="I33" s="407">
        <v>9</v>
      </c>
      <c r="J33" s="409"/>
      <c r="K33" s="407">
        <v>13</v>
      </c>
      <c r="L33" s="409"/>
      <c r="M33" s="407"/>
      <c r="N33" s="409"/>
      <c r="O33" s="407"/>
      <c r="P33" s="409"/>
      <c r="Q33" s="423">
        <f t="shared" si="0"/>
        <v>22</v>
      </c>
      <c r="R33" s="426"/>
      <c r="S33" s="407"/>
      <c r="T33" s="409"/>
      <c r="U33" s="425"/>
    </row>
    <row r="34" ht="45" spans="2:21">
      <c r="B34" s="374"/>
      <c r="C34" s="374"/>
      <c r="D34" s="374">
        <v>11</v>
      </c>
      <c r="E34" s="381" t="s">
        <v>495</v>
      </c>
      <c r="F34" s="377" t="s">
        <v>496</v>
      </c>
      <c r="G34" s="377" t="s">
        <v>497</v>
      </c>
      <c r="H34" s="383" t="s">
        <v>430</v>
      </c>
      <c r="I34" s="407">
        <v>8</v>
      </c>
      <c r="J34" s="411">
        <f>IF(I35=0,"tdi",IF(I35="tdi","tdi",IF(I34="tdi","tdi",IF(AND(COUNT(I34)=1,COUNT(I35)=1,I34&lt;=I35),I34/I35*100,IF(OR(COUNTBLANK(I34)=1,COUNTBLANK(I35)=1),"tdi",IF(AND(COUNTA(I34)=1,COUNTA(I35)=1),"salah tolong cek"))))))</f>
        <v>100</v>
      </c>
      <c r="K34" s="407">
        <v>10</v>
      </c>
      <c r="L34" s="411">
        <f>IF(K35=0,"tdi",IF(K35="tdi","tdi",IF(K34="tdi","tdi",IF(AND(COUNT(K34)=1,COUNT(K35)=1,K34&lt;=K35),K34/K35*100,IF(OR(COUNTBLANK(K34)=1,COUNTBLANK(K35)=1),"tdi",IF(AND(COUNTA(K34)=1,COUNTA(K35)=1),"salah tolong cek"))))))</f>
        <v>100</v>
      </c>
      <c r="M34" s="407"/>
      <c r="N34" s="411" t="str">
        <f>IF(M35=0,"tdi",IF(M35="tdi","tdi",IF(M34="tdi","tdi",IF(AND(COUNT(M34)=1,COUNT(M35)=1,M34&lt;=M35),M34/M35*100,IF(OR(COUNTBLANK(M34)=1,COUNTBLANK(M35)=1),"tdi",IF(AND(COUNTA(M34)=1,COUNTA(M35)=1),"salah tolong cek"))))))</f>
        <v>tdi</v>
      </c>
      <c r="O34" s="407"/>
      <c r="P34" s="411" t="str">
        <f>IF(O35=0,"tdi",IF(O35="tdi","tdi",IF(O34="tdi","tdi",IF(AND(COUNT(O34)=1,COUNT(O35)=1,O34&lt;=O35),O34/O35*100,IF(OR(COUNTBLANK(O34)=1,COUNTBLANK(O35)=1),"tdi",IF(AND(COUNTA(O34)=1,COUNTA(O35)=1),"salah tolong cek"))))))</f>
        <v>tdi</v>
      </c>
      <c r="Q34" s="423">
        <f t="shared" si="0"/>
        <v>18</v>
      </c>
      <c r="R34" s="430">
        <f>IF(Q35=0,"tdi",IF(Q35="tdi","tdi",IF(Q34="tdi","tdi",IF(AND(COUNT(Q34)=1,COUNT(Q35)=1,Q34&lt;=Q35),Q34/Q35*100,IF(OR(COUNTBLANK(Q34)=1,COUNTBLANK(Q35)=1),"tdi",IF(AND(COUNTA(Q34)=1,COUNTA(Q35)=1),"salah tolong cek"))))))</f>
        <v>100</v>
      </c>
      <c r="S34" s="407"/>
      <c r="T34" s="411" t="str">
        <f>IF(S35=0,"tdi",IF(S35="tdi","tdi",IF(S34="tdi","tdi",IF(AND(COUNT(S34)=1,COUNT(S35)=1,S34&lt;=S35),S34/S35*100,IF(OR(COUNTBLANK(S34)=1,COUNTBLANK(S35)=1),"tdi",IF(AND(COUNTA(S34)=1,COUNTA(S35)=1),"salah tolong cek"))))))</f>
        <v>tdi</v>
      </c>
      <c r="U34" s="425"/>
    </row>
    <row r="35" spans="2:21">
      <c r="B35" s="374"/>
      <c r="C35" s="374"/>
      <c r="D35" s="374"/>
      <c r="E35" s="381"/>
      <c r="F35" s="377"/>
      <c r="G35" s="384" t="s">
        <v>498</v>
      </c>
      <c r="H35" s="383" t="s">
        <v>430</v>
      </c>
      <c r="I35" s="407">
        <v>8</v>
      </c>
      <c r="J35" s="409"/>
      <c r="K35" s="407">
        <v>10</v>
      </c>
      <c r="L35" s="409"/>
      <c r="M35" s="407"/>
      <c r="N35" s="409"/>
      <c r="O35" s="407"/>
      <c r="P35" s="409"/>
      <c r="Q35" s="423">
        <f t="shared" si="0"/>
        <v>18</v>
      </c>
      <c r="R35" s="426"/>
      <c r="S35" s="407"/>
      <c r="T35" s="409"/>
      <c r="U35" s="425"/>
    </row>
    <row r="36" ht="45" spans="2:21">
      <c r="B36" s="374"/>
      <c r="C36" s="374"/>
      <c r="D36" s="386">
        <v>12</v>
      </c>
      <c r="E36" s="381" t="s">
        <v>499</v>
      </c>
      <c r="F36" s="377" t="s">
        <v>500</v>
      </c>
      <c r="G36" s="384" t="s">
        <v>501</v>
      </c>
      <c r="H36" s="383" t="s">
        <v>430</v>
      </c>
      <c r="I36" s="407">
        <v>8</v>
      </c>
      <c r="J36" s="411">
        <f>IF(I37=0,"tdi",IF(I37="tdi","tdi",IF(I36="tdi","tdi",IF(AND(COUNT(I36)=1,COUNT(I37)=1,I36&lt;=I37),I36/I37*100,IF(OR(COUNTBLANK(I36)=1,COUNTBLANK(I37)=1),"tdi",IF(AND(COUNTA(I36)=1,COUNTA(I37)=1),"salah tolong cek"))))))</f>
        <v>100</v>
      </c>
      <c r="K36" s="407">
        <v>10</v>
      </c>
      <c r="L36" s="411">
        <f>IF(K37=0,"tdi",IF(K37="tdi","tdi",IF(K36="tdi","tdi",IF(AND(COUNT(K36)=1,COUNT(K37)=1,K36&lt;=K37),K36/K37*100,IF(OR(COUNTBLANK(K36)=1,COUNTBLANK(K37)=1),"tdi",IF(AND(COUNTA(K36)=1,COUNTA(K37)=1),"salah tolong cek"))))))</f>
        <v>100</v>
      </c>
      <c r="M36" s="407"/>
      <c r="N36" s="411" t="str">
        <f>IF(M37=0,"tdi",IF(M37="tdi","tdi",IF(M36="tdi","tdi",IF(AND(COUNT(M36)=1,COUNT(M37)=1,M36&lt;=M37),M36/M37*100,IF(OR(COUNTBLANK(M36)=1,COUNTBLANK(M37)=1),"tdi",IF(AND(COUNTA(M36)=1,COUNTA(M37)=1),"salah tolong cek"))))))</f>
        <v>tdi</v>
      </c>
      <c r="O36" s="407"/>
      <c r="P36" s="411" t="str">
        <f>IF(O37=0,"tdi",IF(O37="tdi","tdi",IF(O36="tdi","tdi",IF(AND(COUNT(O36)=1,COUNT(O37)=1,O36&lt;=O37),O36/O37*100,IF(OR(COUNTBLANK(O36)=1,COUNTBLANK(O37)=1),"tdi",IF(AND(COUNTA(O36)=1,COUNTA(O37)=1),"salah tolong cek"))))))</f>
        <v>tdi</v>
      </c>
      <c r="Q36" s="423">
        <f t="shared" si="0"/>
        <v>18</v>
      </c>
      <c r="R36" s="430">
        <f>IF(Q37=0,"tdi",IF(Q37="tdi","tdi",IF(Q36="tdi","tdi",IF(AND(COUNT(Q36)=1,COUNT(Q37)=1,Q36&lt;=Q37),Q36/Q37*100,IF(OR(COUNTBLANK(Q36)=1,COUNTBLANK(Q37)=1),"tdi",IF(AND(COUNTA(Q36)=1,COUNTA(Q37)=1),"salah tolong cek"))))))</f>
        <v>100</v>
      </c>
      <c r="S36" s="407"/>
      <c r="T36" s="411" t="str">
        <f>IF(S37=0,"tdi",IF(S37="tdi","tdi",IF(S36="tdi","tdi",IF(AND(COUNT(S36)=1,COUNT(S37)=1,S36&lt;=S37),S36/S37*100,IF(OR(COUNTBLANK(S36)=1,COUNTBLANK(S37)=1),"tdi",IF(AND(COUNTA(S36)=1,COUNTA(S37)=1),"salah tolong cek"))))))</f>
        <v>tdi</v>
      </c>
      <c r="U36" s="425"/>
    </row>
    <row r="37" spans="2:21">
      <c r="B37" s="387"/>
      <c r="C37" s="387"/>
      <c r="D37" s="386"/>
      <c r="E37" s="381"/>
      <c r="F37" s="377"/>
      <c r="G37" s="384" t="s">
        <v>502</v>
      </c>
      <c r="H37" s="383" t="s">
        <v>430</v>
      </c>
      <c r="I37" s="407">
        <v>8</v>
      </c>
      <c r="J37" s="409"/>
      <c r="K37" s="407">
        <v>10</v>
      </c>
      <c r="L37" s="409"/>
      <c r="M37" s="407"/>
      <c r="N37" s="409"/>
      <c r="O37" s="407"/>
      <c r="P37" s="409"/>
      <c r="Q37" s="423">
        <f t="shared" si="0"/>
        <v>18</v>
      </c>
      <c r="R37" s="426"/>
      <c r="S37" s="407"/>
      <c r="T37" s="409"/>
      <c r="U37" s="425"/>
    </row>
    <row r="38" ht="30" spans="2:23">
      <c r="B38" s="388">
        <v>6</v>
      </c>
      <c r="C38" s="389" t="s">
        <v>799</v>
      </c>
      <c r="D38" s="374">
        <v>13</v>
      </c>
      <c r="E38" s="381" t="s">
        <v>504</v>
      </c>
      <c r="F38" s="377" t="s">
        <v>505</v>
      </c>
      <c r="G38" s="384" t="s">
        <v>506</v>
      </c>
      <c r="H38" s="383" t="s">
        <v>507</v>
      </c>
      <c r="I38" s="414">
        <v>22092484374</v>
      </c>
      <c r="J38" s="411">
        <f>IF(I39=0,"tdi",IF(I39="tdi","tdi",IF(I38="tdi","tdi",IF(AND(COUNT(I38)=1,COUNT(I39)=1,I38&lt;=I39),I38/I39*100,IF(OR(COUNTBLANK(I38)=1,COUNTBLANK(I39)=1),"tdi",IF(AND(COUNTA(I38)=1,COUNTA(I39)=1),"salah tolong cek"))))))</f>
        <v>0.80668367147677</v>
      </c>
      <c r="K38" s="414">
        <v>10742968002</v>
      </c>
      <c r="L38" s="411">
        <f>IF(K39=0,"tdi",IF(K39="tdi","tdi",IF(K38="tdi","tdi",IF(AND(COUNT(K38)=1,COUNT(K39)=1,K38&lt;=K39),K38/K39*100,IF(OR(COUNTBLANK(K38)=1,COUNTBLANK(K39)=1),"tdi",IF(AND(COUNTA(K38)=1,COUNTA(K39)=1),"salah tolong cek"))))))</f>
        <v>0.392268100033593</v>
      </c>
      <c r="M38" s="414"/>
      <c r="N38" s="411" t="str">
        <f>IF(M39=0,"tdi",IF(M39="tdi","tdi",IF(M38="tdi","tdi",IF(AND(COUNT(M38)=1,COUNT(M39)=1,M38&lt;=M39),M38/M39*100,IF(OR(COUNTBLANK(M38)=1,COUNTBLANK(M39)=1),"tdi",IF(AND(COUNTA(M38)=1,COUNTA(M39)=1),"salah tolong cek"))))))</f>
        <v>tdi</v>
      </c>
      <c r="O38" s="414"/>
      <c r="P38" s="411" t="str">
        <f>IF(O39=0,"tdi",IF(O39="tdi","tdi",IF(O38="tdi","tdi",IF(AND(COUNT(O38)=1,COUNT(O39)=1,O38&lt;=O39),O38/O39*100,IF(OR(COUNTBLANK(O38)=1,COUNTBLANK(O39)=1),"tdi",IF(AND(COUNTA(O38)=1,COUNTA(O39)=1),"salah tolong cek"))))))</f>
        <v>tdi</v>
      </c>
      <c r="Q38" s="434">
        <f t="shared" si="0"/>
        <v>32835452376</v>
      </c>
      <c r="R38" s="430">
        <f>IF(Q39=0,"tdi",IF(Q39="tdi","tdi",IF(Q38="tdi","tdi",IF(AND(COUNT(Q38)=1,COUNT(Q39)=1,Q38&lt;=Q39),Q38/Q39*100,IF(OR(COUNTBLANK(Q38)=1,COUNTBLANK(Q39)=1),"tdi",IF(AND(COUNTA(Q38)=1,COUNTA(Q39)=1),"salah tolong cek"))))))</f>
        <v>0.599475885755181</v>
      </c>
      <c r="S38" s="414"/>
      <c r="T38" s="411" t="str">
        <f>IF(S39=0,"tdi",IF(S39="tdi","tdi",IF(S38="tdi","tdi",IF(AND(COUNT(S38)=1,COUNT(S39)=1,S38&lt;=S39),S38/S39*100,IF(OR(COUNTBLANK(S38)=1,COUNTBLANK(S39)=1),"tdi",IF(AND(COUNTA(S38)=1,COUNTA(S39)=1),"salah tolong cek"))))))</f>
        <v>tdi</v>
      </c>
      <c r="U38" s="425">
        <f>Q38-S38</f>
        <v>32835452376</v>
      </c>
      <c r="V38" s="162" t="e">
        <f>#REF!</f>
        <v>#REF!</v>
      </c>
      <c r="W38" s="162" t="e">
        <f>IF(#REF!&lt;&gt;#REF!,"Total angrn sel SKPD berbeda dgn total APBD","Ok")</f>
        <v>#REF!</v>
      </c>
    </row>
    <row r="39" spans="2:22">
      <c r="B39" s="390"/>
      <c r="C39" s="391"/>
      <c r="D39" s="374"/>
      <c r="E39" s="381"/>
      <c r="F39" s="377"/>
      <c r="G39" s="384" t="s">
        <v>508</v>
      </c>
      <c r="H39" s="383" t="s">
        <v>507</v>
      </c>
      <c r="I39" s="414">
        <v>2738680000000</v>
      </c>
      <c r="J39" s="409"/>
      <c r="K39" s="414">
        <v>2738680000000</v>
      </c>
      <c r="L39" s="409"/>
      <c r="M39" s="414"/>
      <c r="N39" s="409"/>
      <c r="O39" s="414"/>
      <c r="P39" s="409"/>
      <c r="Q39" s="434">
        <f t="shared" si="0"/>
        <v>5477360000000</v>
      </c>
      <c r="R39" s="426"/>
      <c r="S39" s="414"/>
      <c r="T39" s="409"/>
      <c r="U39" s="425"/>
      <c r="V39" s="162" t="e">
        <f>#REF!</f>
        <v>#REF!</v>
      </c>
    </row>
    <row r="40" ht="30" spans="2:21">
      <c r="B40" s="391"/>
      <c r="C40" s="391"/>
      <c r="D40" s="386">
        <v>14</v>
      </c>
      <c r="E40" s="381" t="s">
        <v>509</v>
      </c>
      <c r="F40" s="377" t="s">
        <v>510</v>
      </c>
      <c r="G40" s="392" t="s">
        <v>511</v>
      </c>
      <c r="H40" s="383" t="s">
        <v>507</v>
      </c>
      <c r="I40" s="414">
        <v>1453298000</v>
      </c>
      <c r="J40" s="411">
        <f>IF(I41=0,"tdi",IF(I41="tdi","tdi",IF(I40="tdi","tdi",IF(AND(COUNT(I40)=1,COUNT(I41)=1,I40&lt;=I41),I40/I41*100,IF(OR(COUNTBLANK(I40)=1,COUNTBLANK(I41)=1),"tdi",IF(AND(COUNTA(I40)=1,COUNTA(I41)=1),"salah tolong cek"))))))</f>
        <v>7.24054508237027</v>
      </c>
      <c r="K40" s="414">
        <v>55530000</v>
      </c>
      <c r="L40" s="411">
        <f>IF(K41=0,"tdi",IF(K41="tdi","tdi",IF(K40="tdi","tdi",IF(AND(COUNT(K40)=1,COUNT(K41)=1,K40&lt;=K41),K40/K41*100,IF(OR(COUNTBLANK(K40)=1,COUNTBLANK(K41)=1),"tdi",IF(AND(COUNTA(K40)=1,COUNTA(K41)=1),"salah tolong cek"))))))</f>
        <v>0.574607026270255</v>
      </c>
      <c r="M40" s="414"/>
      <c r="N40" s="411" t="str">
        <f>IF(M41=0,"tdi",IF(M41="tdi","tdi",IF(M40="tdi","tdi",IF(AND(COUNT(M40)=1,COUNT(M41)=1,M40&lt;=M41),M40/M41*100,IF(OR(COUNTBLANK(M40)=1,COUNTBLANK(M41)=1),"tdi",IF(AND(COUNTA(M40)=1,COUNTA(M41)=1),"salah tolong cek"))))))</f>
        <v>tdi</v>
      </c>
      <c r="O40" s="414"/>
      <c r="P40" s="411" t="str">
        <f>IF(O41=0,"tdi",IF(O41="tdi","tdi",IF(O40="tdi","tdi",IF(AND(COUNT(O40)=1,COUNT(O41)=1,O40&lt;=O41),O40/O41*100,IF(OR(COUNTBLANK(O40)=1,COUNTBLANK(O41)=1),"tdi",IF(AND(COUNTA(O40)=1,COUNTA(O41)=1),"salah tolong cek"))))))</f>
        <v>tdi</v>
      </c>
      <c r="Q40" s="434">
        <f t="shared" si="0"/>
        <v>1508828000</v>
      </c>
      <c r="R40" s="430">
        <f>IF(Q41=0,"tdi",IF(Q41="tdi","tdi",IF(Q40="tdi","tdi",IF(AND(COUNT(Q40)=1,COUNT(Q41)=1,Q40&lt;=Q41),Q40/Q41*100,IF(OR(COUNTBLANK(Q40)=1,COUNTBLANK(Q41)=1),"tdi",IF(AND(COUNTA(Q40)=1,COUNTA(Q41)=1),"salah tolong cek"))))))</f>
        <v>5.07413629527964</v>
      </c>
      <c r="S40" s="414"/>
      <c r="T40" s="411" t="str">
        <f>IF(S41=0,"tdi",IF(S41="tdi","tdi",IF(S40="tdi","tdi",IF(AND(COUNT(S40)=1,COUNT(S41)=1,S40&lt;=S41),S40/S41*100,IF(OR(COUNTBLANK(S40)=1,COUNTBLANK(S41)=1),"tdi",IF(AND(COUNTA(S40)=1,COUNTA(S41)=1),"salah tolong cek"))))))</f>
        <v>tdi</v>
      </c>
      <c r="U40" s="425"/>
    </row>
    <row r="41" spans="2:21">
      <c r="B41" s="391"/>
      <c r="C41" s="391"/>
      <c r="D41" s="386"/>
      <c r="E41" s="381"/>
      <c r="F41" s="377"/>
      <c r="G41" s="392" t="s">
        <v>512</v>
      </c>
      <c r="H41" s="383" t="s">
        <v>507</v>
      </c>
      <c r="I41" s="414">
        <v>20071665647.64</v>
      </c>
      <c r="J41" s="409"/>
      <c r="K41" s="414">
        <v>9663995994</v>
      </c>
      <c r="L41" s="409"/>
      <c r="M41" s="414"/>
      <c r="N41" s="409"/>
      <c r="O41" s="414"/>
      <c r="P41" s="409"/>
      <c r="Q41" s="434">
        <f t="shared" si="0"/>
        <v>29735661641.64</v>
      </c>
      <c r="R41" s="426"/>
      <c r="S41" s="414"/>
      <c r="T41" s="409"/>
      <c r="U41" s="425"/>
    </row>
    <row r="42" ht="30" spans="2:21">
      <c r="B42" s="391"/>
      <c r="C42" s="391"/>
      <c r="D42" s="374">
        <v>15</v>
      </c>
      <c r="E42" s="381" t="s">
        <v>513</v>
      </c>
      <c r="F42" s="377" t="s">
        <v>514</v>
      </c>
      <c r="G42" s="392" t="s">
        <v>515</v>
      </c>
      <c r="H42" s="383" t="s">
        <v>507</v>
      </c>
      <c r="I42" s="414">
        <v>295683800</v>
      </c>
      <c r="J42" s="411">
        <f>IF(I43=0,"tdi",IF(I43="tdi","tdi",IF(I42="tdi","tdi",IF(AND(COUNT(I42)=1,COUNT(I43)=1,I42&lt;=I43),I42/I43*100,IF(OR(COUNTBLANK(I42)=1,COUNTBLANK(I43)=1),"tdi",IF(AND(COUNTA(I42)=1,COUNTA(I43)=1),"salah tolong cek"))))))</f>
        <v>4.76567619344411</v>
      </c>
      <c r="K42" s="414">
        <f>107602414+14014000+4990000</f>
        <v>126606414</v>
      </c>
      <c r="L42" s="411">
        <f>IF(K43=0,"tdi",IF(K43="tdi","tdi",IF(K42="tdi","tdi",IF(AND(COUNT(K42)=1,COUNT(K43)=1,K42&lt;=K43),K42/K43*100,IF(OR(COUNTBLANK(K42)=1,COUNTBLANK(K43)=1),"tdi",IF(AND(COUNTA(K42)=1,COUNTA(K43)=1),"salah tolong cek"))))))</f>
        <v>4.13448810397813</v>
      </c>
      <c r="M42" s="414"/>
      <c r="N42" s="411" t="str">
        <f>IF(M43=0,"tdi",IF(M43="tdi","tdi",IF(M42="tdi","tdi",IF(AND(COUNT(M42)=1,COUNT(M43)=1,M42&lt;=M43),M42/M43*100,IF(OR(COUNTBLANK(M42)=1,COUNTBLANK(M43)=1),"tdi",IF(AND(COUNTA(M42)=1,COUNTA(M43)=1),"salah tolong cek"))))))</f>
        <v>tdi</v>
      </c>
      <c r="O42" s="414"/>
      <c r="P42" s="411" t="str">
        <f>IF(O43=0,"tdi",IF(O43="tdi","tdi",IF(O42="tdi","tdi",IF(AND(COUNT(O42)=1,COUNT(O43)=1,O42&lt;=O43),O42/O43*100,IF(OR(COUNTBLANK(O42)=1,COUNTBLANK(O43)=1),"tdi",IF(AND(COUNTA(O42)=1,COUNTA(O43)=1),"salah tolong cek"))))))</f>
        <v>tdi</v>
      </c>
      <c r="Q42" s="434">
        <f t="shared" si="0"/>
        <v>422290214</v>
      </c>
      <c r="R42" s="430">
        <f>IF(Q43=0,"tdi",IF(Q43="tdi","tdi",IF(Q42="tdi","tdi",IF(AND(COUNT(Q42)=1,COUNT(Q43)=1,Q42&lt;=Q43),Q42/Q43*100,IF(OR(COUNTBLANK(Q42)=1,COUNTBLANK(Q43)=1),"tdi",IF(AND(COUNTA(Q42)=1,COUNTA(Q43)=1),"salah tolong cek"))))))</f>
        <v>4.55709744630485</v>
      </c>
      <c r="S42" s="414"/>
      <c r="T42" s="411" t="str">
        <f>IF(S43=0,"tdi",IF(S43="tdi","tdi",IF(S42="tdi","tdi",IF(AND(COUNT(S42)=1,COUNT(S43)=1,S42&lt;=S43),S42/S43*100,IF(OR(COUNTBLANK(S42)=1,COUNTBLANK(S43)=1),"tdi",IF(AND(COUNTA(S42)=1,COUNTA(S43)=1),"salah tolong cek"))))))</f>
        <v>tdi</v>
      </c>
      <c r="U42" s="425"/>
    </row>
    <row r="43" spans="2:21">
      <c r="B43" s="391"/>
      <c r="C43" s="391"/>
      <c r="D43" s="374"/>
      <c r="E43" s="381"/>
      <c r="F43" s="377"/>
      <c r="G43" s="392" t="s">
        <v>516</v>
      </c>
      <c r="H43" s="383" t="s">
        <v>507</v>
      </c>
      <c r="I43" s="414">
        <v>6204445875</v>
      </c>
      <c r="J43" s="409"/>
      <c r="K43" s="414">
        <v>3062202885</v>
      </c>
      <c r="L43" s="409"/>
      <c r="M43" s="414"/>
      <c r="N43" s="409"/>
      <c r="O43" s="414"/>
      <c r="P43" s="409"/>
      <c r="Q43" s="434">
        <f t="shared" si="0"/>
        <v>9266648760</v>
      </c>
      <c r="R43" s="426"/>
      <c r="S43" s="414"/>
      <c r="T43" s="409"/>
      <c r="U43" s="425"/>
    </row>
    <row r="44" ht="30" spans="2:21">
      <c r="B44" s="391"/>
      <c r="C44" s="391"/>
      <c r="D44" s="386">
        <v>16</v>
      </c>
      <c r="E44" s="381" t="s">
        <v>517</v>
      </c>
      <c r="F44" s="377" t="s">
        <v>518</v>
      </c>
      <c r="G44" s="392" t="s">
        <v>515</v>
      </c>
      <c r="H44" s="383" t="s">
        <v>507</v>
      </c>
      <c r="I44" s="415">
        <f>I42</f>
        <v>295683800</v>
      </c>
      <c r="J44" s="416">
        <f>IF(COUNTBLANK(I44)=1,"tdi",IF(I44="tdi","tdi",IF(COUNTBLANK(I45)=1,"tdi",IF(I45="tdi","tdi",IF(I45=0,"tdi",IF(AND(COUNT(I44)=1,COUNT(I45)=1),I44/I45*100,"salah tolong cek"))))))</f>
        <v>1.47314032223711</v>
      </c>
      <c r="K44" s="415">
        <f>K42</f>
        <v>126606414</v>
      </c>
      <c r="L44" s="416">
        <f>IF(COUNTBLANK(K44)=1,"tdi",IF(K44="tdi","tdi",IF(COUNTBLANK(K45)=1,"tdi",IF(K45="tdi","tdi",IF(K45=0,"tdi",IF(AND(COUNT(K44)=1,COUNT(K45)=1),K44/K45*100,"salah tolong cek"))))))</f>
        <v>1.31008346939097</v>
      </c>
      <c r="M44" s="415">
        <f>M42</f>
        <v>0</v>
      </c>
      <c r="N44" s="416" t="str">
        <f>IF(COUNTBLANK(M44)=1,"tdi",IF(M44="tdi","tdi",IF(COUNTBLANK(M45)=1,"tdi",IF(M45="tdi","tdi",IF(M45=0,"tdi",IF(AND(COUNT(M44)=1,COUNT(M45)=1),M44/M45*100,"salah tolong cek"))))))</f>
        <v>tdi</v>
      </c>
      <c r="O44" s="415">
        <f>O42</f>
        <v>0</v>
      </c>
      <c r="P44" s="416" t="str">
        <f>IF(COUNTBLANK(O44)=1,"tdi",IF(O44="tdi","tdi",IF(COUNTBLANK(O45)=1,"tdi",IF(O45="tdi","tdi",IF(O45=0,"tdi",IF(AND(COUNT(O44)=1,COUNT(O45)=1),O44/O45*100,"salah tolong cek"))))))</f>
        <v>tdi</v>
      </c>
      <c r="Q44" s="435">
        <f>Q42</f>
        <v>422290214</v>
      </c>
      <c r="R44" s="46">
        <f>IF(COUNTBLANK(Q44)=1,"tdi",IF(Q44="tdi","tdi",IF(COUNTBLANK(Q45)=1,"tdi",IF(Q45="tdi","tdi",IF(Q45=0,"tdi",IF(AND(COUNT(Q44)=1,COUNT(Q45)=1),Q44/Q45*100,"salah tolong cek"))))))</f>
        <v>1.42014736073217</v>
      </c>
      <c r="S44" s="415">
        <f>S42</f>
        <v>0</v>
      </c>
      <c r="T44" s="416" t="str">
        <f>IF(COUNTBLANK(S44)=1,"tdi",IF(S44="tdi","tdi",IF(COUNTBLANK(S45)=1,"tdi",IF(S45="tdi","tdi",IF(S45=0,"tdi",IF(AND(COUNT(S44)=1,COUNT(S45)=1),S44/S45*100,"salah tolong cek"))))))</f>
        <v>tdi</v>
      </c>
      <c r="U44" s="425"/>
    </row>
    <row r="45" spans="2:21">
      <c r="B45" s="391"/>
      <c r="C45" s="391"/>
      <c r="D45" s="386"/>
      <c r="E45" s="381"/>
      <c r="F45" s="377"/>
      <c r="G45" s="392" t="s">
        <v>512</v>
      </c>
      <c r="H45" s="383" t="s">
        <v>507</v>
      </c>
      <c r="I45" s="415">
        <f>I41</f>
        <v>20071665647.64</v>
      </c>
      <c r="J45" s="409"/>
      <c r="K45" s="415">
        <f>K41</f>
        <v>9663995994</v>
      </c>
      <c r="L45" s="409"/>
      <c r="M45" s="415">
        <f>M41</f>
        <v>0</v>
      </c>
      <c r="N45" s="409"/>
      <c r="O45" s="415">
        <f>O41</f>
        <v>0</v>
      </c>
      <c r="P45" s="409"/>
      <c r="Q45" s="435">
        <f>Q41</f>
        <v>29735661641.64</v>
      </c>
      <c r="R45" s="426"/>
      <c r="S45" s="415">
        <f>S41</f>
        <v>0</v>
      </c>
      <c r="T45" s="409"/>
      <c r="U45" s="425"/>
    </row>
    <row r="46" ht="45" spans="2:21">
      <c r="B46" s="391"/>
      <c r="C46" s="391"/>
      <c r="D46" s="374">
        <v>17</v>
      </c>
      <c r="E46" s="393" t="s">
        <v>519</v>
      </c>
      <c r="F46" s="377" t="s">
        <v>520</v>
      </c>
      <c r="G46" s="379" t="s">
        <v>521</v>
      </c>
      <c r="H46" s="383" t="s">
        <v>522</v>
      </c>
      <c r="I46" s="413">
        <f>IF(COUNTIF(I47:I49,"tdi")=3,"tdi",COUNTIF(I47:I49,"ada"))</f>
        <v>3</v>
      </c>
      <c r="J46" s="408">
        <f>I46</f>
        <v>3</v>
      </c>
      <c r="K46" s="413">
        <f>IF(COUNTIF(K47:K49,"tdi")=3,"tdi",COUNTIF(K47:K49,"ada"))</f>
        <v>3</v>
      </c>
      <c r="L46" s="408">
        <f>K46</f>
        <v>3</v>
      </c>
      <c r="M46" s="413">
        <f>IF(COUNTIF(M47:M49,"tdi")=3,"tdi",COUNTIF(M47:M49,"ada"))</f>
        <v>0</v>
      </c>
      <c r="N46" s="408">
        <f>M46</f>
        <v>0</v>
      </c>
      <c r="O46" s="413">
        <f>IF(COUNTIF(O47:O49,"tdi")=3,"tdi",COUNTIF(O47:O49,"ada"))</f>
        <v>0</v>
      </c>
      <c r="P46" s="408">
        <f>O46</f>
        <v>0</v>
      </c>
      <c r="Q46" s="433">
        <f>IF(COUNTIF(Q47:Q49,"tdi")=3,"tdi",COUNTIF(Q47:Q49,"ada"))</f>
        <v>2</v>
      </c>
      <c r="R46" s="424">
        <f>Q46</f>
        <v>2</v>
      </c>
      <c r="S46" s="413">
        <f>IF(COUNTIF(S47:S49,"tdi")=3,"tdi",COUNTIF(S47:S49,"ada"))</f>
        <v>0</v>
      </c>
      <c r="T46" s="408">
        <f>S46</f>
        <v>0</v>
      </c>
      <c r="U46" s="425"/>
    </row>
    <row r="47" spans="2:21">
      <c r="B47" s="391"/>
      <c r="C47" s="391"/>
      <c r="D47" s="394"/>
      <c r="E47" s="662" t="s">
        <v>523</v>
      </c>
      <c r="F47" s="377"/>
      <c r="G47" s="662" t="s">
        <v>523</v>
      </c>
      <c r="H47" s="383" t="s">
        <v>398</v>
      </c>
      <c r="I47" s="407" t="s">
        <v>97</v>
      </c>
      <c r="J47" s="417"/>
      <c r="K47" s="407" t="s">
        <v>97</v>
      </c>
      <c r="L47" s="417"/>
      <c r="M47" s="407"/>
      <c r="N47" s="417"/>
      <c r="O47" s="407"/>
      <c r="P47" s="417"/>
      <c r="Q47" s="423" t="s">
        <v>97</v>
      </c>
      <c r="R47" s="435"/>
      <c r="S47" s="407"/>
      <c r="T47" s="417"/>
      <c r="U47" s="425"/>
    </row>
    <row r="48" spans="2:21">
      <c r="B48" s="391"/>
      <c r="C48" s="391"/>
      <c r="D48" s="394"/>
      <c r="E48" s="662" t="s">
        <v>524</v>
      </c>
      <c r="F48" s="377"/>
      <c r="G48" s="662" t="s">
        <v>524</v>
      </c>
      <c r="H48" s="383" t="s">
        <v>398</v>
      </c>
      <c r="I48" s="407" t="s">
        <v>97</v>
      </c>
      <c r="J48" s="417"/>
      <c r="K48" s="407" t="s">
        <v>97</v>
      </c>
      <c r="L48" s="417"/>
      <c r="M48" s="407"/>
      <c r="N48" s="417"/>
      <c r="O48" s="407"/>
      <c r="P48" s="417"/>
      <c r="Q48" s="423" t="s">
        <v>97</v>
      </c>
      <c r="R48" s="435"/>
      <c r="S48" s="407"/>
      <c r="T48" s="417"/>
      <c r="U48" s="425"/>
    </row>
    <row r="49" spans="2:21">
      <c r="B49" s="395"/>
      <c r="C49" s="395"/>
      <c r="D49" s="394"/>
      <c r="E49" s="662" t="s">
        <v>525</v>
      </c>
      <c r="F49" s="377"/>
      <c r="G49" s="662" t="s">
        <v>525</v>
      </c>
      <c r="H49" s="383" t="s">
        <v>398</v>
      </c>
      <c r="I49" s="407" t="s">
        <v>97</v>
      </c>
      <c r="J49" s="417"/>
      <c r="K49" s="407" t="s">
        <v>97</v>
      </c>
      <c r="L49" s="417"/>
      <c r="M49" s="407"/>
      <c r="N49" s="417"/>
      <c r="O49" s="407"/>
      <c r="P49" s="417"/>
      <c r="Q49" s="423" t="s">
        <v>575</v>
      </c>
      <c r="R49" s="435"/>
      <c r="S49" s="407"/>
      <c r="T49" s="417"/>
      <c r="U49" s="425"/>
    </row>
    <row r="50" ht="30" spans="2:21">
      <c r="B50" s="386">
        <v>7</v>
      </c>
      <c r="C50" s="375" t="s">
        <v>526</v>
      </c>
      <c r="D50" s="374">
        <v>18</v>
      </c>
      <c r="E50" s="381" t="s">
        <v>527</v>
      </c>
      <c r="F50" s="377" t="s">
        <v>528</v>
      </c>
      <c r="G50" s="377" t="s">
        <v>836</v>
      </c>
      <c r="H50" s="383" t="s">
        <v>398</v>
      </c>
      <c r="I50" s="418" t="s">
        <v>97</v>
      </c>
      <c r="J50" s="408" t="str">
        <f>IF(I50="ada","ada",IF(I50="tidak","tidak",IF(I50="","tdi",IF(I50="tdi","tdi","salah tolong cek"))))</f>
        <v>ada</v>
      </c>
      <c r="K50" s="418" t="s">
        <v>97</v>
      </c>
      <c r="L50" s="408" t="str">
        <f>IF(K50="ada","ada",IF(K50="tidak","tidak",IF(K50="","tdi",IF(K50="tdi","tdi","salah tolong cek"))))</f>
        <v>ada</v>
      </c>
      <c r="M50" s="418"/>
      <c r="N50" s="408" t="str">
        <f>IF(M50="ada","ada",IF(M50="tidak","tidak",IF(M50="","tdi",IF(M50="tdi","tdi","salah tolong cek"))))</f>
        <v>tdi</v>
      </c>
      <c r="O50" s="418"/>
      <c r="P50" s="408" t="str">
        <f>IF(O50="ada","ada",IF(O50="tidak","tidak",IF(O50="","tdi",IF(O50="tdi","tdi","salah tolong cek"))))</f>
        <v>tdi</v>
      </c>
      <c r="Q50" s="436" t="s">
        <v>97</v>
      </c>
      <c r="R50" s="424" t="str">
        <f>IF(Q50="ada","ada",IF(Q50="tidak","tidak",IF(Q50="","tdi",IF(Q50="tdi","tdi","salah tolong cek"))))</f>
        <v>ada</v>
      </c>
      <c r="S50" s="418"/>
      <c r="T50" s="408" t="str">
        <f>IF(S50="ada","ada",IF(S50="tidak","tidak",IF(S50="","tdi",IF(S50="tdi","tdi","salah tolong cek"))))</f>
        <v>tdi</v>
      </c>
      <c r="U50" s="425"/>
    </row>
    <row r="51" ht="45" spans="2:21">
      <c r="B51" s="374"/>
      <c r="C51" s="375"/>
      <c r="D51" s="374">
        <v>19</v>
      </c>
      <c r="E51" s="381" t="s">
        <v>530</v>
      </c>
      <c r="F51" s="377" t="s">
        <v>531</v>
      </c>
      <c r="G51" s="392" t="s">
        <v>532</v>
      </c>
      <c r="H51" s="383" t="s">
        <v>507</v>
      </c>
      <c r="I51" s="414">
        <v>0</v>
      </c>
      <c r="J51" s="411">
        <f>IF(I52=0,"tdi",IF(I52="tdi","tdi",IF(I51="tdi","tdi",IF(AND(COUNT(I51)=1,COUNT(I52)=1,I51&lt;=I52),I51/I52*100,IF(OR(COUNTBLANK(I51)=1,COUNTBLANK(I52)=1),"tdi",IF(AND(COUNTA(I51)=1,COUNTA(I52)=1),"salah tolong cek"))))))</f>
        <v>0</v>
      </c>
      <c r="K51" s="414">
        <v>0</v>
      </c>
      <c r="L51" s="411">
        <f>IF(K52=0,"tdi",IF(K52="tdi","tdi",IF(K51="tdi","tdi",IF(AND(COUNT(K51)=1,COUNT(K52)=1,K51&lt;=K52),K51/K52*100,IF(OR(COUNTBLANK(K51)=1,COUNTBLANK(K52)=1),"tdi",IF(AND(COUNTA(K51)=1,COUNTA(K52)=1),"salah tolong cek"))))))</f>
        <v>0</v>
      </c>
      <c r="M51" s="414"/>
      <c r="N51" s="411" t="str">
        <f>IF(M52=0,"tdi",IF(M52="tdi","tdi",IF(M51="tdi","tdi",IF(AND(COUNT(M51)=1,COUNT(M52)=1,M51&lt;=M52),M51/M52*100,IF(OR(COUNTBLANK(M51)=1,COUNTBLANK(M52)=1),"tdi",IF(AND(COUNTA(M51)=1,COUNTA(M52)=1),"salah tolong cek"))))))</f>
        <v>tdi</v>
      </c>
      <c r="O51" s="414"/>
      <c r="P51" s="411" t="str">
        <f>IF(O52=0,"tdi",IF(O52="tdi","tdi",IF(O51="tdi","tdi",IF(AND(COUNT(O51)=1,COUNT(O52)=1,O51&lt;=O52),O51/O52*100,IF(OR(COUNTBLANK(O51)=1,COUNTBLANK(O52)=1),"tdi",IF(AND(COUNTA(O51)=1,COUNTA(O52)=1),"salah tolong cek"))))))</f>
        <v>tdi</v>
      </c>
      <c r="Q51" s="434">
        <f t="shared" ref="Q51:Q52" si="1">O51+M51+K51+I51</f>
        <v>0</v>
      </c>
      <c r="R51" s="430">
        <f>IF(Q52=0,"tdi",IF(Q52="tdi","tdi",IF(Q51="tdi","tdi",IF(AND(COUNT(Q51)=1,COUNT(Q52)=1,Q51&lt;=Q52),Q51/Q52*100,IF(OR(COUNTBLANK(Q51)=1,COUNTBLANK(Q52)=1),"tdi",IF(AND(COUNTA(Q51)=1,COUNTA(Q52)=1),"salah tolong cek"))))))</f>
        <v>0</v>
      </c>
      <c r="S51" s="414"/>
      <c r="T51" s="411" t="str">
        <f>IF(S52=0,"tdi",IF(S52="tdi","tdi",IF(S51="tdi","tdi",IF(AND(COUNT(S51)=1,COUNT(S52)=1,S51&lt;=S52),S51/S52*100,IF(OR(COUNTBLANK(S51)=1,COUNTBLANK(S52)=1),"tdi",IF(AND(COUNTA(S51)=1,COUNTA(S52)=1),"salah tolong cek"))))))</f>
        <v>tdi</v>
      </c>
      <c r="U51" s="425"/>
    </row>
    <row r="52" spans="2:21">
      <c r="B52" s="374"/>
      <c r="C52" s="375"/>
      <c r="D52" s="374"/>
      <c r="E52" s="381"/>
      <c r="F52" s="377"/>
      <c r="G52" s="392" t="s">
        <v>533</v>
      </c>
      <c r="H52" s="383" t="s">
        <v>507</v>
      </c>
      <c r="I52" s="414">
        <f>22843110264</f>
        <v>22843110264</v>
      </c>
      <c r="J52" s="409"/>
      <c r="K52" s="414">
        <v>9429748005</v>
      </c>
      <c r="L52" s="409"/>
      <c r="M52" s="414"/>
      <c r="N52" s="409"/>
      <c r="O52" s="414"/>
      <c r="P52" s="409"/>
      <c r="Q52" s="434">
        <f t="shared" si="1"/>
        <v>32272858269</v>
      </c>
      <c r="R52" s="426"/>
      <c r="S52" s="414"/>
      <c r="T52" s="409"/>
      <c r="U52" s="425"/>
    </row>
    <row r="53" ht="28.5" spans="2:21">
      <c r="B53" s="386">
        <v>8</v>
      </c>
      <c r="C53" s="375" t="s">
        <v>534</v>
      </c>
      <c r="D53" s="374">
        <v>20</v>
      </c>
      <c r="E53" s="381" t="s">
        <v>535</v>
      </c>
      <c r="F53" s="377" t="s">
        <v>536</v>
      </c>
      <c r="G53" s="392" t="s">
        <v>537</v>
      </c>
      <c r="H53" s="383" t="s">
        <v>436</v>
      </c>
      <c r="I53" s="413">
        <f>IF(COUNTIF(I54:I58,"tdi")=5,"tdi",COUNTIF(I54:I58,"ada"))</f>
        <v>5</v>
      </c>
      <c r="J53" s="408">
        <f>I53</f>
        <v>5</v>
      </c>
      <c r="K53" s="413">
        <f>IF(COUNTIF(K54:K58,"tdi")=5,"tdi",COUNTIF(K54:K58,"ada"))</f>
        <v>5</v>
      </c>
      <c r="L53" s="408">
        <f>K53</f>
        <v>5</v>
      </c>
      <c r="M53" s="413">
        <f>IF(COUNTIF(M54:M58,"tdi")=5,"tdi",COUNTIF(M54:M58,"ada"))</f>
        <v>0</v>
      </c>
      <c r="N53" s="408">
        <f>M53</f>
        <v>0</v>
      </c>
      <c r="O53" s="413">
        <f>IF(COUNTIF(O54:O58,"tdi")=5,"tdi",COUNTIF(O54:O58,"ada"))</f>
        <v>0</v>
      </c>
      <c r="P53" s="408">
        <f>O53</f>
        <v>0</v>
      </c>
      <c r="Q53" s="433">
        <f>IF(COUNTIF(Q54:Q58,"tdi")=5,"tdi",COUNTIF(Q54:Q58,"ada"))</f>
        <v>5</v>
      </c>
      <c r="R53" s="424">
        <f>Q53</f>
        <v>5</v>
      </c>
      <c r="S53" s="413">
        <f>IF(COUNTIF(S54:S58,"tdi")=5,"tdi",COUNTIF(S54:S58,"ada"))</f>
        <v>0</v>
      </c>
      <c r="T53" s="408">
        <f>S53</f>
        <v>0</v>
      </c>
      <c r="U53" s="425"/>
    </row>
    <row r="54" spans="2:21">
      <c r="B54" s="374"/>
      <c r="C54" s="375"/>
      <c r="D54" s="374"/>
      <c r="E54" s="396" t="s">
        <v>538</v>
      </c>
      <c r="F54" s="377"/>
      <c r="G54" s="396" t="s">
        <v>837</v>
      </c>
      <c r="H54" s="383" t="s">
        <v>398</v>
      </c>
      <c r="I54" s="407" t="s">
        <v>97</v>
      </c>
      <c r="J54" s="409"/>
      <c r="K54" s="407" t="s">
        <v>97</v>
      </c>
      <c r="L54" s="409"/>
      <c r="M54" s="407"/>
      <c r="N54" s="409"/>
      <c r="O54" s="407"/>
      <c r="P54" s="409"/>
      <c r="Q54" s="423" t="s">
        <v>97</v>
      </c>
      <c r="R54" s="426"/>
      <c r="S54" s="407"/>
      <c r="T54" s="409"/>
      <c r="U54" s="425"/>
    </row>
    <row r="55" spans="2:21">
      <c r="B55" s="374"/>
      <c r="C55" s="375"/>
      <c r="D55" s="374"/>
      <c r="E55" s="396" t="s">
        <v>839</v>
      </c>
      <c r="F55" s="377"/>
      <c r="G55" s="396" t="s">
        <v>840</v>
      </c>
      <c r="H55" s="383" t="s">
        <v>398</v>
      </c>
      <c r="I55" s="407" t="s">
        <v>97</v>
      </c>
      <c r="J55" s="409"/>
      <c r="K55" s="407" t="s">
        <v>97</v>
      </c>
      <c r="L55" s="409"/>
      <c r="M55" s="407"/>
      <c r="N55" s="409"/>
      <c r="O55" s="407"/>
      <c r="P55" s="409"/>
      <c r="Q55" s="423" t="s">
        <v>97</v>
      </c>
      <c r="R55" s="426"/>
      <c r="S55" s="407"/>
      <c r="T55" s="409"/>
      <c r="U55" s="425"/>
    </row>
    <row r="56" spans="2:21">
      <c r="B56" s="374"/>
      <c r="C56" s="375"/>
      <c r="D56" s="374"/>
      <c r="E56" s="396" t="s">
        <v>841</v>
      </c>
      <c r="F56" s="377"/>
      <c r="G56" s="396" t="s">
        <v>842</v>
      </c>
      <c r="H56" s="383" t="s">
        <v>398</v>
      </c>
      <c r="I56" s="407" t="s">
        <v>97</v>
      </c>
      <c r="J56" s="409"/>
      <c r="K56" s="407" t="s">
        <v>97</v>
      </c>
      <c r="L56" s="409"/>
      <c r="M56" s="407"/>
      <c r="N56" s="409"/>
      <c r="O56" s="407"/>
      <c r="P56" s="409"/>
      <c r="Q56" s="423" t="s">
        <v>97</v>
      </c>
      <c r="R56" s="426"/>
      <c r="S56" s="407"/>
      <c r="T56" s="409"/>
      <c r="U56" s="425"/>
    </row>
    <row r="57" spans="2:21">
      <c r="B57" s="374"/>
      <c r="C57" s="375"/>
      <c r="D57" s="374"/>
      <c r="E57" s="396" t="s">
        <v>843</v>
      </c>
      <c r="F57" s="377"/>
      <c r="G57" s="396" t="s">
        <v>844</v>
      </c>
      <c r="H57" s="383" t="s">
        <v>398</v>
      </c>
      <c r="I57" s="407" t="s">
        <v>97</v>
      </c>
      <c r="J57" s="409"/>
      <c r="K57" s="407" t="s">
        <v>97</v>
      </c>
      <c r="L57" s="409"/>
      <c r="M57" s="407"/>
      <c r="N57" s="409"/>
      <c r="O57" s="407"/>
      <c r="P57" s="409"/>
      <c r="Q57" s="423" t="s">
        <v>97</v>
      </c>
      <c r="R57" s="426"/>
      <c r="S57" s="407"/>
      <c r="T57" s="409"/>
      <c r="U57" s="425"/>
    </row>
    <row r="58" ht="15.75" spans="2:21">
      <c r="B58" s="374"/>
      <c r="C58" s="375"/>
      <c r="D58" s="374"/>
      <c r="E58" s="396" t="s">
        <v>845</v>
      </c>
      <c r="F58" s="377"/>
      <c r="G58" s="396" t="s">
        <v>846</v>
      </c>
      <c r="H58" s="383" t="s">
        <v>398</v>
      </c>
      <c r="I58" s="407" t="s">
        <v>97</v>
      </c>
      <c r="J58" s="409"/>
      <c r="K58" s="407" t="s">
        <v>97</v>
      </c>
      <c r="L58" s="409"/>
      <c r="M58" s="407"/>
      <c r="N58" s="409"/>
      <c r="O58" s="407"/>
      <c r="P58" s="409"/>
      <c r="Q58" s="423" t="s">
        <v>97</v>
      </c>
      <c r="R58" s="426"/>
      <c r="S58" s="407"/>
      <c r="T58" s="409"/>
      <c r="U58" s="425"/>
    </row>
    <row r="59" ht="45" spans="2:21">
      <c r="B59" s="374"/>
      <c r="C59" s="376"/>
      <c r="D59" s="386">
        <v>21</v>
      </c>
      <c r="E59" s="376" t="s">
        <v>548</v>
      </c>
      <c r="F59" s="377" t="s">
        <v>549</v>
      </c>
      <c r="G59" s="396" t="s">
        <v>550</v>
      </c>
      <c r="H59" s="383" t="s">
        <v>398</v>
      </c>
      <c r="I59" s="418" t="s">
        <v>97</v>
      </c>
      <c r="J59" s="408" t="str">
        <f>IF(I59="ada","ada",IF(I59="tidak","tidak",IF(I59="","tdi",IF(I59="tdi","tdi","salah tolong cek"))))</f>
        <v>ada</v>
      </c>
      <c r="K59" s="418" t="s">
        <v>97</v>
      </c>
      <c r="L59" s="408" t="str">
        <f>IF(K59="ada","ada",IF(K59="tidak","tidak",IF(K59="","tdi",IF(K59="tdi","tdi","salah tolong cek"))))</f>
        <v>ada</v>
      </c>
      <c r="M59" s="418"/>
      <c r="N59" s="408" t="str">
        <f>IF(M59="ada","ada",IF(M59="tidak","tidak",IF(M59="","tdi",IF(M59="tdi","tdi","salah tolong cek"))))</f>
        <v>tdi</v>
      </c>
      <c r="O59" s="418"/>
      <c r="P59" s="408" t="str">
        <f>IF(O59="ada","ada",IF(O59="tidak","tidak",IF(O59="","tdi",IF(O59="tdi","tdi","salah tolong cek"))))</f>
        <v>tdi</v>
      </c>
      <c r="Q59" s="436" t="s">
        <v>97</v>
      </c>
      <c r="R59" s="424" t="str">
        <f>IF(Q59="ada","ada",IF(Q59="tidak","tidak",IF(Q59="","tdi",IF(Q59="tdi","tdi","salah tolong cek"))))</f>
        <v>ada</v>
      </c>
      <c r="S59" s="418"/>
      <c r="T59" s="408" t="str">
        <f>IF(S59="ada","ada",IF(S59="tidak","tidak",IF(S59="","tdi",IF(S59="tdi","tdi","salah tolong cek"))))</f>
        <v>tdi</v>
      </c>
      <c r="U59" s="425"/>
    </row>
    <row r="60" spans="2:22">
      <c r="B60" s="397"/>
      <c r="C60" s="398"/>
      <c r="D60" s="399"/>
      <c r="E60" s="398"/>
      <c r="F60" s="400"/>
      <c r="G60" s="401" t="s">
        <v>847</v>
      </c>
      <c r="H60" s="402"/>
      <c r="I60" s="402"/>
      <c r="J60" s="402"/>
      <c r="K60" s="419" t="s">
        <v>1002</v>
      </c>
      <c r="L60" s="404"/>
      <c r="M60" s="402"/>
      <c r="N60" s="402"/>
      <c r="O60" s="402"/>
      <c r="P60" s="404"/>
      <c r="Q60" s="402"/>
      <c r="R60" s="402"/>
      <c r="S60" s="402"/>
      <c r="T60" s="403" t="s">
        <v>848</v>
      </c>
      <c r="U60" s="403"/>
      <c r="V60" s="403"/>
    </row>
    <row r="61" spans="2:22">
      <c r="B61" s="397"/>
      <c r="C61" s="398"/>
      <c r="D61" s="399"/>
      <c r="E61" s="398"/>
      <c r="F61" s="400"/>
      <c r="G61" s="401" t="s">
        <v>849</v>
      </c>
      <c r="H61" s="402"/>
      <c r="I61" s="402"/>
      <c r="J61" s="402"/>
      <c r="K61" s="402"/>
      <c r="L61" s="404"/>
      <c r="M61" s="402"/>
      <c r="N61" s="402"/>
      <c r="O61" s="402"/>
      <c r="P61" s="404"/>
      <c r="Q61" s="402"/>
      <c r="R61" s="402"/>
      <c r="S61" s="402"/>
      <c r="T61" s="403" t="s">
        <v>72</v>
      </c>
      <c r="U61" s="403"/>
      <c r="V61" s="403"/>
    </row>
    <row r="62" spans="2:22">
      <c r="B62" s="397"/>
      <c r="C62" s="398"/>
      <c r="D62" s="399"/>
      <c r="E62" s="398"/>
      <c r="F62" s="400"/>
      <c r="H62" s="402"/>
      <c r="I62" s="402"/>
      <c r="J62" s="402"/>
      <c r="K62" s="402"/>
      <c r="L62" s="404"/>
      <c r="M62" s="402"/>
      <c r="N62" s="402"/>
      <c r="O62" s="402"/>
      <c r="P62" s="404"/>
      <c r="Q62" s="402"/>
      <c r="R62" s="402"/>
      <c r="S62" s="402"/>
      <c r="T62" s="403" t="s">
        <v>850</v>
      </c>
      <c r="U62" s="403" t="s">
        <v>861</v>
      </c>
      <c r="V62" s="403"/>
    </row>
    <row r="63" spans="2:22">
      <c r="B63" s="403"/>
      <c r="C63" s="403"/>
      <c r="D63" s="403"/>
      <c r="E63" s="403"/>
      <c r="F63" s="403"/>
      <c r="G63" s="403"/>
      <c r="H63" s="404"/>
      <c r="I63" s="404"/>
      <c r="J63" s="420"/>
      <c r="K63" s="403"/>
      <c r="L63" s="404"/>
      <c r="M63" s="404"/>
      <c r="N63" s="420"/>
      <c r="O63" s="403"/>
      <c r="P63" s="404"/>
      <c r="Q63" s="404"/>
      <c r="R63" s="420"/>
      <c r="S63" s="403"/>
      <c r="T63" s="403" t="s">
        <v>852</v>
      </c>
      <c r="U63" s="403" t="s">
        <v>853</v>
      </c>
      <c r="V63" s="403"/>
    </row>
    <row r="64" spans="2:22">
      <c r="B64" s="403"/>
      <c r="C64" s="403"/>
      <c r="D64" s="403"/>
      <c r="E64" s="403"/>
      <c r="F64" s="403"/>
      <c r="G64" s="404" t="s">
        <v>854</v>
      </c>
      <c r="H64" s="404"/>
      <c r="I64" s="404"/>
      <c r="J64" s="404"/>
      <c r="K64" s="403"/>
      <c r="L64" s="404"/>
      <c r="M64" s="404"/>
      <c r="N64" s="404"/>
      <c r="O64" s="403"/>
      <c r="P64" s="404"/>
      <c r="Q64" s="404"/>
      <c r="R64" s="404"/>
      <c r="S64" s="403"/>
      <c r="T64" s="403" t="s">
        <v>855</v>
      </c>
      <c r="U64" s="403" t="s">
        <v>862</v>
      </c>
      <c r="V64" s="403"/>
    </row>
  </sheetData>
  <protectedRanges>
    <protectedRange password="F072" sqref="M60:M62 I60:I62 Q60:Q62" name="Range1_1"/>
    <protectedRange sqref="K60:K62 O60:O62 S60:S62" name="Range10_1"/>
    <protectedRange password="F072" sqref="Q5 Q12 Q15:Q16 Q18:Q22 Q24:Q26 Q32:Q43 Q51:Q52" name="Range1_1_3"/>
    <protectedRange sqref="Q54:Q59" name="Range2_1"/>
    <protectedRange password="F072" sqref="Q47:Q50 Q8:Q10 Q29:Q31 Q13:Q14" name="Range1_1_1_2"/>
    <protectedRange password="F072" sqref="Q11" name="Range1_1_4"/>
    <protectedRange password="F072" sqref="I5 I8:I16 I18:I26 I47:I52 S5 S8:S16 S18:S26 S29:S43 S47:S52 S54:S59 I29:I38 I40:I43 I54:I57" name="Range1_1_1"/>
    <protectedRange password="F072" sqref="K5 K8:K16 K18:K26 K29:K43 K47:K52 K54:K59 I39 I58:I59" name="Range1_1_2"/>
    <protectedRange password="F072" sqref="M5 M8:M16 M18:M26 M29:M43 M47:M52 M54:M59" name="Range1_1_6"/>
    <protectedRange password="F072" sqref="O5 O8:O16 O18:O26 O29:O43 O47:O52 O54:O59 Q23" name="Range1_1_7"/>
  </protectedRanges>
  <mergeCells count="29">
    <mergeCell ref="I2:J2"/>
    <mergeCell ref="K2:L2"/>
    <mergeCell ref="M2:N2"/>
    <mergeCell ref="O2:P2"/>
    <mergeCell ref="Q2:R2"/>
    <mergeCell ref="S2:T2"/>
    <mergeCell ref="B2:B3"/>
    <mergeCell ref="B5:B7"/>
    <mergeCell ref="B15:B17"/>
    <mergeCell ref="B22:B26"/>
    <mergeCell ref="B28:B36"/>
    <mergeCell ref="B38:B49"/>
    <mergeCell ref="B50:B51"/>
    <mergeCell ref="B53:B58"/>
    <mergeCell ref="C2:C3"/>
    <mergeCell ref="C5:C7"/>
    <mergeCell ref="C15:C17"/>
    <mergeCell ref="C22:C26"/>
    <mergeCell ref="C28:C36"/>
    <mergeCell ref="C38:C49"/>
    <mergeCell ref="C50:C51"/>
    <mergeCell ref="C53:C58"/>
    <mergeCell ref="D2:D3"/>
    <mergeCell ref="D54:D58"/>
    <mergeCell ref="E2:E3"/>
    <mergeCell ref="F2:F3"/>
    <mergeCell ref="G2:G3"/>
    <mergeCell ref="H2:H3"/>
    <mergeCell ref="U2:U3"/>
  </mergeCells>
  <pageMargins left="0.458661417" right="0.458661417" top="0.748031496062992" bottom="0.748031496062992" header="0.31496062992126" footer="0.31496062992126"/>
  <pageSetup paperSize="5" scale="50" orientation="landscape"/>
  <headerFooter/>
  <colBreaks count="1" manualBreakCount="1">
    <brk id="21" max="63"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B1:M179"/>
  <sheetViews>
    <sheetView view="pageBreakPreview" zoomScale="110" zoomScaleNormal="100" zoomScaleSheetLayoutView="110" topLeftCell="E41" workbookViewId="0">
      <selection activeCell="E41" sqref="E41:E42"/>
    </sheetView>
  </sheetViews>
  <sheetFormatPr defaultColWidth="9.14285714285714" defaultRowHeight="14.25"/>
  <cols>
    <col min="1" max="2" width="9.14285714285714" style="293"/>
    <col min="3" max="3" width="23.7142857142857" style="294" customWidth="1"/>
    <col min="4" max="4" width="5" style="295" customWidth="1"/>
    <col min="5" max="6" width="37.1428571428571" style="293" customWidth="1"/>
    <col min="7" max="7" width="12.4285714285714" style="296" customWidth="1"/>
    <col min="8" max="8" width="25.8571428571429" style="296" customWidth="1"/>
    <col min="9" max="9" width="11.8571428571429" style="296" customWidth="1"/>
    <col min="10" max="10" width="25" style="293" customWidth="1"/>
    <col min="11" max="11" width="12" style="296" customWidth="1"/>
    <col min="12" max="16384" width="9.14285714285714" style="293"/>
  </cols>
  <sheetData>
    <row r="1" ht="15.75" spans="2:2">
      <c r="B1" s="297" t="s">
        <v>0</v>
      </c>
    </row>
    <row r="2" ht="15.75" spans="2:2">
      <c r="B2" s="297" t="s">
        <v>1003</v>
      </c>
    </row>
    <row r="3" ht="15.75" spans="2:2">
      <c r="B3" s="298" t="str">
        <f>'Kesesuaian Materi'!B4</f>
        <v>KABUPATEN BERAU</v>
      </c>
    </row>
    <row r="4" ht="15.75" spans="2:2">
      <c r="B4" s="299" t="str">
        <f>'Kesesuaian Materi'!B5</f>
        <v>PROVINSI KALIMANTAN TIMUR</v>
      </c>
    </row>
    <row r="6" ht="15" customHeight="1" spans="2:11">
      <c r="B6" s="300"/>
      <c r="C6" s="10" t="s">
        <v>192</v>
      </c>
      <c r="D6" s="301"/>
      <c r="E6" s="10" t="s">
        <v>59</v>
      </c>
      <c r="F6" s="10" t="s">
        <v>1004</v>
      </c>
      <c r="G6" s="10" t="s">
        <v>1005</v>
      </c>
      <c r="H6" s="302" t="s">
        <v>86</v>
      </c>
      <c r="I6" s="302"/>
      <c r="J6" s="302" t="s">
        <v>424</v>
      </c>
      <c r="K6" s="302"/>
    </row>
    <row r="7" ht="28.5" customHeight="1" spans="2:11">
      <c r="B7" s="303"/>
      <c r="C7" s="14"/>
      <c r="D7" s="304"/>
      <c r="E7" s="14"/>
      <c r="F7" s="14"/>
      <c r="G7" s="14"/>
      <c r="H7" s="305" t="s">
        <v>1006</v>
      </c>
      <c r="I7" s="302" t="s">
        <v>90</v>
      </c>
      <c r="J7" s="305" t="s">
        <v>1006</v>
      </c>
      <c r="K7" s="302" t="s">
        <v>90</v>
      </c>
    </row>
    <row r="8" s="291" customFormat="1" spans="2:11">
      <c r="B8" s="306"/>
      <c r="C8" s="307" t="s">
        <v>1007</v>
      </c>
      <c r="D8" s="301"/>
      <c r="E8" s="19"/>
      <c r="F8" s="19"/>
      <c r="G8" s="19"/>
      <c r="H8" s="19"/>
      <c r="I8" s="321"/>
      <c r="J8" s="19"/>
      <c r="K8" s="321"/>
    </row>
    <row r="9" ht="25.5" spans="2:11">
      <c r="B9" s="172">
        <v>1</v>
      </c>
      <c r="C9" s="22" t="s">
        <v>1008</v>
      </c>
      <c r="D9" s="175">
        <v>1</v>
      </c>
      <c r="E9" s="173" t="s">
        <v>1009</v>
      </c>
      <c r="F9" s="308" t="s">
        <v>1010</v>
      </c>
      <c r="G9" s="309" t="s">
        <v>1011</v>
      </c>
      <c r="H9" s="310">
        <v>13261</v>
      </c>
      <c r="I9" s="322">
        <f>IF(COUNTBLANK(H9)=1,"tdi",IF(H9="tdi","tdi",IF(COUNTBLANK(H10)=1,"tdi",IF(H10="tdi","tdi",IF(H10=0,"tdi",IF(H9&lt;=H10,H9/H10*100,"salah tolong cek"))))))</f>
        <v>90.0883152173913</v>
      </c>
      <c r="J9" s="310">
        <v>13261</v>
      </c>
      <c r="K9" s="322">
        <f>IF(COUNTBLANK(J9)=1,"tdi",IF(J9="tdi","tdi",IF(COUNTBLANK(J10)=1,"tdi",IF(J10="tdi","tdi",IF(J10=0,"tdi",IF(J9&lt;=J10,J9/J10*100,"salah tolong cek"))))))</f>
        <v>90.0883152173913</v>
      </c>
    </row>
    <row r="10" ht="18.75" customHeight="1" spans="2:11">
      <c r="B10" s="174"/>
      <c r="C10" s="27"/>
      <c r="D10" s="311"/>
      <c r="E10" s="312"/>
      <c r="F10" s="308" t="s">
        <v>1012</v>
      </c>
      <c r="G10" s="309"/>
      <c r="H10" s="310">
        <v>14720</v>
      </c>
      <c r="I10" s="323"/>
      <c r="J10" s="310">
        <v>14720</v>
      </c>
      <c r="K10" s="323"/>
    </row>
    <row r="11" ht="25.5" spans="2:11">
      <c r="B11" s="174"/>
      <c r="C11" s="27"/>
      <c r="D11" s="175">
        <v>2</v>
      </c>
      <c r="E11" s="173" t="s">
        <v>1013</v>
      </c>
      <c r="F11" s="308" t="s">
        <v>1014</v>
      </c>
      <c r="G11" s="309" t="s">
        <v>1011</v>
      </c>
      <c r="H11" s="310">
        <v>162297</v>
      </c>
      <c r="I11" s="322">
        <f>IF(COUNTBLANK(H11)=1,"tdi",IF(H11="tdi","tdi",IF(COUNTBLANK(H12)=1,"tdi",IF(H12="tdi","tdi",IF(H12=0,"tdi",IF(H11&lt;=H12,H11/H12*100,"salah tolong cek"))))))</f>
        <v>99.3158522779427</v>
      </c>
      <c r="J11" s="310">
        <v>162297</v>
      </c>
      <c r="K11" s="322">
        <f>IF(COUNTBLANK(J11)=1,"tdi",IF(J11="tdi","tdi",IF(COUNTBLANK(J12)=1,"tdi",IF(J12="tdi","tdi",IF(J12=0,"tdi",IF(J11&lt;=J12,J11/J12*100,"salah tolong cek"))))))</f>
        <v>99.3158522779427</v>
      </c>
    </row>
    <row r="12" ht="20.25" customHeight="1" spans="2:11">
      <c r="B12" s="174"/>
      <c r="C12" s="27"/>
      <c r="D12" s="311"/>
      <c r="E12" s="312"/>
      <c r="F12" s="308" t="s">
        <v>1015</v>
      </c>
      <c r="G12" s="309"/>
      <c r="H12" s="310">
        <v>163415</v>
      </c>
      <c r="I12" s="323"/>
      <c r="J12" s="310">
        <v>163415</v>
      </c>
      <c r="K12" s="323"/>
    </row>
    <row r="13" ht="25.5" spans="2:11">
      <c r="B13" s="174"/>
      <c r="C13" s="27"/>
      <c r="D13" s="175">
        <v>3</v>
      </c>
      <c r="E13" s="173" t="s">
        <v>1016</v>
      </c>
      <c r="F13" s="308" t="s">
        <v>1017</v>
      </c>
      <c r="G13" s="309" t="s">
        <v>1011</v>
      </c>
      <c r="H13" s="310">
        <v>27991</v>
      </c>
      <c r="I13" s="324" t="str">
        <f>IF(COUNTBLANK(H13)=1,"tdi",IF(H13="tdi","tdi",IF(COUNTBLANK(H14)=1,"tdi",IF(H14="tdi","tdi",IF(H14=0,"tdi",IF(H13&lt;=H14,H13/H14*100,"salah tolong cek"))))))</f>
        <v>salah tolong cek</v>
      </c>
      <c r="J13" s="310">
        <v>24802</v>
      </c>
      <c r="K13" s="324">
        <f>IF(COUNTBLANK(J13)=1,"tdi",IF(J13="tdi","tdi",IF(COUNTBLANK(J14)=1,"tdi",IF(J14="tdi","tdi",IF(J14=0,"tdi",IF(J13&lt;=J14,J13/J14*100,"salah tolong cek"))))))</f>
        <v>100</v>
      </c>
    </row>
    <row r="14" spans="2:11">
      <c r="B14" s="174"/>
      <c r="C14" s="27"/>
      <c r="D14" s="311"/>
      <c r="E14" s="312"/>
      <c r="F14" s="308" t="s">
        <v>1018</v>
      </c>
      <c r="G14" s="309"/>
      <c r="H14" s="310">
        <v>24802</v>
      </c>
      <c r="I14" s="323"/>
      <c r="J14" s="310">
        <v>24802</v>
      </c>
      <c r="K14" s="323"/>
    </row>
    <row r="15" ht="25.5" spans="2:11">
      <c r="B15" s="174"/>
      <c r="C15" s="27"/>
      <c r="D15" s="175">
        <v>4</v>
      </c>
      <c r="E15" s="173" t="s">
        <v>1019</v>
      </c>
      <c r="F15" s="308" t="s">
        <v>1020</v>
      </c>
      <c r="G15" s="309" t="s">
        <v>1011</v>
      </c>
      <c r="H15" s="310">
        <v>10195</v>
      </c>
      <c r="I15" s="324">
        <f>IF(COUNTBLANK(H15)=1,"tdi",IF(H15="tdi","tdi",IF(COUNTBLANK(H16)=1,"tdi",IF(H16="tdi","tdi",IF(H16=0,"tdi",IF(H15&lt;=H16,H15/H16*100,"salah tolong cek"))))))</f>
        <v>91.3530465949821</v>
      </c>
      <c r="J15" s="310">
        <v>10195</v>
      </c>
      <c r="K15" s="324">
        <f>IF(COUNTBLANK(J15)=1,"tdi",IF(J15="tdi","tdi",IF(COUNTBLANK(J16)=1,"tdi",IF(J16="tdi","tdi",IF(J16=0,"tdi",IF(J15&lt;=J16,J15/J16*100,"salah tolong cek"))))))</f>
        <v>91.3530465949821</v>
      </c>
    </row>
    <row r="16" ht="18.75" customHeight="1" spans="2:11">
      <c r="B16" s="174"/>
      <c r="C16" s="27"/>
      <c r="D16" s="311"/>
      <c r="E16" s="312"/>
      <c r="F16" s="308" t="s">
        <v>1021</v>
      </c>
      <c r="G16" s="309"/>
      <c r="H16" s="310">
        <v>11160</v>
      </c>
      <c r="I16" s="323"/>
      <c r="J16" s="310">
        <v>11160</v>
      </c>
      <c r="K16" s="323"/>
    </row>
    <row r="17" ht="25.5" spans="2:11">
      <c r="B17" s="174"/>
      <c r="C17" s="27"/>
      <c r="D17" s="175">
        <v>5</v>
      </c>
      <c r="E17" s="173" t="s">
        <v>1022</v>
      </c>
      <c r="F17" s="308" t="s">
        <v>1023</v>
      </c>
      <c r="G17" s="309" t="s">
        <v>1011</v>
      </c>
      <c r="H17" s="310">
        <v>10195</v>
      </c>
      <c r="I17" s="322">
        <f>IF(COUNTBLANK(H17)=1,"tdi",IF(H17="tdi","tdi",IF(COUNTBLANK(H18)=1,"tdi",IF(H18="tdi","tdi",IF(H18=0,"tdi",IF(H17&lt;=H18,H17/H18*100,"salah tolong cek"))))))</f>
        <v>91.3530465949821</v>
      </c>
      <c r="J17" s="310">
        <v>24</v>
      </c>
      <c r="K17" s="322">
        <f>IF(COUNTBLANK(J17)=1,"tdi",IF(J17="tdi","tdi",IF(COUNTBLANK(J18)=1,"tdi",IF(J18="tdi","tdi",IF(J18=0,"tdi",IF(J17&lt;=J18,J17/J18*100,"salah tolong cek"))))))</f>
        <v>0.076028764215795</v>
      </c>
    </row>
    <row r="18" ht="25.5" spans="2:11">
      <c r="B18" s="174"/>
      <c r="C18" s="27"/>
      <c r="D18" s="311"/>
      <c r="E18" s="312"/>
      <c r="F18" s="308" t="s">
        <v>1024</v>
      </c>
      <c r="G18" s="309"/>
      <c r="H18" s="310">
        <v>11160</v>
      </c>
      <c r="I18" s="323"/>
      <c r="J18" s="310">
        <v>31567</v>
      </c>
      <c r="K18" s="323"/>
    </row>
    <row r="19" ht="25.5" spans="2:11">
      <c r="B19" s="174"/>
      <c r="C19" s="27"/>
      <c r="D19" s="175">
        <v>6</v>
      </c>
      <c r="E19" s="173" t="s">
        <v>1025</v>
      </c>
      <c r="F19" s="308" t="s">
        <v>1026</v>
      </c>
      <c r="G19" s="309" t="s">
        <v>1011</v>
      </c>
      <c r="H19" s="310">
        <v>63</v>
      </c>
      <c r="I19" s="322">
        <f>IF(COUNTBLANK(H19)=1,"tdi",IF(H19="tdi","tdi",IF(COUNTBLANK(H20)=1,"tdi",IF(H20="tdi","tdi",IF(H20=0,"tdi",IF(H19&lt;=H20,H19/H20*100,"salah tolong cek"))))))</f>
        <v>0.490654205607477</v>
      </c>
      <c r="J19" s="310">
        <v>4</v>
      </c>
      <c r="K19" s="322">
        <f>IF(COUNTBLANK(J19)=1,"tdi",IF(J19="tdi","tdi",IF(COUNTBLANK(J20)=1,"tdi",IF(J20="tdi","tdi",IF(J20=0,"tdi",IF(J19&lt;=J20,J19/J20*100,"salah tolong cek"))))))</f>
        <v>0.0311526479750779</v>
      </c>
    </row>
    <row r="20" ht="25.5" spans="2:11">
      <c r="B20" s="174"/>
      <c r="C20" s="27"/>
      <c r="D20" s="311"/>
      <c r="E20" s="312"/>
      <c r="F20" s="308" t="s">
        <v>1027</v>
      </c>
      <c r="G20" s="309"/>
      <c r="H20" s="310">
        <v>12840</v>
      </c>
      <c r="I20" s="323"/>
      <c r="J20" s="310">
        <v>12840</v>
      </c>
      <c r="K20" s="323"/>
    </row>
    <row r="21" ht="20.25" customHeight="1" spans="2:11">
      <c r="B21" s="174"/>
      <c r="C21" s="27"/>
      <c r="D21" s="175">
        <v>7</v>
      </c>
      <c r="E21" s="173" t="s">
        <v>1028</v>
      </c>
      <c r="F21" s="308" t="s">
        <v>1029</v>
      </c>
      <c r="G21" s="309"/>
      <c r="H21" s="310">
        <v>4576</v>
      </c>
      <c r="I21" s="322">
        <f>IF(COUNTBLANK(H21)=1,"tdi",IF(H21="tdi","tdi",IF(COUNTBLANK(H22)=1,"tdi",IF(H22="tdi","tdi",IF(H22=0,"tdi",IF(H21&lt;=H22,H21/H22*100,"salah tolong cek"))))))</f>
        <v>100</v>
      </c>
      <c r="J21" s="310">
        <v>4576</v>
      </c>
      <c r="K21" s="322">
        <f>IF(COUNTBLANK(J21)=1,"tdi",IF(J21="tdi","tdi",IF(COUNTBLANK(J22)=1,"tdi",IF(J22="tdi","tdi",IF(J22=0,"tdi",IF(J21&lt;=J22,J21/J22*100,"salah tolong cek"))))))</f>
        <v>100</v>
      </c>
    </row>
    <row r="22" ht="29.25" customHeight="1" spans="2:11">
      <c r="B22" s="174"/>
      <c r="C22" s="27"/>
      <c r="D22" s="311"/>
      <c r="E22" s="312"/>
      <c r="F22" s="308" t="s">
        <v>1030</v>
      </c>
      <c r="G22" s="309"/>
      <c r="H22" s="310">
        <v>4576</v>
      </c>
      <c r="I22" s="323"/>
      <c r="J22" s="310">
        <v>4576</v>
      </c>
      <c r="K22" s="323"/>
    </row>
    <row r="23" ht="22.5" customHeight="1" spans="2:11">
      <c r="B23" s="174"/>
      <c r="C23" s="27"/>
      <c r="D23" s="175">
        <v>8</v>
      </c>
      <c r="E23" s="173" t="s">
        <v>1031</v>
      </c>
      <c r="F23" s="308" t="s">
        <v>1032</v>
      </c>
      <c r="G23" s="309" t="s">
        <v>1011</v>
      </c>
      <c r="H23" s="310">
        <v>3903</v>
      </c>
      <c r="I23" s="322">
        <f>IF(COUNTBLANK(H23)=1,"tdi",IF(H23="tdi","tdi",IF(COUNTBLANK(H24)=1,"tdi",IF(H24="tdi","tdi",IF(H24=0,"tdi",IF(H23&lt;=H24,H23/H24*100,"salah tolong cek"))))))</f>
        <v>99.6934865900383</v>
      </c>
      <c r="J23" s="310">
        <v>3906</v>
      </c>
      <c r="K23" s="322">
        <f>IF(COUNTBLANK(J23)=1,"tdi",IF(J23="tdi","tdi",IF(COUNTBLANK(J24)=1,"tdi",IF(J24="tdi","tdi",IF(J24=0,"tdi",IF(J23&lt;=J24,J23/J24*100,"salah tolong cek"))))))</f>
        <v>99.7446373850868</v>
      </c>
    </row>
    <row r="24" ht="30.75" customHeight="1" spans="2:11">
      <c r="B24" s="174"/>
      <c r="C24" s="27"/>
      <c r="D24" s="311"/>
      <c r="E24" s="312"/>
      <c r="F24" s="308" t="s">
        <v>1033</v>
      </c>
      <c r="G24" s="309"/>
      <c r="H24" s="310">
        <v>3915</v>
      </c>
      <c r="I24" s="323"/>
      <c r="J24" s="310">
        <v>3916</v>
      </c>
      <c r="K24" s="323"/>
    </row>
    <row r="25" ht="25.5" spans="2:11">
      <c r="B25" s="174"/>
      <c r="C25" s="27"/>
      <c r="D25" s="175">
        <v>9</v>
      </c>
      <c r="E25" s="173" t="s">
        <v>1034</v>
      </c>
      <c r="F25" s="308" t="s">
        <v>1035</v>
      </c>
      <c r="G25" s="309" t="s">
        <v>1011</v>
      </c>
      <c r="H25" s="310">
        <v>4524</v>
      </c>
      <c r="I25" s="322">
        <f>IF(COUNTBLANK(H25)=1,"tdi",IF(H25="tdi","tdi",IF(COUNTBLANK(H26)=1,"tdi",IF(H26="tdi","tdi",IF(H26=0,"tdi",IF(AND(COUNT(H25)=1,COUNT(H26)=1),H25/H26*100,"salah tolong cek"))))))</f>
        <v>98.8636363636364</v>
      </c>
      <c r="J25" s="310">
        <v>4457</v>
      </c>
      <c r="K25" s="322">
        <f>IF(COUNTBLANK(J25)=1,"tdi",IF(J25="tdi","tdi",IF(COUNTBLANK(J26)=1,"tdi",IF(J26="tdi","tdi",IF(J26=0,"tdi",IF(AND(COUNT(J25)=1,COUNT(J26)=1),J25/J26*100,"salah tolong cek"))))))</f>
        <v>97.3994755244755</v>
      </c>
    </row>
    <row r="26" ht="25.5" spans="2:11">
      <c r="B26" s="174"/>
      <c r="C26" s="27"/>
      <c r="D26" s="311"/>
      <c r="E26" s="312"/>
      <c r="F26" s="308" t="s">
        <v>1036</v>
      </c>
      <c r="G26" s="309"/>
      <c r="H26" s="310">
        <v>4576</v>
      </c>
      <c r="I26" s="323"/>
      <c r="J26" s="310">
        <v>4576</v>
      </c>
      <c r="K26" s="323"/>
    </row>
    <row r="27" ht="18" customHeight="1" spans="2:11">
      <c r="B27" s="174"/>
      <c r="C27" s="27"/>
      <c r="D27" s="175">
        <v>10</v>
      </c>
      <c r="E27" s="173" t="s">
        <v>1037</v>
      </c>
      <c r="F27" s="308" t="s">
        <v>1038</v>
      </c>
      <c r="G27" s="309" t="s">
        <v>1011</v>
      </c>
      <c r="H27" s="310">
        <v>2724</v>
      </c>
      <c r="I27" s="322">
        <f>IF(COUNTBLANK(H27)=1,"tdi",IF(H27="tdi","tdi",IF(COUNTBLANK(H28)=1,"tdi",IF(H28="tdi","tdi",IF(H28=0,"tdi",IF(H27&lt;=H28,H27/H28*100,"salah tolong cek"))))))</f>
        <v>84.7278382581649</v>
      </c>
      <c r="J27" s="310">
        <v>2714</v>
      </c>
      <c r="K27" s="322">
        <f>IF(COUNTBLANK(J27)=1,"tdi",IF(J27="tdi","tdi",IF(COUNTBLANK(J28)=1,"tdi",IF(J28="tdi","tdi",IF(J28=0,"tdi",IF(J27&lt;=J28,J27/J28*100,"salah tolong cek"))))))</f>
        <v>84.4167962674961</v>
      </c>
    </row>
    <row r="28" ht="25.5" spans="2:11">
      <c r="B28" s="178"/>
      <c r="C28" s="31"/>
      <c r="D28" s="311"/>
      <c r="E28" s="312"/>
      <c r="F28" s="308" t="s">
        <v>1039</v>
      </c>
      <c r="G28" s="309"/>
      <c r="H28" s="310">
        <v>3215</v>
      </c>
      <c r="I28" s="323"/>
      <c r="J28" s="310">
        <v>3215</v>
      </c>
      <c r="K28" s="323"/>
    </row>
    <row r="29" ht="38.25" spans="2:11">
      <c r="B29" s="172">
        <v>2</v>
      </c>
      <c r="C29" s="22" t="s">
        <v>1040</v>
      </c>
      <c r="D29" s="313">
        <v>11</v>
      </c>
      <c r="E29" s="314" t="s">
        <v>1041</v>
      </c>
      <c r="F29" s="315" t="s">
        <v>1042</v>
      </c>
      <c r="G29" s="316" t="s">
        <v>1011</v>
      </c>
      <c r="H29" s="310">
        <v>1079</v>
      </c>
      <c r="I29" s="322">
        <f>IF(COUNTBLANK(H29)=1,"tdi",IF(H29="tdi","tdi",IF(COUNTBLANK(H30)=1,"tdi",IF(H30="tdi","tdi",IF(H30=0,"tdi",IF(H29&lt;=H30,H29/H30*100,"salah tolong cek"))))))</f>
        <v>98.0909090909091</v>
      </c>
      <c r="J29" s="310">
        <v>1079</v>
      </c>
      <c r="K29" s="322">
        <f>IF(COUNTBLANK(J29)=1,"tdi",IF(J29="tdi","tdi",IF(COUNTBLANK(J30)=1,"tdi",IF(J30="tdi","tdi",IF(J30=0,"tdi",IF(J29&lt;=J30,J29/J30*100,"salah tolong cek"))))))</f>
        <v>98.0909090909091</v>
      </c>
    </row>
    <row r="30" ht="38.25" spans="2:11">
      <c r="B30" s="174"/>
      <c r="C30" s="27"/>
      <c r="D30" s="317"/>
      <c r="E30" s="318"/>
      <c r="F30" s="315" t="s">
        <v>1043</v>
      </c>
      <c r="G30" s="316"/>
      <c r="H30" s="310">
        <v>1100</v>
      </c>
      <c r="I30" s="323"/>
      <c r="J30" s="310">
        <v>1100</v>
      </c>
      <c r="K30" s="323"/>
    </row>
    <row r="31" ht="38.25" spans="2:11">
      <c r="B31" s="174"/>
      <c r="C31" s="27"/>
      <c r="D31" s="313">
        <v>12</v>
      </c>
      <c r="E31" s="314" t="s">
        <v>1044</v>
      </c>
      <c r="F31" s="315" t="s">
        <v>1045</v>
      </c>
      <c r="G31" s="316" t="s">
        <v>1011</v>
      </c>
      <c r="H31" s="310">
        <v>5194</v>
      </c>
      <c r="I31" s="322">
        <f>IF(COUNTBLANK(H31)=1,"tdi",IF(H31="tdi","tdi",IF(COUNTBLANK(H32)=1,"tdi",IF(H32="tdi","tdi",IF(H32=0,"tdi",IF(H31&lt;=H32,H31/H32*100,"salah tolong cek"))))))</f>
        <v>98.9144924776233</v>
      </c>
      <c r="J31" s="310">
        <v>5194</v>
      </c>
      <c r="K31" s="322">
        <f>IF(COUNTBLANK(J31)=1,"tdi",IF(J31="tdi","tdi",IF(COUNTBLANK(J32)=1,"tdi",IF(J32="tdi","tdi",IF(J32=0,"tdi",IF(J31&lt;=J32,J31/J32*100,"salah tolong cek"))))))</f>
        <v>98.9144924776233</v>
      </c>
    </row>
    <row r="32" ht="38.25" spans="2:11">
      <c r="B32" s="174"/>
      <c r="C32" s="27"/>
      <c r="D32" s="317"/>
      <c r="E32" s="318"/>
      <c r="F32" s="315" t="s">
        <v>1046</v>
      </c>
      <c r="G32" s="316"/>
      <c r="H32" s="310">
        <v>5251</v>
      </c>
      <c r="I32" s="323"/>
      <c r="J32" s="310">
        <v>5251</v>
      </c>
      <c r="K32" s="323"/>
    </row>
    <row r="33" ht="18.75" customHeight="1" spans="2:11">
      <c r="B33" s="174"/>
      <c r="C33" s="27"/>
      <c r="D33" s="313">
        <v>13</v>
      </c>
      <c r="E33" s="314" t="s">
        <v>1047</v>
      </c>
      <c r="F33" s="315" t="s">
        <v>1048</v>
      </c>
      <c r="G33" s="316" t="s">
        <v>1011</v>
      </c>
      <c r="H33" s="310">
        <v>98</v>
      </c>
      <c r="I33" s="322">
        <f>IF(COUNTBLANK(H33)=1,"tdi",IF(H33="tdi","tdi",IF(COUNTBLANK(H34)=1,"tdi",IF(H34="tdi","tdi",IF(H34=0,"tdi",IF(H33&lt;=H34,H33/H34*100,"salah tolong cek"))))))</f>
        <v>89.0909090909091</v>
      </c>
      <c r="J33" s="310">
        <v>98</v>
      </c>
      <c r="K33" s="322">
        <f>IF(COUNTBLANK(J33)=1,"tdi",IF(J33="tdi","tdi",IF(COUNTBLANK(J34)=1,"tdi",IF(J34="tdi","tdi",IF(J34=0,"tdi",IF(J33&lt;=J34,J33/J34*100,"salah tolong cek"))))))</f>
        <v>89.0909090909091</v>
      </c>
    </row>
    <row r="34" ht="17.25" customHeight="1" spans="2:11">
      <c r="B34" s="174"/>
      <c r="C34" s="27"/>
      <c r="D34" s="317"/>
      <c r="E34" s="318"/>
      <c r="F34" s="315" t="s">
        <v>1049</v>
      </c>
      <c r="G34" s="316"/>
      <c r="H34" s="310">
        <v>110</v>
      </c>
      <c r="I34" s="323"/>
      <c r="J34" s="310">
        <v>110</v>
      </c>
      <c r="K34" s="323"/>
    </row>
    <row r="35" ht="55.5" customHeight="1" spans="2:11">
      <c r="B35" s="174"/>
      <c r="C35" s="27"/>
      <c r="D35" s="313">
        <v>14</v>
      </c>
      <c r="E35" s="314" t="s">
        <v>1050</v>
      </c>
      <c r="F35" s="315" t="s">
        <v>1051</v>
      </c>
      <c r="G35" s="316" t="s">
        <v>1011</v>
      </c>
      <c r="H35" s="310">
        <v>10</v>
      </c>
      <c r="I35" s="322">
        <f>IF(COUNTBLANK(H35)=1,"tdi",IF(H35="tdi","tdi",IF(COUNTBLANK(H36)=1,"tdi",IF(H36="tdi","tdi",IF(H36=0,"tdi",IF(H35&lt;=H36,H35/H36*100,"salah tolong cek"))))))</f>
        <v>100</v>
      </c>
      <c r="J35" s="310">
        <v>10</v>
      </c>
      <c r="K35" s="322">
        <f>IF(COUNTBLANK(J35)=1,"tdi",IF(J35="tdi","tdi",IF(COUNTBLANK(J36)=1,"tdi",IF(J36="tdi","tdi",IF(J36=0,"tdi",IF(J35&lt;=J36,J35/J36*100,"salah tolong cek"))))))</f>
        <v>100</v>
      </c>
    </row>
    <row r="36" ht="45" customHeight="1" spans="2:11">
      <c r="B36" s="174"/>
      <c r="C36" s="27"/>
      <c r="D36" s="317"/>
      <c r="E36" s="318"/>
      <c r="F36" s="315" t="s">
        <v>1052</v>
      </c>
      <c r="G36" s="316"/>
      <c r="H36" s="310">
        <v>10</v>
      </c>
      <c r="I36" s="323"/>
      <c r="J36" s="310">
        <v>10</v>
      </c>
      <c r="K36" s="323"/>
    </row>
    <row r="37" ht="43.5" customHeight="1" spans="2:11">
      <c r="B37" s="174"/>
      <c r="C37" s="27"/>
      <c r="D37" s="313">
        <v>15</v>
      </c>
      <c r="E37" s="314" t="s">
        <v>1053</v>
      </c>
      <c r="F37" s="315" t="s">
        <v>1054</v>
      </c>
      <c r="G37" s="316" t="s">
        <v>1011</v>
      </c>
      <c r="H37" s="310">
        <v>218</v>
      </c>
      <c r="I37" s="322">
        <f>IF(COUNTBLANK(H37)=1,"tdi",IF(H37="tdi","tdi",IF(COUNTBLANK(H38)=1,"tdi",IF(H38="tdi","tdi",IF(H38=0,"tdi",IF(H37&lt;=H38,H37/H38*100,"salah tolong cek"))))))</f>
        <v>100</v>
      </c>
      <c r="J37" s="310">
        <v>218</v>
      </c>
      <c r="K37" s="322">
        <f>IF(COUNTBLANK(J37)=1,"tdi",IF(J37="tdi","tdi",IF(COUNTBLANK(J38)=1,"tdi",IF(J38="tdi","tdi",IF(J38=0,"tdi",IF(J37&lt;=J38,J37/J38*100,"salah tolong cek"))))))</f>
        <v>100</v>
      </c>
    </row>
    <row r="38" ht="30.75" customHeight="1" spans="2:11">
      <c r="B38" s="174"/>
      <c r="C38" s="27"/>
      <c r="D38" s="317"/>
      <c r="E38" s="318"/>
      <c r="F38" s="315" t="s">
        <v>1055</v>
      </c>
      <c r="G38" s="316"/>
      <c r="H38" s="310">
        <v>218</v>
      </c>
      <c r="I38" s="323"/>
      <c r="J38" s="310">
        <v>218</v>
      </c>
      <c r="K38" s="323"/>
    </row>
    <row r="39" ht="40.5" customHeight="1" spans="2:11">
      <c r="B39" s="174"/>
      <c r="C39" s="27"/>
      <c r="D39" s="313">
        <v>16</v>
      </c>
      <c r="E39" s="314" t="s">
        <v>1056</v>
      </c>
      <c r="F39" s="315" t="s">
        <v>1057</v>
      </c>
      <c r="G39" s="316" t="s">
        <v>1011</v>
      </c>
      <c r="H39" s="310">
        <v>168</v>
      </c>
      <c r="I39" s="322">
        <f>IF(COUNTBLANK(H39)=1,"tdi",IF(H39="tdi","tdi",IF(COUNTBLANK(H40)=1,"tdi",IF(H40="tdi","tdi",IF(H40=0,"tdi",IF(H39&lt;=H40,H39/H40*100,"salah tolong cek"))))))</f>
        <v>100</v>
      </c>
      <c r="J39" s="310">
        <v>168</v>
      </c>
      <c r="K39" s="322">
        <f>IF(COUNTBLANK(J39)=1,"tdi",IF(J39="tdi","tdi",IF(COUNTBLANK(J40)=1,"tdi",IF(J40="tdi","tdi",IF(J40=0,"tdi",IF(J39&lt;=J40,J39/J40*100,"salah tolong cek"))))))</f>
        <v>100</v>
      </c>
    </row>
    <row r="40" ht="25.5" spans="2:11">
      <c r="B40" s="174"/>
      <c r="C40" s="27"/>
      <c r="D40" s="317"/>
      <c r="E40" s="318"/>
      <c r="F40" s="315" t="s">
        <v>1058</v>
      </c>
      <c r="G40" s="316"/>
      <c r="H40" s="310">
        <v>168</v>
      </c>
      <c r="I40" s="323"/>
      <c r="J40" s="310">
        <v>168</v>
      </c>
      <c r="K40" s="323"/>
    </row>
    <row r="41" ht="28.5" customHeight="1" spans="2:11">
      <c r="B41" s="174"/>
      <c r="C41" s="27"/>
      <c r="D41" s="313">
        <v>17</v>
      </c>
      <c r="E41" s="314" t="s">
        <v>1059</v>
      </c>
      <c r="F41" s="315" t="s">
        <v>1060</v>
      </c>
      <c r="G41" s="316" t="s">
        <v>1011</v>
      </c>
      <c r="H41" s="310">
        <v>25667</v>
      </c>
      <c r="I41" s="322" t="str">
        <f>IF(COUNTBLANK(H41)=1,"tdi",IF(H41="tdi","tdi",IF(COUNTBLANK(H42)=1,"tdi",IF(H42="tdi","tdi",IF(H42=0,"tdi",IF(H41&lt;=H42,H41/H42*100,"salah tolong cek"))))))</f>
        <v>salah tolong cek</v>
      </c>
      <c r="J41" s="310">
        <v>37014</v>
      </c>
      <c r="K41" s="322">
        <f>IF(COUNTBLANK(J41)=1,"tdi",IF(J41="tdi","tdi",IF(COUNTBLANK(J42)=1,"tdi",IF(J42="tdi","tdi",IF(J42=0,"tdi",IF(J41&lt;=J42,J41/J42*100,"salah tolong cek"))))))</f>
        <v>100</v>
      </c>
    </row>
    <row r="42" ht="18" customHeight="1" spans="2:11">
      <c r="B42" s="174"/>
      <c r="C42" s="27"/>
      <c r="D42" s="317"/>
      <c r="E42" s="318"/>
      <c r="F42" s="315" t="s">
        <v>1061</v>
      </c>
      <c r="G42" s="316"/>
      <c r="H42" s="310">
        <v>22240</v>
      </c>
      <c r="I42" s="323"/>
      <c r="J42" s="310">
        <v>37014</v>
      </c>
      <c r="K42" s="323"/>
    </row>
    <row r="43" ht="38.25" spans="2:11">
      <c r="B43" s="174"/>
      <c r="C43" s="27"/>
      <c r="D43" s="313">
        <v>18</v>
      </c>
      <c r="E43" s="314" t="s">
        <v>1062</v>
      </c>
      <c r="F43" s="315" t="s">
        <v>1063</v>
      </c>
      <c r="G43" s="316" t="s">
        <v>1011</v>
      </c>
      <c r="H43" s="310">
        <v>4877</v>
      </c>
      <c r="I43" s="322">
        <f>IF(COUNTBLANK(H43)=1,"tdi",IF(H43="tdi","tdi",IF(COUNTBLANK(H44)=1,"tdi",IF(H44="tdi","tdi",IF(H44=0,"tdi",IF(H43&lt;=H44,H43/H44*100,"salah tolong cek"))))))</f>
        <v>94.2597603401623</v>
      </c>
      <c r="J43" s="310">
        <v>4877</v>
      </c>
      <c r="K43" s="322">
        <f>IF(COUNTBLANK(J43)=1,"tdi",IF(J43="tdi","tdi",IF(COUNTBLANK(J44)=1,"tdi",IF(J44="tdi","tdi",IF(J44=0,"tdi",IF(J43&lt;=J44,J43/J44*100,"salah tolong cek"))))))</f>
        <v>94.2597603401623</v>
      </c>
    </row>
    <row r="44" ht="25.5" spans="2:11">
      <c r="B44" s="174"/>
      <c r="C44" s="27"/>
      <c r="D44" s="317"/>
      <c r="E44" s="318"/>
      <c r="F44" s="315" t="s">
        <v>1064</v>
      </c>
      <c r="G44" s="316"/>
      <c r="H44" s="310">
        <v>5174</v>
      </c>
      <c r="I44" s="323"/>
      <c r="J44" s="310">
        <v>5174</v>
      </c>
      <c r="K44" s="323"/>
    </row>
    <row r="45" ht="19.5" customHeight="1" spans="2:11">
      <c r="B45" s="172">
        <v>3</v>
      </c>
      <c r="C45" s="22" t="s">
        <v>1065</v>
      </c>
      <c r="D45" s="175">
        <v>19</v>
      </c>
      <c r="E45" s="173" t="s">
        <v>1066</v>
      </c>
      <c r="F45" s="319" t="s">
        <v>1067</v>
      </c>
      <c r="G45" s="309" t="s">
        <v>1011</v>
      </c>
      <c r="H45" s="310">
        <v>54673</v>
      </c>
      <c r="I45" s="322">
        <f>IF(COUNTBLANK(H45)=1,"tdi",IF(H45="tdi","tdi",IF(COUNTBLANK(H46)=1,"tdi",IF(H46="tdi","tdi",IF(H46=0,"tdi",IF(H45&lt;=H46,H45/H46*100,"salah tolong cek"))))))</f>
        <v>83.3443091170957</v>
      </c>
      <c r="J45" s="310">
        <v>54673</v>
      </c>
      <c r="K45" s="322">
        <f>IF(COUNTBLANK(J45)=1,"tdi",IF(J45="tdi","tdi",IF(COUNTBLANK(J46)=1,"tdi",IF(J46="tdi","tdi",IF(J46=0,"tdi",IF(J45&lt;=J46,J45/J46*100,"salah tolong cek"))))))</f>
        <v>83.3442964119711</v>
      </c>
    </row>
    <row r="46" ht="19.5" customHeight="1" spans="2:11">
      <c r="B46" s="174"/>
      <c r="C46" s="27"/>
      <c r="D46" s="311"/>
      <c r="E46" s="312"/>
      <c r="F46" s="319" t="s">
        <v>1068</v>
      </c>
      <c r="G46" s="309"/>
      <c r="H46" s="310">
        <v>65598.96</v>
      </c>
      <c r="I46" s="323"/>
      <c r="J46" s="310">
        <v>65598.97</v>
      </c>
      <c r="K46" s="323"/>
    </row>
    <row r="47" ht="19.5" customHeight="1" spans="2:11">
      <c r="B47" s="174"/>
      <c r="C47" s="27"/>
      <c r="D47" s="313">
        <v>20</v>
      </c>
      <c r="E47" s="314" t="s">
        <v>1069</v>
      </c>
      <c r="F47" s="315" t="s">
        <v>1070</v>
      </c>
      <c r="G47" s="316" t="s">
        <v>1011</v>
      </c>
      <c r="H47" s="310">
        <v>11</v>
      </c>
      <c r="I47" s="322">
        <f>IF(COUNTBLANK(H47)=1,"tdi",IF(H47="tdi","tdi",IF(COUNTBLANK(H48)=1,"tdi",IF(H48="tdi","tdi",IF(H48=0,"tdi",IF(H47&lt;=H48,H47/H48*100,"salah tolong cek"))))))</f>
        <v>55</v>
      </c>
      <c r="J47" s="310">
        <v>11</v>
      </c>
      <c r="K47" s="322">
        <f>IF(COUNTBLANK(J47)=1,"tdi",IF(J47="tdi","tdi",IF(COUNTBLANK(J48)=1,"tdi",IF(J48="tdi","tdi",IF(J48=0,"tdi",IF(J47&lt;=J48,J47/J48*100,"salah tolong cek"))))))</f>
        <v>78.5714285714286</v>
      </c>
    </row>
    <row r="48" ht="19.5" customHeight="1" spans="2:11">
      <c r="B48" s="174"/>
      <c r="C48" s="27"/>
      <c r="D48" s="317"/>
      <c r="E48" s="318"/>
      <c r="F48" s="315" t="s">
        <v>1071</v>
      </c>
      <c r="G48" s="316"/>
      <c r="H48" s="310">
        <v>20</v>
      </c>
      <c r="I48" s="323"/>
      <c r="J48" s="310">
        <v>14</v>
      </c>
      <c r="K48" s="323"/>
    </row>
    <row r="49" ht="19.5" customHeight="1" spans="2:11">
      <c r="B49" s="174"/>
      <c r="C49" s="27"/>
      <c r="D49" s="313">
        <v>21</v>
      </c>
      <c r="E49" s="314" t="s">
        <v>1072</v>
      </c>
      <c r="F49" s="315" t="s">
        <v>1073</v>
      </c>
      <c r="G49" s="316" t="s">
        <v>1074</v>
      </c>
      <c r="H49" s="310">
        <v>676.5</v>
      </c>
      <c r="I49" s="322">
        <f>IF(COUNTBLANK(H49)=1,"tdi",IF(H49="tdi","tdi",IF(COUNTBLANK(H50)=1,"tdi",IF(H50="tdi","tdi",IF(H50=0,"tdi",IF(H49&lt;=H50,H49/H50*1000,"salah tolong cek"))))))</f>
        <v>3.01129737284891</v>
      </c>
      <c r="J49" s="310">
        <v>676.5</v>
      </c>
      <c r="K49" s="322">
        <f>IF(COUNTBLANK(J49)=1,"tdi",IF(J49="tdi","tdi",IF(COUNTBLANK(J50)=1,"tdi",IF(J50="tdi","tdi",IF(J50=0,"tdi",IF(J49&lt;=J50,J49/J50*1000,"salah tolong cek"))))))</f>
        <v>3.01129737284891</v>
      </c>
    </row>
    <row r="50" ht="19.5" customHeight="1" spans="2:11">
      <c r="B50" s="174"/>
      <c r="C50" s="27"/>
      <c r="D50" s="317"/>
      <c r="E50" s="318"/>
      <c r="F50" s="315" t="s">
        <v>1075</v>
      </c>
      <c r="G50" s="316"/>
      <c r="H50" s="320">
        <v>224654</v>
      </c>
      <c r="I50" s="323"/>
      <c r="J50" s="320">
        <f>'Pengambil kebijakan'!L15</f>
        <v>224654</v>
      </c>
      <c r="K50" s="323"/>
    </row>
    <row r="51" ht="19.5" customHeight="1" spans="2:11">
      <c r="B51" s="174"/>
      <c r="C51" s="27"/>
      <c r="D51" s="313">
        <v>22</v>
      </c>
      <c r="E51" s="314" t="s">
        <v>1076</v>
      </c>
      <c r="F51" s="315" t="s">
        <v>1077</v>
      </c>
      <c r="G51" s="316" t="s">
        <v>1011</v>
      </c>
      <c r="H51" s="310">
        <v>11</v>
      </c>
      <c r="I51" s="322">
        <f>IF(COUNTBLANK(H51)=1,"tdi",IF(H51="tdi","tdi",IF(COUNTBLANK(H52)=1,"tdi",IF(H52="tdi","tdi",IF(H52=0,"tdi",IF(H51&lt;=H52,H51/H52*100,"salah tolong cek"))))))</f>
        <v>100</v>
      </c>
      <c r="J51" s="310">
        <v>11</v>
      </c>
      <c r="K51" s="322">
        <f>IF(COUNTBLANK(J51)=1,"tdi",IF(J51="tdi","tdi",IF(COUNTBLANK(J52)=1,"tdi",IF(J52="tdi","tdi",IF(J52=0,"tdi",IF(J51&lt;=J52,J51/J52*100,"salah tolong cek"))))))</f>
        <v>100</v>
      </c>
    </row>
    <row r="52" ht="19.5" customHeight="1" spans="2:11">
      <c r="B52" s="178"/>
      <c r="C52" s="31"/>
      <c r="D52" s="317"/>
      <c r="E52" s="318"/>
      <c r="F52" s="315" t="s">
        <v>1078</v>
      </c>
      <c r="G52" s="316"/>
      <c r="H52" s="310">
        <v>11</v>
      </c>
      <c r="I52" s="323"/>
      <c r="J52" s="310">
        <v>11</v>
      </c>
      <c r="K52" s="323"/>
    </row>
    <row r="53" ht="25.5" spans="2:11">
      <c r="B53" s="172">
        <v>4</v>
      </c>
      <c r="C53" s="22" t="s">
        <v>23</v>
      </c>
      <c r="D53" s="175">
        <v>23</v>
      </c>
      <c r="E53" s="173" t="s">
        <v>1079</v>
      </c>
      <c r="F53" s="319" t="s">
        <v>1080</v>
      </c>
      <c r="G53" s="309" t="s">
        <v>1011</v>
      </c>
      <c r="H53" s="310">
        <v>723.82</v>
      </c>
      <c r="I53" s="322">
        <f>IF(COUNTBLANK(H53)=1,"tdi",IF(H53="tdi","tdi",IF(COUNTBLANK(H54)=1,"tdi",IF(H54="tdi","tdi",IF(H54=0,"tdi",IF(H53&lt;=H54,H53/H54*100,"salah tolong cek"))))))</f>
        <v>61.6462973214666</v>
      </c>
      <c r="J53" s="310">
        <v>1072.98</v>
      </c>
      <c r="K53" s="322">
        <f>IF(COUNTBLANK(J53)=1,"tdi",IF(J53="tdi","tdi",IF(COUNTBLANK(J54)=1,"tdi",IF(J54="tdi","tdi",IF(J54=0,"tdi",IF(J53&lt;=J54,J53/J54*100,"salah tolong cek"))))))</f>
        <v>63.6375498197001</v>
      </c>
    </row>
    <row r="54" ht="25.5" spans="2:11">
      <c r="B54" s="174"/>
      <c r="C54" s="27"/>
      <c r="D54" s="311"/>
      <c r="E54" s="312"/>
      <c r="F54" s="319" t="s">
        <v>1081</v>
      </c>
      <c r="G54" s="309"/>
      <c r="H54" s="310">
        <v>1174.15</v>
      </c>
      <c r="I54" s="323"/>
      <c r="J54" s="310">
        <v>1686.08</v>
      </c>
      <c r="K54" s="323"/>
    </row>
    <row r="55" ht="18.75" customHeight="1" spans="2:11">
      <c r="B55" s="174"/>
      <c r="C55" s="27"/>
      <c r="D55" s="175">
        <v>24</v>
      </c>
      <c r="E55" s="173" t="s">
        <v>1082</v>
      </c>
      <c r="F55" s="319" t="s">
        <v>1082</v>
      </c>
      <c r="G55" s="309" t="s">
        <v>1011</v>
      </c>
      <c r="H55" s="310">
        <v>3833.61</v>
      </c>
      <c r="I55" s="322">
        <f>IF(COUNTBLANK(H55)=1,"tdi",IF(H55="tdi","tdi",IF(COUNTBLANK(H56)=1,"tdi",IF(H56="tdi","tdi",IF(H56=0,"tdi",IF(H55&lt;=H56,H55/H56*100,"salah tolong cek"))))))</f>
        <v>81.3411839592616</v>
      </c>
      <c r="J55" s="310">
        <v>3833.61</v>
      </c>
      <c r="K55" s="322">
        <f>IF(COUNTBLANK(J55)=1,"tdi",IF(J55="tdi","tdi",IF(COUNTBLANK(J56)=1,"tdi",IF(J56="tdi","tdi",IF(J56=0,"tdi",IF(J55&lt;=J56,J55/J56*100,"salah tolong cek"))))))</f>
        <v>81.3411839592616</v>
      </c>
    </row>
    <row r="56" ht="18.75" customHeight="1" spans="2:11">
      <c r="B56" s="174"/>
      <c r="C56" s="27"/>
      <c r="D56" s="311"/>
      <c r="E56" s="312"/>
      <c r="F56" s="319" t="s">
        <v>1083</v>
      </c>
      <c r="G56" s="309"/>
      <c r="H56" s="310">
        <v>4713</v>
      </c>
      <c r="I56" s="323"/>
      <c r="J56" s="310">
        <v>4713</v>
      </c>
      <c r="K56" s="323"/>
    </row>
    <row r="57" ht="18.75" customHeight="1" spans="2:11">
      <c r="B57" s="174"/>
      <c r="C57" s="27"/>
      <c r="D57" s="313">
        <v>25</v>
      </c>
      <c r="E57" s="314" t="s">
        <v>1084</v>
      </c>
      <c r="F57" s="315" t="s">
        <v>1085</v>
      </c>
      <c r="G57" s="316" t="s">
        <v>1011</v>
      </c>
      <c r="H57" s="310">
        <v>56577</v>
      </c>
      <c r="I57" s="322">
        <f>IF(COUNTBLANK(H57)=1,"tdi",IF(H57="tdi","tdi",IF(COUNTBLANK(H58)=1,"tdi",IF(H58="tdi","tdi",IF(H58=0,"tdi",IF(H57&lt;=H58,H57/H58*100,"salah tolong cek"))))))</f>
        <v>89.789084445573</v>
      </c>
      <c r="J57" s="310">
        <v>56010</v>
      </c>
      <c r="K57" s="322">
        <f>IF(COUNTBLANK(J57)=1,"tdi",IF(J57="tdi","tdi",IF(COUNTBLANK(J58)=1,"tdi",IF(J58="tdi","tdi",IF(J58=0,"tdi",IF(J57&lt;=J58,J57/J58*100,"salah tolong cek"))))))</f>
        <v>87.1032455717463</v>
      </c>
    </row>
    <row r="58" ht="18.75" customHeight="1" spans="2:11">
      <c r="B58" s="174"/>
      <c r="C58" s="27"/>
      <c r="D58" s="317"/>
      <c r="E58" s="318"/>
      <c r="F58" s="315" t="s">
        <v>1086</v>
      </c>
      <c r="G58" s="316"/>
      <c r="H58" s="310">
        <v>63011</v>
      </c>
      <c r="I58" s="323"/>
      <c r="J58" s="310">
        <v>64303</v>
      </c>
      <c r="K58" s="323"/>
    </row>
    <row r="59" ht="18.75" customHeight="1" spans="2:11">
      <c r="B59" s="174"/>
      <c r="C59" s="27"/>
      <c r="D59" s="313">
        <v>26</v>
      </c>
      <c r="E59" s="314" t="s">
        <v>1087</v>
      </c>
      <c r="F59" s="315" t="s">
        <v>1088</v>
      </c>
      <c r="G59" s="316" t="s">
        <v>1011</v>
      </c>
      <c r="H59" s="310">
        <v>183.28</v>
      </c>
      <c r="I59" s="322">
        <f>IF(COUNTBLANK(H59)=1,"tdi",IF(H59="tdi","tdi",IF(COUNTBLANK(H60)=1,"tdi",IF(H60="tdi","tdi",IF(H60=0,"tdi",IF(H59&lt;=H60,H59/H60*100,"salah tolong cek"))))))</f>
        <v>0.00537052773463826</v>
      </c>
      <c r="J59" s="310">
        <v>183.28</v>
      </c>
      <c r="K59" s="322">
        <f>IF(COUNTBLANK(J59)=1,"tdi",IF(J59="tdi","tdi",IF(COUNTBLANK(J60)=1,"tdi",IF(J60="tdi","tdi",IF(J60=0,"tdi",IF(J59&lt;=J60,J59/J60*100,"salah tolong cek"))))))</f>
        <v>0.00537052773463826</v>
      </c>
    </row>
    <row r="60" ht="18.75" customHeight="1" spans="2:11">
      <c r="B60" s="174"/>
      <c r="C60" s="27"/>
      <c r="D60" s="317"/>
      <c r="E60" s="318"/>
      <c r="F60" s="315" t="s">
        <v>1089</v>
      </c>
      <c r="G60" s="316"/>
      <c r="H60" s="310">
        <v>3412700</v>
      </c>
      <c r="I60" s="323"/>
      <c r="J60" s="310">
        <v>3412700</v>
      </c>
      <c r="K60" s="323"/>
    </row>
    <row r="61" ht="18.75" customHeight="1" spans="2:11">
      <c r="B61" s="174"/>
      <c r="C61" s="27"/>
      <c r="D61" s="313">
        <v>27</v>
      </c>
      <c r="E61" s="314" t="s">
        <v>1090</v>
      </c>
      <c r="F61" s="315" t="s">
        <v>1091</v>
      </c>
      <c r="G61" s="316" t="s">
        <v>1011</v>
      </c>
      <c r="H61" s="310">
        <v>7195224</v>
      </c>
      <c r="I61" s="322">
        <f>IF(COUNTBLANK(H61)=1,"tdi",IF(H61="tdi","tdi",IF(COUNTBLANK(H62)=1,"tdi",IF(H62="tdi","tdi",IF(H62=0,"tdi",IF(H61&lt;=H62,H61/H62*100,"salah tolong cek"))))))</f>
        <v>33.8758192090395</v>
      </c>
      <c r="J61" s="310">
        <v>8174934</v>
      </c>
      <c r="K61" s="322">
        <f>IF(COUNTBLANK(J61)=1,"tdi",IF(J61="tdi","tdi",IF(COUNTBLANK(J62)=1,"tdi",IF(J62="tdi","tdi",IF(J62=0,"tdi",IF(J61&lt;=J62,J61/J62*100,"salah tolong cek"))))))</f>
        <v>23.9541167276684</v>
      </c>
    </row>
    <row r="62" ht="18.75" customHeight="1" spans="2:11">
      <c r="B62" s="178"/>
      <c r="C62" s="31"/>
      <c r="D62" s="317"/>
      <c r="E62" s="318"/>
      <c r="F62" s="315" t="s">
        <v>1092</v>
      </c>
      <c r="G62" s="316"/>
      <c r="H62" s="310">
        <v>21240000</v>
      </c>
      <c r="I62" s="323"/>
      <c r="J62" s="310">
        <v>34127470</v>
      </c>
      <c r="K62" s="323"/>
    </row>
    <row r="63" ht="18.75" customHeight="1" spans="2:11">
      <c r="B63" s="172">
        <v>5</v>
      </c>
      <c r="C63" s="22" t="s">
        <v>24</v>
      </c>
      <c r="D63" s="313">
        <f>D61+1</f>
        <v>28</v>
      </c>
      <c r="E63" s="314" t="s">
        <v>1093</v>
      </c>
      <c r="F63" s="315" t="s">
        <v>1094</v>
      </c>
      <c r="G63" s="316"/>
      <c r="H63" s="310">
        <v>48008</v>
      </c>
      <c r="I63" s="322">
        <f>IF(COUNTBLANK(H63)=1,"tdi",IF(H63="tdi","tdi",IF(COUNTBLANK(H64)=1,"tdi",IF(H64="tdi","tdi",IF(H64=0,"tdi",IF(H63&lt;=H64,H63/H64*100,"salah tolong cek"))))))</f>
        <v>88.5037976550402</v>
      </c>
      <c r="J63" s="310">
        <v>55184</v>
      </c>
      <c r="K63" s="322">
        <f>IF(COUNTBLANK(J63)=1,"tdi",IF(J63="tdi","tdi",IF(COUNTBLANK(J64)=1,"tdi",IF(J64="tdi","tdi",IF(J64=0,"tdi",IF(J63&lt;=J64,J63/J64*100,"salah tolong cek"))))))</f>
        <v>85.818702082329</v>
      </c>
    </row>
    <row r="64" ht="18.75" customHeight="1" spans="2:11">
      <c r="B64" s="174"/>
      <c r="C64" s="27"/>
      <c r="D64" s="317"/>
      <c r="E64" s="318"/>
      <c r="F64" s="315" t="s">
        <v>1095</v>
      </c>
      <c r="G64" s="316" t="s">
        <v>1011</v>
      </c>
      <c r="H64" s="320">
        <v>54244</v>
      </c>
      <c r="I64" s="323"/>
      <c r="J64" s="320">
        <f>J58</f>
        <v>64303</v>
      </c>
      <c r="K64" s="323"/>
    </row>
    <row r="65" ht="18.75" customHeight="1" spans="2:11">
      <c r="B65" s="174"/>
      <c r="C65" s="27"/>
      <c r="D65" s="313">
        <f>D63+1</f>
        <v>29</v>
      </c>
      <c r="E65" s="314" t="s">
        <v>1096</v>
      </c>
      <c r="F65" s="315" t="s">
        <v>1097</v>
      </c>
      <c r="G65" s="316"/>
      <c r="H65" s="310">
        <v>183.24</v>
      </c>
      <c r="I65" s="322">
        <f>IF(COUNTBLANK(H65)=1,"tdi",IF(H65="tdi","tdi",IF(COUNTBLANK(H66)=1,"tdi",IF(H66="tdi","tdi",IF(H66=0,"tdi",IF(H65&lt;=H66,H65/H66*100,"salah tolong cek"))))))</f>
        <v>0.00536935564216017</v>
      </c>
      <c r="J65" s="310">
        <v>183.24</v>
      </c>
      <c r="K65" s="322">
        <f>IF(COUNTBLANK(J65)=1,"tdi",IF(J65="tdi","tdi",IF(COUNTBLANK(J66)=1,"tdi",IF(J66="tdi","tdi",IF(J66=0,"tdi",IF(J65&lt;=J66,J65/J66*100,"salah tolong cek"))))))</f>
        <v>0.00536935564216017</v>
      </c>
    </row>
    <row r="66" ht="18.75" customHeight="1" spans="2:11">
      <c r="B66" s="174"/>
      <c r="C66" s="27"/>
      <c r="D66" s="317"/>
      <c r="E66" s="318"/>
      <c r="F66" s="315" t="s">
        <v>1089</v>
      </c>
      <c r="G66" s="316" t="s">
        <v>1011</v>
      </c>
      <c r="H66" s="320">
        <v>3412700</v>
      </c>
      <c r="I66" s="323"/>
      <c r="J66" s="320">
        <f>J60</f>
        <v>3412700</v>
      </c>
      <c r="K66" s="323"/>
    </row>
    <row r="67" ht="18.75" customHeight="1" spans="2:11">
      <c r="B67" s="174"/>
      <c r="C67" s="27"/>
      <c r="D67" s="313">
        <f>D65+1</f>
        <v>30</v>
      </c>
      <c r="E67" s="314" t="s">
        <v>1098</v>
      </c>
      <c r="F67" s="315" t="s">
        <v>1099</v>
      </c>
      <c r="G67" s="316"/>
      <c r="H67" s="310">
        <v>48768</v>
      </c>
      <c r="I67" s="322">
        <f>IF(COUNTBLANK(H67)=1,"tdi",IF(H67="tdi","tdi",IF(COUNTBLANK(H68)=1,"tdi",IF(H68="tdi","tdi",IF(H68=0,"tdi",IF(H67&lt;=H68,H67/H68*100,"salah tolong cek"))))))</f>
        <v>89.9048742718089</v>
      </c>
      <c r="J67" s="310">
        <v>48768</v>
      </c>
      <c r="K67" s="322">
        <f>IF(COUNTBLANK(J67)=1,"tdi",IF(J67="tdi","tdi",IF(COUNTBLANK(J68)=1,"tdi",IF(J68="tdi","tdi",IF(J68=0,"tdi",IF(J67&lt;=J68,J67/J68*100,"salah tolong cek"))))))</f>
        <v>89.9048742718089</v>
      </c>
    </row>
    <row r="68" ht="25.5" spans="2:11">
      <c r="B68" s="178"/>
      <c r="C68" s="31"/>
      <c r="D68" s="317"/>
      <c r="E68" s="318"/>
      <c r="F68" s="315" t="s">
        <v>1100</v>
      </c>
      <c r="G68" s="316" t="s">
        <v>1011</v>
      </c>
      <c r="H68" s="310">
        <v>54244</v>
      </c>
      <c r="I68" s="323"/>
      <c r="J68" s="310">
        <v>54244</v>
      </c>
      <c r="K68" s="323"/>
    </row>
    <row r="69" ht="25.5" spans="2:11">
      <c r="B69" s="172">
        <v>6</v>
      </c>
      <c r="C69" s="22" t="s">
        <v>1101</v>
      </c>
      <c r="D69" s="313">
        <f>D67+1</f>
        <v>31</v>
      </c>
      <c r="E69" s="314" t="s">
        <v>1102</v>
      </c>
      <c r="F69" s="315" t="s">
        <v>1103</v>
      </c>
      <c r="G69" s="316"/>
      <c r="H69" s="310">
        <v>133</v>
      </c>
      <c r="I69" s="322">
        <f>IF(COUNTBLANK(H69)=1,"tdi",IF(H69="tdi","tdi",IF(COUNTBLANK(H70)=1,"tdi",IF(H70="tdi","tdi",IF(H70=0,"tdi",IF(H69&lt;=H70,H69/H70*1000,"salah tolong cek"))))))</f>
        <v>0.59202150863105</v>
      </c>
      <c r="J69" s="310">
        <v>132</v>
      </c>
      <c r="K69" s="322">
        <f>IF(COUNTBLANK(J69)=1,"tdi",IF(J69="tdi","tdi",IF(COUNTBLANK(J70)=1,"tdi",IF(J70="tdi","tdi",IF(J70=0,"tdi",IF(J69&lt;=J70,J69/J70*1000,"salah tolong cek"))))))</f>
        <v>0.587570219092471</v>
      </c>
    </row>
    <row r="70" ht="15" customHeight="1" spans="2:11">
      <c r="B70" s="174"/>
      <c r="C70" s="27"/>
      <c r="D70" s="317"/>
      <c r="E70" s="318"/>
      <c r="F70" s="315" t="s">
        <v>1104</v>
      </c>
      <c r="G70" s="316" t="s">
        <v>1074</v>
      </c>
      <c r="H70" s="320">
        <v>224654</v>
      </c>
      <c r="I70" s="323"/>
      <c r="J70" s="320">
        <f>J50</f>
        <v>224654</v>
      </c>
      <c r="K70" s="323"/>
    </row>
    <row r="71" spans="2:11">
      <c r="B71" s="174"/>
      <c r="C71" s="27"/>
      <c r="D71" s="313">
        <f>D69+1</f>
        <v>32</v>
      </c>
      <c r="E71" s="314" t="s">
        <v>1105</v>
      </c>
      <c r="F71" s="315" t="s">
        <v>1106</v>
      </c>
      <c r="G71" s="316" t="s">
        <v>1107</v>
      </c>
      <c r="H71" s="310">
        <v>505</v>
      </c>
      <c r="I71" s="322">
        <f>IF(COUNTBLANK(H71)=1,"tdi",IF(H71="tdi","tdi",IF(COUNTBLANK(H72)=1,"tdi",IF(H72="tdi","tdi",IF(AND(COUNT(H71)=1,COUNT(H72)=1),H71/H72*1000,"salah tolong cek")))))</f>
        <v>2.24790121698256</v>
      </c>
      <c r="J71" s="310">
        <v>586</v>
      </c>
      <c r="K71" s="322">
        <f>IF(COUNTBLANK(J71)=1,"tdi",IF(J71="tdi","tdi",IF(COUNTBLANK(J72)=1,"tdi",IF(J72="tdi","tdi",IF(AND(COUNT(J71)=1,COUNT(J72)=1),J71/J72*1000,"salah tolong cek")))))</f>
        <v>2.60845566960749</v>
      </c>
    </row>
    <row r="72" spans="2:11">
      <c r="B72" s="174"/>
      <c r="C72" s="27"/>
      <c r="D72" s="325"/>
      <c r="E72" s="326"/>
      <c r="F72" s="315" t="s">
        <v>1104</v>
      </c>
      <c r="G72" s="316" t="s">
        <v>1074</v>
      </c>
      <c r="H72" s="320">
        <f>H70</f>
        <v>224654</v>
      </c>
      <c r="I72" s="323"/>
      <c r="J72" s="320">
        <f>J70</f>
        <v>224654</v>
      </c>
      <c r="K72" s="323"/>
    </row>
    <row r="73" spans="2:11">
      <c r="B73" s="174"/>
      <c r="C73" s="27"/>
      <c r="D73" s="325"/>
      <c r="E73" s="326"/>
      <c r="F73" s="315" t="s">
        <v>1108</v>
      </c>
      <c r="G73" s="316"/>
      <c r="H73" s="310"/>
      <c r="I73" s="323"/>
      <c r="J73" s="310"/>
      <c r="K73" s="323"/>
    </row>
    <row r="74" spans="2:11">
      <c r="B74" s="174"/>
      <c r="C74" s="27"/>
      <c r="D74" s="325"/>
      <c r="E74" s="326"/>
      <c r="F74" s="315" t="s">
        <v>1109</v>
      </c>
      <c r="G74" s="316"/>
      <c r="H74" s="310">
        <v>84</v>
      </c>
      <c r="I74" s="323"/>
      <c r="J74" s="310">
        <v>362</v>
      </c>
      <c r="K74" s="323"/>
    </row>
    <row r="75" spans="2:11">
      <c r="B75" s="174"/>
      <c r="C75" s="27"/>
      <c r="D75" s="325"/>
      <c r="E75" s="326"/>
      <c r="F75" s="315" t="s">
        <v>1110</v>
      </c>
      <c r="G75" s="316"/>
      <c r="H75" s="310">
        <v>2</v>
      </c>
      <c r="I75" s="323"/>
      <c r="J75" s="310">
        <v>2</v>
      </c>
      <c r="K75" s="323"/>
    </row>
    <row r="76" spans="2:11">
      <c r="B76" s="174"/>
      <c r="C76" s="27"/>
      <c r="D76" s="325"/>
      <c r="E76" s="326"/>
      <c r="F76" s="315" t="s">
        <v>1111</v>
      </c>
      <c r="G76" s="316"/>
      <c r="H76" s="310">
        <v>112</v>
      </c>
      <c r="I76" s="323"/>
      <c r="J76" s="310">
        <v>113</v>
      </c>
      <c r="K76" s="323"/>
    </row>
    <row r="77" spans="2:11">
      <c r="B77" s="174"/>
      <c r="C77" s="27"/>
      <c r="D77" s="325"/>
      <c r="E77" s="326"/>
      <c r="F77" s="315" t="s">
        <v>1112</v>
      </c>
      <c r="G77" s="316"/>
      <c r="H77" s="310">
        <v>100</v>
      </c>
      <c r="I77" s="323"/>
      <c r="J77" s="310">
        <v>102</v>
      </c>
      <c r="K77" s="323"/>
    </row>
    <row r="78" ht="15" spans="2:11">
      <c r="B78" s="174"/>
      <c r="C78" s="27"/>
      <c r="D78" s="325"/>
      <c r="E78" s="326"/>
      <c r="F78" s="327" t="s">
        <v>1113</v>
      </c>
      <c r="G78" s="316"/>
      <c r="H78" s="310">
        <v>5</v>
      </c>
      <c r="I78" s="323"/>
      <c r="J78" s="310">
        <v>7</v>
      </c>
      <c r="K78" s="323"/>
    </row>
    <row r="79" spans="2:11">
      <c r="B79" s="178"/>
      <c r="C79" s="31"/>
      <c r="D79" s="317"/>
      <c r="E79" s="318"/>
      <c r="F79" s="328" t="s">
        <v>1114</v>
      </c>
      <c r="G79" s="316"/>
      <c r="H79" s="310">
        <v>303</v>
      </c>
      <c r="I79" s="323"/>
      <c r="J79" s="310">
        <v>586</v>
      </c>
      <c r="K79" s="323"/>
    </row>
    <row r="80" ht="25.5" customHeight="1" spans="2:11">
      <c r="B80" s="172">
        <v>7</v>
      </c>
      <c r="C80" s="22" t="s">
        <v>1115</v>
      </c>
      <c r="D80" s="175">
        <f>D71+1</f>
        <v>33</v>
      </c>
      <c r="E80" s="179" t="s">
        <v>1116</v>
      </c>
      <c r="F80" s="319" t="s">
        <v>1117</v>
      </c>
      <c r="G80" s="309"/>
      <c r="H80" s="329">
        <f>H81-H82</f>
        <v>-3535701390480</v>
      </c>
      <c r="I80" s="322">
        <f>IF(H81=0,"tdi",IF(H80="tdi","tdi",H80/H82*100))</f>
        <v>-108.571294220476</v>
      </c>
      <c r="J80" s="329">
        <f>J81-J82</f>
        <v>1797109705864</v>
      </c>
      <c r="K80" s="322">
        <f>IF(J81=0,"tdi",IF(J80="tdi","tdi",J80/J82*100))</f>
        <v>55.1841077833062</v>
      </c>
    </row>
    <row r="81" ht="15.75" customHeight="1" spans="2:11">
      <c r="B81" s="174"/>
      <c r="C81" s="27"/>
      <c r="D81" s="177"/>
      <c r="E81" s="330"/>
      <c r="F81" s="319" t="s">
        <v>1118</v>
      </c>
      <c r="G81" s="45"/>
      <c r="H81" s="310">
        <v>-279130290480</v>
      </c>
      <c r="I81" s="323"/>
      <c r="J81" s="310">
        <f>932924805864+4120756000000</f>
        <v>5053680805864</v>
      </c>
      <c r="K81" s="323"/>
    </row>
    <row r="82" spans="2:11">
      <c r="B82" s="178"/>
      <c r="C82" s="31"/>
      <c r="D82" s="311"/>
      <c r="E82" s="331"/>
      <c r="F82" s="319" t="s">
        <v>1119</v>
      </c>
      <c r="G82" s="45" t="s">
        <v>1011</v>
      </c>
      <c r="H82" s="310">
        <v>3256571100000</v>
      </c>
      <c r="I82" s="323"/>
      <c r="J82" s="310">
        <v>3256571100000</v>
      </c>
      <c r="K82" s="323"/>
    </row>
    <row r="83" ht="19.5" customHeight="1" spans="2:11">
      <c r="B83" s="172">
        <v>8</v>
      </c>
      <c r="C83" s="22" t="s">
        <v>1120</v>
      </c>
      <c r="D83" s="313">
        <f>D80+1</f>
        <v>34</v>
      </c>
      <c r="E83" s="314" t="s">
        <v>1121</v>
      </c>
      <c r="F83" s="315" t="s">
        <v>1122</v>
      </c>
      <c r="G83" s="316"/>
      <c r="H83" s="310">
        <v>299</v>
      </c>
      <c r="I83" s="322">
        <f>IF(COUNTBLANK(H83)=1,"tdi",IF(H83="tdi","tdi",IF(COUNTBLANK(H84)=1,"tdi",IF(H84="tdi","tdi",IF(H84=0,"tdi",IF(H83&lt;=H84,H83/H84*100,"salah tolong cek"))))))</f>
        <v>80.1608579088472</v>
      </c>
      <c r="J83" s="310">
        <v>299</v>
      </c>
      <c r="K83" s="322">
        <f>IF(COUNTBLANK(J83)=1,"tdi",IF(J83="tdi","tdi",IF(COUNTBLANK(J84)=1,"tdi",IF(J84="tdi","tdi",IF(J84=0,"tdi",IF(J83&lt;=J84,J83/J84*100,"salah tolong cek"))))))</f>
        <v>80.1608579088472</v>
      </c>
    </row>
    <row r="84" ht="19.5" customHeight="1" spans="2:11">
      <c r="B84" s="174"/>
      <c r="C84" s="27"/>
      <c r="D84" s="317"/>
      <c r="E84" s="318"/>
      <c r="F84" s="315" t="s">
        <v>1123</v>
      </c>
      <c r="G84" s="316" t="s">
        <v>1011</v>
      </c>
      <c r="H84" s="310">
        <v>373</v>
      </c>
      <c r="I84" s="323"/>
      <c r="J84" s="310">
        <v>373</v>
      </c>
      <c r="K84" s="323"/>
    </row>
    <row r="85" ht="19.5" customHeight="1" spans="2:11">
      <c r="B85" s="174"/>
      <c r="C85" s="27"/>
      <c r="D85" s="313">
        <f>D83+1</f>
        <v>35</v>
      </c>
      <c r="E85" s="314" t="s">
        <v>1124</v>
      </c>
      <c r="F85" s="315" t="s">
        <v>1125</v>
      </c>
      <c r="G85" s="316"/>
      <c r="H85" s="310">
        <v>1108</v>
      </c>
      <c r="I85" s="322">
        <f>IF(COUNTBLANK(H85)=1,"tdi",IF(H85="tdi","tdi",IF(COUNTBLANK(H86)=1,"tdi",IF(H86="tdi","tdi",IF(H86=0,"tdi",IF(H85&lt;=H86,H85/H86*100,"salah tolong cek"))))))</f>
        <v>100</v>
      </c>
      <c r="J85" s="310">
        <v>1108</v>
      </c>
      <c r="K85" s="322">
        <f>IF(COUNTBLANK(J85)=1,"tdi",IF(J85="tdi","tdi",IF(COUNTBLANK(J86)=1,"tdi",IF(J86="tdi","tdi",IF(J86=0,"tdi",IF(J85&lt;=J86,J85/J86*100,"salah tolong cek"))))))</f>
        <v>100</v>
      </c>
    </row>
    <row r="86" ht="19.5" customHeight="1" spans="2:11">
      <c r="B86" s="178"/>
      <c r="C86" s="31"/>
      <c r="D86" s="317"/>
      <c r="E86" s="318"/>
      <c r="F86" s="315" t="s">
        <v>1126</v>
      </c>
      <c r="G86" s="316" t="s">
        <v>1011</v>
      </c>
      <c r="H86" s="310">
        <v>1108</v>
      </c>
      <c r="I86" s="323"/>
      <c r="J86" s="310">
        <v>1108</v>
      </c>
      <c r="K86" s="323"/>
    </row>
    <row r="87" ht="19.5" customHeight="1" spans="2:11">
      <c r="B87" s="172">
        <v>9</v>
      </c>
      <c r="C87" s="22" t="s">
        <v>1127</v>
      </c>
      <c r="D87" s="175">
        <f>D85+1</f>
        <v>36</v>
      </c>
      <c r="E87" s="179" t="s">
        <v>1128</v>
      </c>
      <c r="F87" s="319" t="s">
        <v>1129</v>
      </c>
      <c r="G87" s="301" t="s">
        <v>1011</v>
      </c>
      <c r="H87" s="310">
        <v>153048</v>
      </c>
      <c r="I87" s="322">
        <f>IF(COUNTBLANK(H87)=1,"tdi",IF(H87="tdi","tdi",IF(COUNTBLANK(H88)=1,"tdi",IF(H88="tdi","tdi",IF(H88=0,"tdi",IF(H87&lt;=H88,H87/H88*100,"salah tolong cek"))))))</f>
        <v>98.1586593038693</v>
      </c>
      <c r="J87" s="310">
        <v>153048</v>
      </c>
      <c r="K87" s="322">
        <f>IF(COUNTBLANK(J87)=1,"tdi",IF(J87="tdi","tdi",IF(COUNTBLANK(J88)=1,"tdi",IF(J88="tdi","tdi",IF(J88=0,"tdi",IF(J87&lt;=J88,J87/J88*100,"salah tolong cek"))))))</f>
        <v>98.1586593038693</v>
      </c>
    </row>
    <row r="88" ht="29.25" customHeight="1" spans="2:11">
      <c r="B88" s="174"/>
      <c r="C88" s="27"/>
      <c r="D88" s="311"/>
      <c r="E88" s="331"/>
      <c r="F88" s="332" t="s">
        <v>1130</v>
      </c>
      <c r="G88" s="304"/>
      <c r="H88" s="310">
        <v>155919</v>
      </c>
      <c r="I88" s="323"/>
      <c r="J88" s="310">
        <v>155919</v>
      </c>
      <c r="K88" s="323"/>
    </row>
    <row r="89" ht="19.5" customHeight="1" spans="2:11">
      <c r="B89" s="174"/>
      <c r="C89" s="27"/>
      <c r="D89" s="175">
        <f>D87+1</f>
        <v>37</v>
      </c>
      <c r="E89" s="179" t="s">
        <v>1131</v>
      </c>
      <c r="F89" s="319" t="s">
        <v>1132</v>
      </c>
      <c r="G89" s="301" t="s">
        <v>1074</v>
      </c>
      <c r="H89" s="310">
        <v>104002</v>
      </c>
      <c r="I89" s="322">
        <f>IF(COUNTBLANK(H89)=1,"tdi",IF(H89="tdi","tdi",IF(COUNTBLANK(H90)=1,"tdi",IF(H90="tdi","tdi",IF(H90=0,"tdi",IF(H89&lt;=H90,H89/H90*1000,"salah tolong cek"))))))</f>
        <v>462.943014591327</v>
      </c>
      <c r="J89" s="310">
        <v>163356</v>
      </c>
      <c r="K89" s="322">
        <f>IF(COUNTBLANK(J89)=1,"tdi",IF(J89="tdi","tdi",IF(COUNTBLANK(J90)=1,"tdi",IF(J90="tdi","tdi",IF(J90=0,"tdi",IF(J89&lt;=J90,J89/J90*1000,"salah tolong cek"))))))</f>
        <v>727.144853864164</v>
      </c>
    </row>
    <row r="90" ht="19.5" customHeight="1" spans="2:11">
      <c r="B90" s="174"/>
      <c r="C90" s="27"/>
      <c r="D90" s="311"/>
      <c r="E90" s="331"/>
      <c r="F90" s="319" t="s">
        <v>1104</v>
      </c>
      <c r="G90" s="304"/>
      <c r="H90" s="320">
        <f>H72</f>
        <v>224654</v>
      </c>
      <c r="I90" s="323"/>
      <c r="J90" s="320">
        <f>J72</f>
        <v>224654</v>
      </c>
      <c r="K90" s="323"/>
    </row>
    <row r="91" ht="19.5" customHeight="1" spans="2:11">
      <c r="B91" s="174"/>
      <c r="C91" s="27"/>
      <c r="D91" s="333">
        <f>D89+1</f>
        <v>38</v>
      </c>
      <c r="E91" s="180" t="s">
        <v>1133</v>
      </c>
      <c r="F91" s="319" t="s">
        <v>1134</v>
      </c>
      <c r="G91" s="301" t="s">
        <v>1135</v>
      </c>
      <c r="H91" s="310" t="s">
        <v>157</v>
      </c>
      <c r="I91" s="322" t="str">
        <f>IF(H91="tdi","tdi",IF(COUNTBLANK(H91)=1,"tdi",IF(H91="sudah","sudah",IF(H91="belum","belum","Salah tolong cek"))))</f>
        <v>sudah</v>
      </c>
      <c r="J91" s="310" t="s">
        <v>157</v>
      </c>
      <c r="K91" s="322" t="str">
        <f>IF(J91="tdi","tdi",IF(COUNTBLANK(J91)=1,"tdi",IF(J91="sudah","sudah",IF(J91="belum","belum","Salah tolong cek"))))</f>
        <v>sudah</v>
      </c>
    </row>
    <row r="92" ht="25.5" spans="2:11">
      <c r="B92" s="172">
        <v>10</v>
      </c>
      <c r="C92" s="41" t="s">
        <v>1136</v>
      </c>
      <c r="D92" s="313">
        <f>D91+1</f>
        <v>39</v>
      </c>
      <c r="E92" s="314" t="s">
        <v>1137</v>
      </c>
      <c r="F92" s="315" t="s">
        <v>1138</v>
      </c>
      <c r="G92" s="316"/>
      <c r="H92" s="310">
        <v>48980</v>
      </c>
      <c r="I92" s="322">
        <f>IF(COUNTBLANK(H92)=1,"tdi",IF(H92="tdi","tdi",IF(COUNTBLANK(H93)=1,"tdi",IF(H93="tdi","tdi",IF(H93=0,"tdi",IF(H92&lt;=H93,H92/H93*100,"salah tolong cek"))))))</f>
        <v>100</v>
      </c>
      <c r="J92" s="310">
        <v>48980</v>
      </c>
      <c r="K92" s="322">
        <f>IF(COUNTBLANK(J92)=1,"tdi",IF(J92="tdi","tdi",IF(COUNTBLANK(J93)=1,"tdi",IF(J93="tdi","tdi",IF(J93=0,"tdi",IF(J92&lt;=J93,J92/J93*100,"salah tolong cek"))))))</f>
        <v>96.5427523948437</v>
      </c>
    </row>
    <row r="93" ht="18" customHeight="1" spans="2:11">
      <c r="B93" s="174"/>
      <c r="C93" s="43"/>
      <c r="D93" s="317"/>
      <c r="E93" s="318"/>
      <c r="F93" s="315" t="s">
        <v>1139</v>
      </c>
      <c r="G93" s="316" t="s">
        <v>1011</v>
      </c>
      <c r="H93" s="310">
        <v>48980</v>
      </c>
      <c r="I93" s="323"/>
      <c r="J93" s="310">
        <v>50734</v>
      </c>
      <c r="K93" s="323"/>
    </row>
    <row r="94" ht="18" customHeight="1" spans="2:11">
      <c r="B94" s="174"/>
      <c r="C94" s="43"/>
      <c r="D94" s="313">
        <f>D92+1</f>
        <v>40</v>
      </c>
      <c r="E94" s="314" t="s">
        <v>1140</v>
      </c>
      <c r="F94" s="315" t="s">
        <v>1141</v>
      </c>
      <c r="G94" s="316"/>
      <c r="H94" s="310">
        <v>7669</v>
      </c>
      <c r="I94" s="322">
        <f>IF(COUNTBLANK(H94)=1,"tdi",IF(H94="tdi","tdi",IF(COUNTBLANK(H95)=1,"tdi",IF(H95="tdi","tdi",IF(H95=0,"tdi",IF(H94&lt;=H95,H94/H95*100,"salah tolong cek"))))))</f>
        <v>91.7454240937911</v>
      </c>
      <c r="J94" s="310">
        <v>7669</v>
      </c>
      <c r="K94" s="322">
        <f>IF(COUNTBLANK(J94)=1,"tdi",IF(J94="tdi","tdi",IF(COUNTBLANK(J95)=1,"tdi",IF(J95="tdi","tdi",IF(J95=0,"tdi",IF(J94&lt;=J95,J94/J95*100,"salah tolong cek"))))))</f>
        <v>91.7454240937911</v>
      </c>
    </row>
    <row r="95" ht="18" customHeight="1" spans="2:11">
      <c r="B95" s="178"/>
      <c r="C95" s="334"/>
      <c r="D95" s="317"/>
      <c r="E95" s="318"/>
      <c r="F95" s="315" t="s">
        <v>1142</v>
      </c>
      <c r="G95" s="316" t="s">
        <v>1011</v>
      </c>
      <c r="H95" s="310">
        <v>8359</v>
      </c>
      <c r="I95" s="323"/>
      <c r="J95" s="310">
        <v>8359</v>
      </c>
      <c r="K95" s="323"/>
    </row>
    <row r="96" ht="38.25" spans="2:11">
      <c r="B96" s="181">
        <v>11</v>
      </c>
      <c r="C96" s="36" t="s">
        <v>1143</v>
      </c>
      <c r="D96" s="333">
        <f>D94+1</f>
        <v>41</v>
      </c>
      <c r="E96" s="180" t="s">
        <v>1144</v>
      </c>
      <c r="F96" s="319" t="s">
        <v>1145</v>
      </c>
      <c r="G96" s="309" t="s">
        <v>1146</v>
      </c>
      <c r="H96" s="310" t="s">
        <v>97</v>
      </c>
      <c r="I96" s="322" t="str">
        <f>IF(H96="tdi","tdi",IF(COUNTBLANK(H96)=1,"tdi",IF(H96="ada","ada",IF(H96="tidak","tidak","Salah tolong cek"))))</f>
        <v>ada</v>
      </c>
      <c r="J96" s="310" t="s">
        <v>202</v>
      </c>
      <c r="K96" s="322" t="str">
        <f>IF(J96="tdi","tdi",IF(COUNTBLANK(J96)=1,"tdi",IF(J96="ada","ada",IF(J96="tidak","tidak","Salah tolong cek"))))</f>
        <v>ada</v>
      </c>
    </row>
    <row r="97" ht="25.5" spans="2:11">
      <c r="B97" s="181"/>
      <c r="C97" s="36"/>
      <c r="D97" s="313">
        <f>D96+1</f>
        <v>42</v>
      </c>
      <c r="E97" s="314" t="s">
        <v>1147</v>
      </c>
      <c r="F97" s="315" t="s">
        <v>1148</v>
      </c>
      <c r="G97" s="316"/>
      <c r="H97" s="310">
        <v>73212000</v>
      </c>
      <c r="I97" s="322" t="str">
        <f>IF(COUNTBLANK(H97)=1,"tdi",IF(H97="tdi","tdi",IF(COUNTBLANK(H98)=1,"tdi",IF(H98="tdi","tdi",IF(H98=0,"tdi",IF(H97&lt;=H98,H97/H98*1000,"salah tolong cek"))))))</f>
        <v>salah tolong cek</v>
      </c>
      <c r="J97" s="310">
        <v>73212000</v>
      </c>
      <c r="K97" s="322">
        <f>IF(COUNTBLANK(J97)=1,"tdi",IF(J97="tdi","tdi",IF(COUNTBLANK(J98)=1,"tdi",IF(J98="tdi","tdi",IF(J98=0,"tdi",IF(J97&lt;&gt;J98,J97/J98*1000,"salah tolong cek"))))))</f>
        <v>325887.80969847</v>
      </c>
    </row>
    <row r="98" spans="2:11">
      <c r="B98" s="181"/>
      <c r="C98" s="36"/>
      <c r="D98" s="317"/>
      <c r="E98" s="318"/>
      <c r="F98" s="315" t="s">
        <v>1104</v>
      </c>
      <c r="G98" s="316" t="s">
        <v>1074</v>
      </c>
      <c r="H98" s="320">
        <f>H50</f>
        <v>224654</v>
      </c>
      <c r="I98" s="323"/>
      <c r="J98" s="320">
        <f>J50</f>
        <v>224654</v>
      </c>
      <c r="K98" s="323"/>
    </row>
    <row r="99" ht="18.75" customHeight="1" spans="2:11">
      <c r="B99" s="172">
        <v>12</v>
      </c>
      <c r="C99" s="22" t="s">
        <v>1149</v>
      </c>
      <c r="D99" s="175">
        <f>D97+1</f>
        <v>43</v>
      </c>
      <c r="E99" s="179" t="s">
        <v>1150</v>
      </c>
      <c r="F99" s="319" t="s">
        <v>1151</v>
      </c>
      <c r="G99" s="309"/>
      <c r="H99" s="310">
        <v>4031</v>
      </c>
      <c r="I99" s="322">
        <f>IF(COUNTBLANK(H99)=1,"tdi",IF(H99="tdi","tdi",IF(COUNTBLANK(H100)=1,"tdi",IF(H100="tdi","tdi",IF(H100=0,"tdi",IF(H99&lt;=H100,H99/H100*100,"salah tolong cek"))))))</f>
        <v>38.4931245225363</v>
      </c>
      <c r="J99" s="310">
        <v>2424</v>
      </c>
      <c r="K99" s="322">
        <f>IF(COUNTBLANK(J99)=1,"tdi",IF(J99="tdi","tdi",IF(COUNTBLANK(J100)=1,"tdi",IF(J100="tdi","tdi",IF(J100=0,"tdi",IF(J99&lt;=J100,J99/J100*100,"salah tolong cek"))))))</f>
        <v>25.1530559302688</v>
      </c>
    </row>
    <row r="100" ht="18.75" customHeight="1" spans="2:11">
      <c r="B100" s="174"/>
      <c r="C100" s="27"/>
      <c r="D100" s="311"/>
      <c r="E100" s="331"/>
      <c r="F100" s="319" t="s">
        <v>1152</v>
      </c>
      <c r="G100" s="309" t="s">
        <v>1011</v>
      </c>
      <c r="H100" s="310">
        <v>10472</v>
      </c>
      <c r="I100" s="323"/>
      <c r="J100" s="310">
        <v>9637</v>
      </c>
      <c r="K100" s="323"/>
    </row>
    <row r="101" ht="25.5" spans="2:11">
      <c r="B101" s="174"/>
      <c r="C101" s="27"/>
      <c r="D101" s="175">
        <f>D99+1</f>
        <v>44</v>
      </c>
      <c r="E101" s="179" t="s">
        <v>1153</v>
      </c>
      <c r="F101" s="319" t="s">
        <v>1154</v>
      </c>
      <c r="G101" s="309"/>
      <c r="H101" s="310">
        <v>74468</v>
      </c>
      <c r="I101" s="322">
        <f>IF(COUNTBLANK(H101)=1,"tdi",IF(H101="tdi","tdi",IF(COUNTBLANK(H102)=1,"tdi",IF(H102="tdi","tdi",IF(H102=0,"tdi",IF(H101&lt;=H102,H101/H102*100,"salah tolong cek"))))))</f>
        <v>99.1360144840715</v>
      </c>
      <c r="J101" s="310">
        <v>74502</v>
      </c>
      <c r="K101" s="322">
        <f>IF(COUNTBLANK(J101)=1,"tdi",IF(J101="tdi","tdi",IF(COUNTBLANK(J102)=1,"tdi",IF(J102="tdi","tdi",IF(J102=0,"tdi",IF(J101&lt;=J102,J101/J102*100,"salah tolong cek"))))))</f>
        <v>99.1812772075562</v>
      </c>
    </row>
    <row r="102" spans="2:11">
      <c r="B102" s="174"/>
      <c r="C102" s="27"/>
      <c r="D102" s="311"/>
      <c r="E102" s="331"/>
      <c r="F102" s="319" t="s">
        <v>1155</v>
      </c>
      <c r="G102" s="309" t="s">
        <v>1011</v>
      </c>
      <c r="H102" s="310">
        <v>75117</v>
      </c>
      <c r="I102" s="323"/>
      <c r="J102" s="310">
        <v>75117</v>
      </c>
      <c r="K102" s="323"/>
    </row>
    <row r="103" ht="25.5" spans="2:11">
      <c r="B103" s="174"/>
      <c r="C103" s="27"/>
      <c r="D103" s="313">
        <f>D101+1</f>
        <v>45</v>
      </c>
      <c r="E103" s="314" t="s">
        <v>1156</v>
      </c>
      <c r="F103" s="315" t="s">
        <v>1157</v>
      </c>
      <c r="G103" s="316"/>
      <c r="H103" s="310">
        <v>11657</v>
      </c>
      <c r="I103" s="322">
        <f>IF(COUNTBLANK(H103)=1,"tdi",IF(H103="tdi","tdi",IF(COUNTBLANK(H104)=1,"tdi",IF(H104="tdi","tdi",IF(H104=0,"tdi",IF(H103&lt;=H104,H103/H104*100,"salah tolong cek"))))))</f>
        <v>15.5184578723857</v>
      </c>
      <c r="J103" s="310">
        <v>9637</v>
      </c>
      <c r="K103" s="322">
        <f>IF(COUNTBLANK(J103)=1,"tdi",IF(J103="tdi","tdi",IF(COUNTBLANK(J104)=1,"tdi",IF(J104="tdi","tdi",IF(J104=0,"tdi",IF(J103&lt;=J104,J103/J104*100,"salah tolong cek"))))))</f>
        <v>13.0127737719085</v>
      </c>
    </row>
    <row r="104" ht="18.75" customHeight="1" spans="2:11">
      <c r="B104" s="178"/>
      <c r="C104" s="31"/>
      <c r="D104" s="317"/>
      <c r="E104" s="318"/>
      <c r="F104" s="315" t="s">
        <v>1158</v>
      </c>
      <c r="G104" s="316" t="s">
        <v>1011</v>
      </c>
      <c r="H104" s="310">
        <v>75117</v>
      </c>
      <c r="I104" s="323"/>
      <c r="J104" s="310">
        <v>74058</v>
      </c>
      <c r="K104" s="323"/>
    </row>
    <row r="105" ht="18.75" customHeight="1" spans="2:11">
      <c r="B105" s="172">
        <v>13</v>
      </c>
      <c r="C105" s="22" t="s">
        <v>32</v>
      </c>
      <c r="D105" s="313">
        <f>D103+1</f>
        <v>46</v>
      </c>
      <c r="E105" s="314" t="s">
        <v>1159</v>
      </c>
      <c r="F105" s="315" t="s">
        <v>1160</v>
      </c>
      <c r="G105" s="316"/>
      <c r="H105" s="310">
        <v>33589</v>
      </c>
      <c r="I105" s="322">
        <f>IF(COUNTBLANK(H105)=1,"tdi",IF(H105="tdi","tdi",IF(COUNTBLANK(H106)=1,"tdi",IF(H106="tdi","tdi",IF(H106=0,"tdi",IF(H105&lt;=H106,H105/H106*100,"salah tolong cek"))))))</f>
        <v>75.6594211059804</v>
      </c>
      <c r="J105" s="310">
        <v>33589</v>
      </c>
      <c r="K105" s="322">
        <f>IF(COUNTBLANK(J105)=1,"tdi",IF(J105="tdi","tdi",IF(COUNTBLANK(J106)=1,"tdi",IF(J106="tdi","tdi",IF(J106=0,"tdi",IF(J105&lt;=J106,J105/J106*100,"salah tolong cek"))))))</f>
        <v>75.6594211059804</v>
      </c>
    </row>
    <row r="106" ht="18.75" customHeight="1" spans="2:11">
      <c r="B106" s="174"/>
      <c r="C106" s="27"/>
      <c r="D106" s="317"/>
      <c r="E106" s="318"/>
      <c r="F106" s="315" t="s">
        <v>1161</v>
      </c>
      <c r="G106" s="316" t="s">
        <v>1011</v>
      </c>
      <c r="H106" s="310">
        <v>44395</v>
      </c>
      <c r="I106" s="323"/>
      <c r="J106" s="310">
        <v>44395</v>
      </c>
      <c r="K106" s="323"/>
    </row>
    <row r="107" ht="18.75" customHeight="1" spans="2:11">
      <c r="B107" s="174"/>
      <c r="C107" s="27"/>
      <c r="D107" s="313">
        <v>47</v>
      </c>
      <c r="E107" s="314" t="s">
        <v>1162</v>
      </c>
      <c r="F107" s="315" t="s">
        <v>1163</v>
      </c>
      <c r="G107" s="316"/>
      <c r="H107" s="310">
        <v>110</v>
      </c>
      <c r="I107" s="322">
        <f>IF(COUNTBLANK(H107)=1,"tdi",IF(H107="tdi","tdi",IF(COUNTBLANK(H108)=1,"tdi",IF(H108="tdi","tdi",IF(H108=0,"tdi",H107/H108)))))</f>
        <v>6.875</v>
      </c>
      <c r="J107" s="310">
        <v>110</v>
      </c>
      <c r="K107" s="322">
        <f>IF(COUNTBLANK(J107)=1,"tdi",IF(J107="tdi","tdi",IF(COUNTBLANK(J108)=1,"tdi",IF(J108="tdi","tdi",IF(J108=0,"tdi",J107/J108)))))</f>
        <v>6.875</v>
      </c>
    </row>
    <row r="108" ht="18.75" customHeight="1" spans="2:11">
      <c r="B108" s="178"/>
      <c r="C108" s="31"/>
      <c r="D108" s="317"/>
      <c r="E108" s="318"/>
      <c r="F108" s="315" t="s">
        <v>1164</v>
      </c>
      <c r="G108" s="316" t="s">
        <v>1011</v>
      </c>
      <c r="H108" s="310">
        <v>16</v>
      </c>
      <c r="I108" s="323"/>
      <c r="J108" s="310">
        <v>16</v>
      </c>
      <c r="K108" s="323"/>
    </row>
    <row r="109" ht="18.75" customHeight="1" spans="2:11">
      <c r="B109" s="172">
        <v>14</v>
      </c>
      <c r="C109" s="22" t="s">
        <v>1165</v>
      </c>
      <c r="D109" s="313">
        <v>48</v>
      </c>
      <c r="E109" s="314" t="s">
        <v>1166</v>
      </c>
      <c r="F109" s="315" t="s">
        <v>1167</v>
      </c>
      <c r="G109" s="316"/>
      <c r="H109" s="310">
        <v>134</v>
      </c>
      <c r="I109" s="322">
        <f>IF(COUNTBLANK(H109)=1,"tdi",IF(H109="tdi","tdi",IF(COUNTBLANK(H110)=1,"tdi",IF(H110="tdi","tdi",IF(H110=0,"tdi",IF(H109&lt;=H110,H109/H110*100,"salah tolong cek"))))))</f>
        <v>0.107033028475578</v>
      </c>
      <c r="J109" s="310">
        <v>1</v>
      </c>
      <c r="K109" s="322">
        <f>IF(COUNTBLANK(J109)=1,"tdi",IF(J109="tdi","tdi",IF(COUNTBLANK(J110)=1,"tdi",IF(J110="tdi","tdi",IF(J110=0,"tdi",IF(J109&lt;=J110,J109/J110*100,"salah tolong cek"))))))</f>
        <v>100</v>
      </c>
    </row>
    <row r="110" ht="18.75" customHeight="1" spans="2:11">
      <c r="B110" s="178"/>
      <c r="C110" s="31"/>
      <c r="D110" s="317"/>
      <c r="E110" s="318"/>
      <c r="F110" s="315" t="s">
        <v>1168</v>
      </c>
      <c r="G110" s="316"/>
      <c r="H110" s="310">
        <v>125195</v>
      </c>
      <c r="I110" s="323"/>
      <c r="J110" s="310">
        <v>1</v>
      </c>
      <c r="K110" s="323"/>
    </row>
    <row r="111" ht="25.5" spans="2:11">
      <c r="B111" s="174">
        <v>15</v>
      </c>
      <c r="C111" s="22" t="s">
        <v>1169</v>
      </c>
      <c r="D111" s="333">
        <v>49</v>
      </c>
      <c r="E111" s="180" t="s">
        <v>1170</v>
      </c>
      <c r="F111" s="319" t="s">
        <v>1171</v>
      </c>
      <c r="G111" s="45" t="s">
        <v>1146</v>
      </c>
      <c r="H111" s="310" t="s">
        <v>97</v>
      </c>
      <c r="I111" s="322" t="str">
        <f>IF(H111="tdi","tdi",IF(H111=0,"tdi",IF(H111="ada","ada",IF(H111="tidak","tidak","Salah tolong cek"))))</f>
        <v>ada</v>
      </c>
      <c r="J111" s="310" t="s">
        <v>202</v>
      </c>
      <c r="K111" s="322" t="str">
        <f>IF(J111="tdi","tdi",IF(J111=0,"tdi",IF(J111="ada","ada",IF(J111="tidak","tidak","Salah tolong cek"))))</f>
        <v>ada</v>
      </c>
    </row>
    <row r="112" ht="27.75" customHeight="1" spans="2:11">
      <c r="B112" s="178"/>
      <c r="C112" s="31"/>
      <c r="D112" s="333">
        <v>50</v>
      </c>
      <c r="E112" s="180" t="s">
        <v>1172</v>
      </c>
      <c r="F112" s="319" t="s">
        <v>1173</v>
      </c>
      <c r="G112" s="45" t="s">
        <v>1174</v>
      </c>
      <c r="H112" s="335">
        <v>9</v>
      </c>
      <c r="I112" s="338">
        <f>IF(COUNTBLANK(H112)=1,"tdi",IF(H112="tdi","tdi",IF(COUNT(H112)&lt;&gt;1,"salah tolong cek",H112)))</f>
        <v>9</v>
      </c>
      <c r="J112" s="335">
        <v>21</v>
      </c>
      <c r="K112" s="338">
        <f>IF(COUNTBLANK(J112)=1,"tdi",IF(J112="tdi","tdi",IF(COUNT(J112)&lt;&gt;1,"salah tolong cek",J112)))</f>
        <v>21</v>
      </c>
    </row>
    <row r="113" ht="20.25" customHeight="1" spans="2:11">
      <c r="B113" s="172">
        <v>16</v>
      </c>
      <c r="C113" s="22" t="s">
        <v>1175</v>
      </c>
      <c r="D113" s="313">
        <v>51</v>
      </c>
      <c r="E113" s="314" t="s">
        <v>1176</v>
      </c>
      <c r="F113" s="315" t="s">
        <v>1177</v>
      </c>
      <c r="G113" s="316"/>
      <c r="H113" s="310">
        <v>2910308.79</v>
      </c>
      <c r="I113" s="322">
        <f>IF(COUNTBLANK(H113)=1,"tdi",IF(H113="tdi","tdi",IF(COUNTBLANK(H114)=1,"tdi",IF(H114="tdi","tdi",IF(H114=0,"tdi",IF(H113&lt;=H114,H113/H114*100,"salah tolong cek"))))))</f>
        <v>14.9177226953698</v>
      </c>
      <c r="J113" s="310">
        <v>2938205.79</v>
      </c>
      <c r="K113" s="322">
        <f>IF(COUNTBLANK(J113)=1,"tdi",IF(J113="tdi","tdi",IF(COUNTBLANK(J114)=1,"tdi",IF(J114="tdi","tdi",IF(J114=0,"tdi",IF(J113&lt;=J114,J113/J114*100,"salah tolong cek"))))))</f>
        <v>15.0607177313133</v>
      </c>
    </row>
    <row r="114" ht="25.5" spans="2:11">
      <c r="B114" s="174"/>
      <c r="C114" s="27"/>
      <c r="D114" s="317"/>
      <c r="E114" s="318"/>
      <c r="F114" s="315" t="s">
        <v>1178</v>
      </c>
      <c r="G114" s="316" t="s">
        <v>1011</v>
      </c>
      <c r="H114" s="310">
        <v>19509068.84</v>
      </c>
      <c r="I114" s="323"/>
      <c r="J114" s="310">
        <v>19509068.84</v>
      </c>
      <c r="K114" s="323"/>
    </row>
    <row r="115" ht="18" customHeight="1" spans="2:11">
      <c r="B115" s="174"/>
      <c r="C115" s="27"/>
      <c r="D115" s="175">
        <v>52</v>
      </c>
      <c r="E115" s="179" t="s">
        <v>1179</v>
      </c>
      <c r="F115" s="319" t="s">
        <v>1180</v>
      </c>
      <c r="G115" s="309"/>
      <c r="H115" s="310">
        <v>1</v>
      </c>
      <c r="I115" s="322">
        <f>IF(COUNTBLANK(H115)=1,"tdi",IF(H115="tdi","tdi",IF(COUNTBLANK(H116)=1,"tdi",IF(H116="tdi","tdi",IF(H116=0,"tdi",IF(H115&lt;=H116,H115/H116*100,"salah tolong cek"))))))</f>
        <v>100</v>
      </c>
      <c r="J115" s="310">
        <v>1</v>
      </c>
      <c r="K115" s="322">
        <f>IF(COUNTBLANK(J115)=1,"tdi",IF(J115="tdi","tdi",IF(COUNTBLANK(J116)=1,"tdi",IF(J116="tdi","tdi",IF(J116=0,"tdi",IF(J115&lt;=J116,J115/J116*100,"salah tolong cek"))))))</f>
        <v>100</v>
      </c>
    </row>
    <row r="116" ht="18" customHeight="1" spans="2:11">
      <c r="B116" s="174"/>
      <c r="C116" s="27"/>
      <c r="D116" s="311"/>
      <c r="E116" s="331"/>
      <c r="F116" s="319" t="s">
        <v>1181</v>
      </c>
      <c r="G116" s="309" t="s">
        <v>1011</v>
      </c>
      <c r="H116" s="310">
        <v>1</v>
      </c>
      <c r="I116" s="323"/>
      <c r="J116" s="310">
        <v>1</v>
      </c>
      <c r="K116" s="323"/>
    </row>
    <row r="117" ht="18" customHeight="1" spans="2:11">
      <c r="B117" s="174"/>
      <c r="C117" s="27"/>
      <c r="D117" s="175">
        <v>53</v>
      </c>
      <c r="E117" s="179" t="s">
        <v>1182</v>
      </c>
      <c r="F117" s="319" t="s">
        <v>1183</v>
      </c>
      <c r="G117" s="309"/>
      <c r="H117" s="310">
        <v>36</v>
      </c>
      <c r="I117" s="322">
        <f>IF(COUNTBLANK(H117)=1,"tdi",IF(H117="tdi","tdi",IF(COUNTBLANK(H118)=1,"tdi",IF(H118="tdi","tdi",IF(H118=0,"tdi",IF(H117&lt;=H118,H117/H118*100,"salah tolong cek"))))))</f>
        <v>81.8181818181818</v>
      </c>
      <c r="J117" s="310">
        <v>36</v>
      </c>
      <c r="K117" s="322">
        <f>IF(COUNTBLANK(J117)=1,"tdi",IF(J117="tdi","tdi",IF(COUNTBLANK(J118)=1,"tdi",IF(J118="tdi","tdi",IF(J118=0,"tdi",IF(J117&lt;=J118,J117/J118*100,"salah tolong cek"))))))</f>
        <v>94.7368421052632</v>
      </c>
    </row>
    <row r="118" ht="18" customHeight="1" spans="2:11">
      <c r="B118" s="178"/>
      <c r="C118" s="31"/>
      <c r="D118" s="311"/>
      <c r="E118" s="331"/>
      <c r="F118" s="319" t="s">
        <v>1184</v>
      </c>
      <c r="G118" s="309" t="s">
        <v>1011</v>
      </c>
      <c r="H118" s="310">
        <v>44</v>
      </c>
      <c r="I118" s="323"/>
      <c r="J118" s="310">
        <v>38</v>
      </c>
      <c r="K118" s="323"/>
    </row>
    <row r="119" ht="25.5" spans="2:11">
      <c r="B119" s="172">
        <v>17</v>
      </c>
      <c r="C119" s="22" t="s">
        <v>1185</v>
      </c>
      <c r="D119" s="333">
        <v>54</v>
      </c>
      <c r="E119" s="180" t="s">
        <v>1186</v>
      </c>
      <c r="F119" s="319" t="s">
        <v>1187</v>
      </c>
      <c r="G119" s="309" t="s">
        <v>1188</v>
      </c>
      <c r="H119" s="336">
        <v>13</v>
      </c>
      <c r="I119" s="338">
        <f>IF(COUNTBLANK(H119)=1,"tdi",IF(H119="tdi","tdi",IF(COUNT(H119)&lt;&gt;1,"salah tolong cek",H119)))</f>
        <v>13</v>
      </c>
      <c r="J119" s="336">
        <v>34</v>
      </c>
      <c r="K119" s="338">
        <f>IF(COUNTBLANK(J119)=1,"tdi",IF(J119="tdi","tdi",IF(COUNT(J119)&lt;&gt;1,"salah tolong cek",J119)))</f>
        <v>34</v>
      </c>
    </row>
    <row r="120" ht="25.5" spans="2:11">
      <c r="B120" s="178"/>
      <c r="C120" s="31"/>
      <c r="D120" s="333">
        <v>55</v>
      </c>
      <c r="E120" s="180" t="s">
        <v>1189</v>
      </c>
      <c r="F120" s="319" t="s">
        <v>1190</v>
      </c>
      <c r="G120" s="309" t="s">
        <v>1188</v>
      </c>
      <c r="H120" s="336">
        <v>2</v>
      </c>
      <c r="I120" s="338">
        <f>IF(COUNTBLANK(H120)=1,"tdi",IF(H120="tdi","tdi",IF(COUNT(H120)&lt;&gt;1,"salah tolong cek",H120)))</f>
        <v>2</v>
      </c>
      <c r="J120" s="336">
        <f>28+16</f>
        <v>44</v>
      </c>
      <c r="K120" s="338">
        <f>IF(COUNTBLANK(J120)=1,"tdi",IF(J120="tdi","tdi",IF(COUNT(J120)&lt;&gt;1,"salah tolong cek",J120)))</f>
        <v>44</v>
      </c>
    </row>
    <row r="121" ht="25.5" spans="2:11">
      <c r="B121" s="172">
        <v>18</v>
      </c>
      <c r="C121" s="22" t="s">
        <v>37</v>
      </c>
      <c r="D121" s="333">
        <v>56</v>
      </c>
      <c r="E121" s="180" t="s">
        <v>1191</v>
      </c>
      <c r="F121" s="319" t="s">
        <v>1192</v>
      </c>
      <c r="G121" s="309" t="s">
        <v>1193</v>
      </c>
      <c r="H121" s="336">
        <v>68</v>
      </c>
      <c r="I121" s="338">
        <f>IF(COUNTBLANK(H121)=1,"tdi",IF(H121="tdi","tdi",IF(COUNT(H121)&lt;&gt;1,"salah tolong cek",H121)))</f>
        <v>68</v>
      </c>
      <c r="J121" s="336">
        <f>105+1</f>
        <v>106</v>
      </c>
      <c r="K121" s="338">
        <f>IF(COUNTBLANK(J121)=1,"tdi",IF(J121="tdi","tdi",IF(COUNT(J121)&lt;&gt;1,"salah tolong cek",J121)))</f>
        <v>106</v>
      </c>
    </row>
    <row r="122" ht="25.5" spans="2:11">
      <c r="B122" s="174"/>
      <c r="C122" s="27"/>
      <c r="D122" s="333">
        <v>57</v>
      </c>
      <c r="E122" s="180" t="s">
        <v>1194</v>
      </c>
      <c r="F122" s="319" t="s">
        <v>1195</v>
      </c>
      <c r="G122" s="309" t="s">
        <v>1146</v>
      </c>
      <c r="H122" s="337" t="s">
        <v>97</v>
      </c>
      <c r="I122" s="322" t="str">
        <f>IF(H122="tdi","tdi",IF(H122=0,"tdi",IF(H122="ada","ada",IF(H122="tidak","tidak","Salah tolong cek"))))</f>
        <v>ada</v>
      </c>
      <c r="J122" s="337" t="s">
        <v>202</v>
      </c>
      <c r="K122" s="322" t="str">
        <f>IF(J122="tdi","tdi",IF(J122=0,"tdi",IF(J122="ada","ada",IF(J122="tidak","tidak","Salah tolong cek"))))</f>
        <v>ada</v>
      </c>
    </row>
    <row r="123" ht="25.5" spans="2:11">
      <c r="B123" s="174"/>
      <c r="C123" s="27"/>
      <c r="D123" s="333">
        <v>58</v>
      </c>
      <c r="E123" s="126" t="s">
        <v>1196</v>
      </c>
      <c r="F123" s="319" t="s">
        <v>398</v>
      </c>
      <c r="G123" s="309" t="s">
        <v>1146</v>
      </c>
      <c r="H123" s="337" t="s">
        <v>97</v>
      </c>
      <c r="I123" s="322" t="str">
        <f>IF(H123="tdi","tdi",IF(COUNTBLANK(H123)=1,"tdi",IF(H123="ada","ada",IF(H123="tidak","tidak","Salah tolong cek"))))</f>
        <v>ada</v>
      </c>
      <c r="J123" s="337" t="s">
        <v>202</v>
      </c>
      <c r="K123" s="322" t="str">
        <f>IF(J123="tdi","tdi",IF(COUNTBLANK(J123)=1,"tdi",IF(J123="ada","ada",IF(J123="tidak","tidak","Salah tolong cek"))))</f>
        <v>ada</v>
      </c>
    </row>
    <row r="124" ht="25.5" spans="2:11">
      <c r="B124" s="174"/>
      <c r="C124" s="27"/>
      <c r="D124" s="333">
        <v>59</v>
      </c>
      <c r="E124" s="126" t="s">
        <v>1197</v>
      </c>
      <c r="F124" s="319" t="s">
        <v>398</v>
      </c>
      <c r="G124" s="309" t="s">
        <v>1146</v>
      </c>
      <c r="H124" s="337" t="s">
        <v>97</v>
      </c>
      <c r="I124" s="322" t="str">
        <f>IF(H124="tdi","tdi",IF(COUNTBLANK(H124)=1,"tdi",IF(H124="ada","ada",IF(H124="tidak","tidak","Salah tolong cek"))))</f>
        <v>ada</v>
      </c>
      <c r="J124" s="337" t="s">
        <v>202</v>
      </c>
      <c r="K124" s="322" t="str">
        <f>IF(J124="tdi","tdi",IF(COUNTBLANK(J124)=1,"tdi",IF(J124="ada","ada",IF(J124="tidak","tidak","Salah tolong cek"))))</f>
        <v>ada</v>
      </c>
    </row>
    <row r="125" ht="25.5" spans="2:11">
      <c r="B125" s="174"/>
      <c r="C125" s="27"/>
      <c r="D125" s="333">
        <v>60</v>
      </c>
      <c r="E125" s="126" t="s">
        <v>1198</v>
      </c>
      <c r="F125" s="319" t="s">
        <v>398</v>
      </c>
      <c r="G125" s="309" t="s">
        <v>1146</v>
      </c>
      <c r="H125" s="337" t="s">
        <v>97</v>
      </c>
      <c r="I125" s="322" t="str">
        <f>IF(H125="tdi","tdi",IF(COUNTBLANK(H125)=1,"tdi",IF(H125="ada","ada",IF(H125="tidak","tidak","Salah tolong cek"))))</f>
        <v>ada</v>
      </c>
      <c r="J125" s="337" t="s">
        <v>202</v>
      </c>
      <c r="K125" s="322" t="str">
        <f>IF(J125="tdi","tdi",IF(COUNTBLANK(J125)=1,"tdi",IF(J125="ada","ada",IF(J125="tidak","tidak","Salah tolong cek"))))</f>
        <v>ada</v>
      </c>
    </row>
    <row r="126" spans="2:11">
      <c r="B126" s="174"/>
      <c r="C126" s="27"/>
      <c r="D126" s="175">
        <v>61</v>
      </c>
      <c r="E126" s="173" t="s">
        <v>1199</v>
      </c>
      <c r="F126" s="319" t="s">
        <v>1200</v>
      </c>
      <c r="G126" s="309"/>
      <c r="H126" s="337">
        <v>294</v>
      </c>
      <c r="I126" s="322">
        <f>IF(COUNTBLANK(H126)=1,"tdi",IF(H126="tdi","tdi",IF(COUNTBLANK(H127)=1,"tdi",IF(H127="tdi","tdi",IF(H127=0,"tdi",IF(H126&lt;=H127,H126/H127*100,"salah tolong cek"))))))</f>
        <v>98</v>
      </c>
      <c r="J126" s="337">
        <v>162</v>
      </c>
      <c r="K126" s="322">
        <f>IF(COUNTBLANK(J126)=1,"tdi",IF(J126="tdi","tdi",IF(COUNTBLANK(J127)=1,"tdi",IF(J127="tdi","tdi",IF(J127=0,"tdi",IF(J126&lt;=J127,J126/J127*100,"salah tolong cek"))))))</f>
        <v>81</v>
      </c>
    </row>
    <row r="127" ht="25.5" spans="2:11">
      <c r="B127" s="174"/>
      <c r="C127" s="27"/>
      <c r="D127" s="311"/>
      <c r="E127" s="312"/>
      <c r="F127" s="319" t="s">
        <v>1201</v>
      </c>
      <c r="G127" s="309" t="s">
        <v>1011</v>
      </c>
      <c r="H127" s="337">
        <v>300</v>
      </c>
      <c r="I127" s="323"/>
      <c r="J127" s="337">
        <v>200</v>
      </c>
      <c r="K127" s="323"/>
    </row>
    <row r="128" ht="15" customHeight="1" spans="2:11">
      <c r="B128" s="172">
        <v>19</v>
      </c>
      <c r="C128" s="22" t="s">
        <v>1202</v>
      </c>
      <c r="D128" s="313">
        <v>62</v>
      </c>
      <c r="E128" s="314" t="s">
        <v>1203</v>
      </c>
      <c r="F128" s="315" t="s">
        <v>1204</v>
      </c>
      <c r="G128" s="316"/>
      <c r="H128" s="310">
        <v>123</v>
      </c>
      <c r="I128" s="322">
        <f>IF(COUNTBLANK(H128)=1,"tdi",IF(H128="tdi","tdi",IF(COUNTBLANK(H129)=1,"tdi",IF(H129="tdi","tdi",IF(H129=0,"tdi",IF(H128&lt;=H129,H128/H129*100,"salah tolong cek"))))))</f>
        <v>100</v>
      </c>
      <c r="J128" s="310">
        <v>123</v>
      </c>
      <c r="K128" s="322">
        <f>IF(COUNTBLANK(J128)=1,"tdi",IF(J128="tdi","tdi",IF(COUNTBLANK(J129)=1,"tdi",IF(J129="tdi","tdi",IF(J129=0,"tdi",IF(J128&lt;=J129,J128/J129*100,"salah tolong cek"))))))</f>
        <v>99.1935483870968</v>
      </c>
    </row>
    <row r="129" spans="2:11">
      <c r="B129" s="174"/>
      <c r="C129" s="27"/>
      <c r="D129" s="317"/>
      <c r="E129" s="318"/>
      <c r="F129" s="315" t="s">
        <v>1205</v>
      </c>
      <c r="G129" s="316" t="s">
        <v>1011</v>
      </c>
      <c r="H129" s="310">
        <v>123</v>
      </c>
      <c r="I129" s="323"/>
      <c r="J129" s="310">
        <v>124</v>
      </c>
      <c r="K129" s="323"/>
    </row>
    <row r="130" ht="18.75" customHeight="1" spans="2:11">
      <c r="B130" s="174"/>
      <c r="C130" s="27"/>
      <c r="D130" s="175">
        <v>63</v>
      </c>
      <c r="E130" s="179" t="s">
        <v>1206</v>
      </c>
      <c r="F130" s="319" t="s">
        <v>1207</v>
      </c>
      <c r="G130" s="309"/>
      <c r="H130" s="310">
        <v>263</v>
      </c>
      <c r="I130" s="322">
        <f>IF(COUNTBLANK(H130)=1,"tdi",IF(H130="tdi","tdi",IF(COUNTBLANK(H131)=1,"tdi",IF(H131="tdi","tdi",IF(H131=0,"tdi",IF(H130&lt;=H131,H130/H131*100,"salah tolong cek"))))))</f>
        <v>100</v>
      </c>
      <c r="J130" s="310">
        <v>263</v>
      </c>
      <c r="K130" s="322">
        <f>IF(COUNTBLANK(J130)=1,"tdi",IF(J130="tdi","tdi",IF(COUNTBLANK(J131)=1,"tdi",IF(J131="tdi","tdi",IF(J131=0,"tdi",IF(J130&lt;=J131,J130/J131*100,"salah tolong cek"))))))</f>
        <v>99.6212121212121</v>
      </c>
    </row>
    <row r="131" ht="18.75" customHeight="1" spans="2:11">
      <c r="B131" s="178"/>
      <c r="C131" s="31"/>
      <c r="D131" s="311"/>
      <c r="E131" s="331"/>
      <c r="F131" s="319" t="s">
        <v>1208</v>
      </c>
      <c r="G131" s="309" t="s">
        <v>1011</v>
      </c>
      <c r="H131" s="310">
        <v>263</v>
      </c>
      <c r="I131" s="323"/>
      <c r="J131" s="310">
        <v>264</v>
      </c>
      <c r="K131" s="323"/>
    </row>
    <row r="132" ht="51" spans="2:11">
      <c r="B132" s="172">
        <v>20</v>
      </c>
      <c r="C132" s="22" t="s">
        <v>1209</v>
      </c>
      <c r="D132" s="333">
        <v>64</v>
      </c>
      <c r="E132" s="180" t="s">
        <v>1210</v>
      </c>
      <c r="F132" s="319" t="s">
        <v>1211</v>
      </c>
      <c r="G132" s="309" t="s">
        <v>1193</v>
      </c>
      <c r="H132" s="335">
        <v>20</v>
      </c>
      <c r="I132" s="322">
        <f>IF(COUNTBLANK(H132)=1,"tdi",IF(H132="tdi","tdi",IF(H132&gt;=0,H132)))</f>
        <v>20</v>
      </c>
      <c r="J132" s="335">
        <v>41</v>
      </c>
      <c r="K132" s="322">
        <f>IF(COUNTBLANK(J132)=1,"tdi",IF(J132="tdi","tdi",IF(J132&gt;=0,J132)))</f>
        <v>41</v>
      </c>
    </row>
    <row r="133" ht="44.45" customHeight="1" spans="2:11">
      <c r="B133" s="174"/>
      <c r="C133" s="27"/>
      <c r="D133" s="175">
        <v>65</v>
      </c>
      <c r="E133" s="176" t="s">
        <v>1212</v>
      </c>
      <c r="F133" s="339" t="s">
        <v>1213</v>
      </c>
      <c r="G133" s="309"/>
      <c r="H133" s="310">
        <v>113</v>
      </c>
      <c r="I133" s="322">
        <f>IF(COUNTBLANK(H133)=1,"tdi",IF(H133="tdi","tdi",IF(COUNTBLANK(H134)=1,"tdi",IF(H134="tdi","tdi",IF(H134=0,"tdi",IF(H133&lt;=H134,H133/H134*100,"salah tolong cek"))))))</f>
        <v>25.2232142857143</v>
      </c>
      <c r="J133" s="310">
        <v>561</v>
      </c>
      <c r="K133" s="322">
        <f>IF(COUNTBLANK(J133)=1,"tdi",IF(J133="tdi","tdi",IF(COUNTBLANK(J134)=1,"tdi",IF(J134="tdi","tdi",IF(J134=0,"tdi",IF(J133&lt;=J134,J133/J134*100,"salah tolong cek"))))))</f>
        <v>90.0481540930979</v>
      </c>
    </row>
    <row r="134" ht="60" customHeight="1" spans="2:11">
      <c r="B134" s="174"/>
      <c r="C134" s="27"/>
      <c r="D134" s="311"/>
      <c r="E134" s="340"/>
      <c r="F134" s="341" t="s">
        <v>1214</v>
      </c>
      <c r="G134" s="309" t="s">
        <v>1011</v>
      </c>
      <c r="H134" s="310">
        <v>448</v>
      </c>
      <c r="I134" s="323"/>
      <c r="J134" s="310">
        <v>623</v>
      </c>
      <c r="K134" s="323"/>
    </row>
    <row r="135" ht="20.25" customHeight="1" spans="2:11">
      <c r="B135" s="174"/>
      <c r="C135" s="27"/>
      <c r="D135" s="175">
        <v>66</v>
      </c>
      <c r="E135" s="179" t="s">
        <v>1215</v>
      </c>
      <c r="F135" s="319" t="s">
        <v>1216</v>
      </c>
      <c r="G135" s="309"/>
      <c r="H135" s="310">
        <v>3470</v>
      </c>
      <c r="I135" s="322">
        <f>IF(COUNTBLANK(H135)=1,"tdi",IF(H135="tdi","tdi",IF(COUNTBLANK(H136)=1,"tdi",IF(H136="tdi","tdi",IF(H136=0,"tdi",IF(H135&lt;=H136,H135/H136*100,"salah tolong cek"))))))</f>
        <v>92.7807486631016</v>
      </c>
      <c r="J135" s="310">
        <v>31503</v>
      </c>
      <c r="K135" s="322">
        <f>IF(COUNTBLANK(J135)=1,"tdi",IF(J135="tdi","tdi",IF(COUNTBLANK(J136)=1,"tdi",IF(J136="tdi","tdi",IF(J136=0,"tdi",IF(J135&lt;=J136,J135/J136*100,"salah tolong cek"))))))</f>
        <v>87.7936627372293</v>
      </c>
    </row>
    <row r="136" ht="25.5" spans="2:11">
      <c r="B136" s="178"/>
      <c r="C136" s="31"/>
      <c r="D136" s="311"/>
      <c r="E136" s="331"/>
      <c r="F136" s="319" t="s">
        <v>1217</v>
      </c>
      <c r="G136" s="309" t="s">
        <v>1011</v>
      </c>
      <c r="H136" s="310">
        <v>3740</v>
      </c>
      <c r="I136" s="323"/>
      <c r="J136" s="310">
        <v>35883</v>
      </c>
      <c r="K136" s="323"/>
    </row>
    <row r="137" ht="25.5" spans="2:11">
      <c r="B137" s="172">
        <v>21</v>
      </c>
      <c r="C137" s="22" t="s">
        <v>1218</v>
      </c>
      <c r="D137" s="333">
        <v>67</v>
      </c>
      <c r="E137" s="180" t="s">
        <v>1219</v>
      </c>
      <c r="F137" s="319" t="s">
        <v>1220</v>
      </c>
      <c r="G137" s="309" t="s">
        <v>1174</v>
      </c>
      <c r="H137" s="335">
        <v>10</v>
      </c>
      <c r="I137" s="322">
        <f>IF(COUNTBLANK(H137)=1,"tdi",IF(H137="tdi","tdi",IF(H137&gt;=0,H137)))</f>
        <v>10</v>
      </c>
      <c r="J137" s="335">
        <v>50</v>
      </c>
      <c r="K137" s="322">
        <f>IF(COUNTBLANK(J137)=1,"tdi",IF(J137="tdi","tdi",IF(J137&gt;=0,J137)))</f>
        <v>50</v>
      </c>
    </row>
    <row r="138" ht="25.5" spans="2:11">
      <c r="B138" s="174"/>
      <c r="C138" s="27"/>
      <c r="D138" s="333">
        <v>68</v>
      </c>
      <c r="E138" s="180" t="s">
        <v>1221</v>
      </c>
      <c r="F138" s="319" t="s">
        <v>1222</v>
      </c>
      <c r="G138" s="309" t="s">
        <v>1223</v>
      </c>
      <c r="H138" s="335">
        <v>35</v>
      </c>
      <c r="I138" s="322">
        <f>IF(COUNTBLANK(H138)=1,"tdi",IF(H138="tdi","tdi",IF(H138&gt;=0,H138)))</f>
        <v>35</v>
      </c>
      <c r="J138" s="335">
        <v>59</v>
      </c>
      <c r="K138" s="322">
        <f>IF(COUNTBLANK(J138)=1,"tdi",IF(J138="tdi","tdi",IF(J138&gt;=0,J138)))</f>
        <v>59</v>
      </c>
    </row>
    <row r="139" ht="25.5" spans="2:11">
      <c r="B139" s="174"/>
      <c r="C139" s="27"/>
      <c r="D139" s="175">
        <v>69</v>
      </c>
      <c r="E139" s="179" t="s">
        <v>1224</v>
      </c>
      <c r="F139" s="319" t="s">
        <v>1225</v>
      </c>
      <c r="G139" s="309" t="s">
        <v>1011</v>
      </c>
      <c r="H139" s="310">
        <v>13</v>
      </c>
      <c r="I139" s="322">
        <f>IF(COUNTBLANK(H139)=1,"tdi",IF(H139="tdi","tdi",IF(COUNTBLANK(H140)=1,"tdi",IF(H140="tdi","tdi",IF(H140=0,"tdi",IF(H139&lt;=H140,H139/H140*100,"salah tolong cek"))))))</f>
        <v>72.2222222222222</v>
      </c>
      <c r="J139" s="310">
        <v>100</v>
      </c>
      <c r="K139" s="322">
        <f>IF(COUNTBLANK(J139)=1,"tdi",IF(J139="tdi","tdi",IF(COUNTBLANK(J140)=1,"tdi",IF(J140="tdi","tdi",IF(J140=0,"tdi",IF(J139&lt;=J140,J139/J140*100,"salah tolong cek"))))))</f>
        <v>90.0900900900901</v>
      </c>
    </row>
    <row r="140" ht="25.5" spans="2:11">
      <c r="B140" s="178"/>
      <c r="C140" s="31"/>
      <c r="D140" s="311"/>
      <c r="E140" s="331"/>
      <c r="F140" s="319" t="s">
        <v>1226</v>
      </c>
      <c r="G140" s="309"/>
      <c r="H140" s="310">
        <v>18</v>
      </c>
      <c r="I140" s="323"/>
      <c r="J140" s="310">
        <v>111</v>
      </c>
      <c r="K140" s="323"/>
    </row>
    <row r="141" ht="19.5" customHeight="1" spans="2:11">
      <c r="B141" s="172">
        <v>22</v>
      </c>
      <c r="C141" s="22" t="s">
        <v>1227</v>
      </c>
      <c r="D141" s="333">
        <v>70</v>
      </c>
      <c r="E141" s="180" t="s">
        <v>1228</v>
      </c>
      <c r="F141" s="319" t="s">
        <v>1229</v>
      </c>
      <c r="G141" s="309" t="s">
        <v>1146</v>
      </c>
      <c r="H141" s="310" t="s">
        <v>97</v>
      </c>
      <c r="I141" s="322" t="str">
        <f>IF(H141="tdi","tdi",IF(H141=0,"tdi",IF(H141="ada","ada",IF(H141="tidak","tidak","Salah tolong cek"))))</f>
        <v>ada</v>
      </c>
      <c r="J141" s="310" t="s">
        <v>202</v>
      </c>
      <c r="K141" s="322" t="str">
        <f>IF(J141="tdi","tdi",IF(J141=0,"tdi",IF(J141="ada","ada",IF(J141="tidak","tidak","Salah tolong cek"))))</f>
        <v>ada</v>
      </c>
    </row>
    <row r="142" ht="19.5" customHeight="1" spans="2:11">
      <c r="B142" s="178"/>
      <c r="C142" s="31"/>
      <c r="D142" s="333">
        <v>71</v>
      </c>
      <c r="E142" s="180" t="s">
        <v>1230</v>
      </c>
      <c r="F142" s="319" t="s">
        <v>1231</v>
      </c>
      <c r="G142" s="309" t="s">
        <v>1146</v>
      </c>
      <c r="H142" s="310" t="s">
        <v>97</v>
      </c>
      <c r="I142" s="322" t="str">
        <f>IF(H142="tdi","tdi",IF(H142=0,"tdi",IF(H142="ada","ada",IF(H142="tidak","tidak","Salah tolong cek"))))</f>
        <v>ada</v>
      </c>
      <c r="J142" s="310" t="s">
        <v>202</v>
      </c>
      <c r="K142" s="322" t="str">
        <f>IF(J142="tdi","tdi",IF(J142=0,"tdi",IF(J142="ada","ada",IF(J142="tidak","tidak","Salah tolong cek"))))</f>
        <v>ada</v>
      </c>
    </row>
    <row r="143" ht="25.5" spans="2:11">
      <c r="B143" s="181">
        <v>23</v>
      </c>
      <c r="C143" s="36" t="s">
        <v>42</v>
      </c>
      <c r="D143" s="175">
        <v>72</v>
      </c>
      <c r="E143" s="179" t="s">
        <v>1232</v>
      </c>
      <c r="F143" s="319" t="s">
        <v>1233</v>
      </c>
      <c r="G143" s="309" t="s">
        <v>1011</v>
      </c>
      <c r="H143" s="310">
        <v>29</v>
      </c>
      <c r="I143" s="322">
        <f>IF(COUNTBLANK(H143)=1,"tdi",IF(H143="tdi","tdi",IF(COUNTBLANK(H144)=1,"tdi",IF(H144="tdi","tdi",IF(H144=0,"tdi",IF(H143&lt;=H144,H143/H144*100,"salah tolong cek"))))))</f>
        <v>61.7021276595745</v>
      </c>
      <c r="J143" s="310">
        <v>47</v>
      </c>
      <c r="K143" s="322">
        <f>IF(COUNTBLANK(J143)=1,"tdi",IF(J143="tdi","tdi",IF(COUNTBLANK(J144)=1,"tdi",IF(J144="tdi","tdi",IF(J144=0,"tdi",IF(J143&lt;=J144,J143/J144*100,"salah tolong cek"))))))</f>
        <v>100</v>
      </c>
    </row>
    <row r="144" ht="17.25" customHeight="1" spans="2:11">
      <c r="B144" s="181"/>
      <c r="C144" s="36"/>
      <c r="D144" s="311"/>
      <c r="E144" s="331"/>
      <c r="F144" s="319" t="s">
        <v>1234</v>
      </c>
      <c r="G144" s="309"/>
      <c r="H144" s="310">
        <v>47</v>
      </c>
      <c r="I144" s="323"/>
      <c r="J144" s="310">
        <v>47</v>
      </c>
      <c r="K144" s="323"/>
    </row>
    <row r="145" ht="25.5" spans="2:13">
      <c r="B145" s="181"/>
      <c r="C145" s="36"/>
      <c r="D145" s="333">
        <v>73</v>
      </c>
      <c r="E145" s="180" t="s">
        <v>1235</v>
      </c>
      <c r="F145" s="319" t="s">
        <v>1236</v>
      </c>
      <c r="G145" s="309" t="s">
        <v>1188</v>
      </c>
      <c r="H145" s="335">
        <v>5</v>
      </c>
      <c r="I145" s="322">
        <f>IF(COUNTBLANK(H145)=1,"tdi",IF(H145="tdi","tdi",IF(H145&gt;=0,H145)))</f>
        <v>5</v>
      </c>
      <c r="J145" s="335">
        <v>12</v>
      </c>
      <c r="K145" s="322">
        <f>IF(COUNTBLANK(J145)=1,"tdi",IF(J145="tdi","tdi",IF(J145&gt;=0,J145)))</f>
        <v>12</v>
      </c>
      <c r="M145" s="293">
        <f>COUNTBLANK(H145)</f>
        <v>0</v>
      </c>
    </row>
    <row r="146" ht="25.5" spans="2:11">
      <c r="B146" s="172">
        <v>24</v>
      </c>
      <c r="C146" s="22" t="s">
        <v>1237</v>
      </c>
      <c r="D146" s="175">
        <v>74</v>
      </c>
      <c r="E146" s="179" t="s">
        <v>1238</v>
      </c>
      <c r="F146" s="319" t="s">
        <v>1239</v>
      </c>
      <c r="G146" s="309"/>
      <c r="H146" s="310">
        <v>13930</v>
      </c>
      <c r="I146" s="322">
        <f>IF(COUNTBLANK(H146)=1,"tdi",IF(H146="tdi","tdi",IF(COUNTBLANK(H147)=1,"tdi",IF(H147="tdi","tdi",IF(H147=0,"tdi",IF(H146&lt;=H147,H146/H147*100,"salah tolong cek"))))))</f>
        <v>36.3489288416878</v>
      </c>
      <c r="J146" s="310">
        <v>13930</v>
      </c>
      <c r="K146" s="322">
        <f>IF(COUNTBLANK(J146)=1,"tdi",IF(J146="tdi","tdi",IF(COUNTBLANK(J147)=1,"tdi",IF(J147="tdi","tdi",IF(J147=0,"tdi",IF(J146&lt;=J147,J146/J147*100,"salah tolong cek"))))))</f>
        <v>36.3489288416878</v>
      </c>
    </row>
    <row r="147" ht="25.5" spans="2:11">
      <c r="B147" s="174"/>
      <c r="C147" s="27"/>
      <c r="D147" s="311"/>
      <c r="E147" s="331"/>
      <c r="F147" s="319" t="s">
        <v>1240</v>
      </c>
      <c r="G147" s="309"/>
      <c r="H147" s="310">
        <v>38323</v>
      </c>
      <c r="I147" s="323"/>
      <c r="J147" s="310">
        <v>38323</v>
      </c>
      <c r="K147" s="323"/>
    </row>
    <row r="148" ht="25.5" spans="2:11">
      <c r="B148" s="174"/>
      <c r="C148" s="27"/>
      <c r="D148" s="175">
        <v>75</v>
      </c>
      <c r="E148" s="179" t="s">
        <v>1241</v>
      </c>
      <c r="F148" s="319" t="s">
        <v>1242</v>
      </c>
      <c r="G148" s="309"/>
      <c r="H148" s="310">
        <v>92498</v>
      </c>
      <c r="I148" s="322">
        <f>IF(COUNTBLANK(H148)=1,"tdi",IF(H148="tdi","tdi",IF(COUNTBLANK(H149)=1,"tdi",IF(H149="tdi","tdi",IF(H149=0,"tdi",IF(H148&lt;=H149,H148/H149*100,"salah tolong cek"))))))</f>
        <v>44.9606525025397</v>
      </c>
      <c r="J148" s="310">
        <v>104898</v>
      </c>
      <c r="K148" s="322">
        <f>IF(COUNTBLANK(J148)=1,"tdi",IF(J148="tdi","tdi",IF(COUNTBLANK(J149)=1,"tdi",IF(J149="tdi","tdi",IF(J149=0,"tdi",IF(J148&lt;=J149,J148/J149*100,"salah tolong cek"))))))</f>
        <v>48.4817392751172</v>
      </c>
    </row>
    <row r="149" ht="25.5" spans="2:11">
      <c r="B149" s="178"/>
      <c r="C149" s="31"/>
      <c r="D149" s="311"/>
      <c r="E149" s="331"/>
      <c r="F149" s="319" t="s">
        <v>1243</v>
      </c>
      <c r="G149" s="309"/>
      <c r="H149" s="310">
        <v>205731</v>
      </c>
      <c r="I149" s="323"/>
      <c r="J149" s="310">
        <v>216366</v>
      </c>
      <c r="K149" s="323"/>
    </row>
    <row r="150" spans="2:11">
      <c r="B150" s="342"/>
      <c r="C150" s="343" t="s">
        <v>1244</v>
      </c>
      <c r="D150" s="344"/>
      <c r="E150" s="344"/>
      <c r="F150" s="345"/>
      <c r="G150" s="346"/>
      <c r="H150" s="347"/>
      <c r="I150" s="366"/>
      <c r="J150" s="347"/>
      <c r="K150" s="366"/>
    </row>
    <row r="151" s="292" customFormat="1" ht="18.75" customHeight="1" spans="2:11">
      <c r="B151" s="172">
        <v>1</v>
      </c>
      <c r="C151" s="22" t="s">
        <v>1245</v>
      </c>
      <c r="D151" s="313">
        <v>1</v>
      </c>
      <c r="E151" s="314" t="s">
        <v>1246</v>
      </c>
      <c r="F151" s="315" t="s">
        <v>1247</v>
      </c>
      <c r="G151" s="316" t="s">
        <v>1248</v>
      </c>
      <c r="H151" s="310">
        <v>20725.15</v>
      </c>
      <c r="I151" s="322">
        <f>IF('Kesesuaian Materi'!$G$43=0,"BUP",IF(COUNTBLANK(H151)=1,"tdi",IF(H151="tdi","tdi",IF(COUNTBLANK(H152)=1,"tdi",IF(H152="tdi","tdi",IF(H152=0,"tdi",IF(AND(COUNT(H151)=1,COUNT(H152)=1),H151/H152*100,"salah tolong cek")))))))</f>
        <v>100.568175752594</v>
      </c>
      <c r="J151" s="310">
        <v>20725.15</v>
      </c>
      <c r="K151" s="322">
        <f>IF('Kesesuaian Materi'!$G$43=0,"BUP",IF(COUNTBLANK(J151)=1,"tdi",IF(J151="tdi","tdi",IF(COUNTBLANK(J152)=1,"tdi",IF(J152="tdi","tdi",IF(J152=0,"tdi",IF(AND(COUNT(J151)=1,COUNT(J152)=1),J151/J152*100,"salah tolong cek")))))))</f>
        <v>100.568175752594</v>
      </c>
    </row>
    <row r="152" ht="18.75" customHeight="1" spans="2:11">
      <c r="B152" s="174"/>
      <c r="C152" s="27"/>
      <c r="D152" s="317"/>
      <c r="E152" s="318"/>
      <c r="F152" s="315" t="s">
        <v>1249</v>
      </c>
      <c r="G152" s="316" t="s">
        <v>1248</v>
      </c>
      <c r="H152" s="310">
        <v>20608.06</v>
      </c>
      <c r="I152" s="323"/>
      <c r="J152" s="310">
        <v>20608.06</v>
      </c>
      <c r="K152" s="323"/>
    </row>
    <row r="153" ht="18.75" customHeight="1" spans="2:11">
      <c r="B153" s="174"/>
      <c r="C153" s="27"/>
      <c r="D153" s="313">
        <v>2</v>
      </c>
      <c r="E153" s="314" t="s">
        <v>1250</v>
      </c>
      <c r="F153" s="315" t="s">
        <v>1251</v>
      </c>
      <c r="G153" s="316" t="s">
        <v>1252</v>
      </c>
      <c r="H153" s="310">
        <v>58.4</v>
      </c>
      <c r="I153" s="322">
        <f>IF('Kesesuaian Materi'!$G$43=0,"BUP",IF(COUNTBLANK(H153)=1,"tdi",IF(H153="tdi","tdi",IF(COUNTBLANK(H154)=1,"tdi",IF(H154="tdi","tdi",IF(H154=0,"tdi",IF(AND(COUNT(H153)=1,COUNT(H154)=1),H153/H154*100,"salah tolong cek")))))))</f>
        <v>100.102845389098</v>
      </c>
      <c r="J153" s="310">
        <v>58.4</v>
      </c>
      <c r="K153" s="322">
        <f>IF('Kesesuaian Materi'!$G$43=0,"BUP",IF(COUNTBLANK(J153)=1,"tdi",IF(J153="tdi","tdi",IF(COUNTBLANK(J154)=1,"tdi",IF(J154="tdi","tdi",IF(J154=0,"tdi",IF(AND(COUNT(J153)=1,COUNT(J154)=1),J153/J154*100,"salah tolong cek")))))))</f>
        <v>100.102845389098</v>
      </c>
    </row>
    <row r="154" ht="18.75" customHeight="1" spans="2:11">
      <c r="B154" s="178"/>
      <c r="C154" s="31"/>
      <c r="D154" s="317"/>
      <c r="E154" s="318"/>
      <c r="F154" s="315" t="s">
        <v>1253</v>
      </c>
      <c r="G154" s="316" t="s">
        <v>1252</v>
      </c>
      <c r="H154" s="310">
        <v>58.34</v>
      </c>
      <c r="I154" s="323"/>
      <c r="J154" s="310">
        <v>58.34</v>
      </c>
      <c r="K154" s="323"/>
    </row>
    <row r="155" ht="30" customHeight="1" spans="2:11">
      <c r="B155" s="348">
        <v>2</v>
      </c>
      <c r="C155" s="349" t="s">
        <v>1254</v>
      </c>
      <c r="D155" s="313">
        <v>3</v>
      </c>
      <c r="E155" s="314" t="s">
        <v>1255</v>
      </c>
      <c r="F155" s="315" t="s">
        <v>1256</v>
      </c>
      <c r="G155" s="316" t="s">
        <v>1248</v>
      </c>
      <c r="H155" s="310">
        <v>105849</v>
      </c>
      <c r="I155" s="322">
        <f>IF('Kesesuaian Materi'!$G$44=0,"BUP",IF(COUNTBLANK(H155)=1,"tdi",IF(H155="tdi","tdi",IF(COUNTBLANK(H156)=1,"tdi",IF(H156="tdi","tdi",IF(AND(COUNT(H155)=1,COUNT(H156)=1),H155/H156,"salah tolong cek"))))))</f>
        <v>5.09698078682525</v>
      </c>
      <c r="J155" s="310">
        <v>63386</v>
      </c>
      <c r="K155" s="322">
        <f>IF('Kesesuaian Materi'!$G$44=0,"BUP",IF(COUNTBLANK(J155)=1,"tdi",IF(J155="tdi","tdi",IF(COUNTBLANK(J156)=1,"tdi",IF(J156="tdi","tdi",IF(AND(COUNT(J155)=1,COUNT(J156)=1),J155/J156,"salah tolong cek"))))))</f>
        <v>3.60680550813702</v>
      </c>
    </row>
    <row r="156" ht="29.25" customHeight="1" spans="2:11">
      <c r="B156" s="350"/>
      <c r="C156" s="351"/>
      <c r="D156" s="317"/>
      <c r="E156" s="318"/>
      <c r="F156" s="352" t="s">
        <v>1257</v>
      </c>
      <c r="G156" s="316" t="s">
        <v>1258</v>
      </c>
      <c r="H156" s="310">
        <v>20767</v>
      </c>
      <c r="I156" s="323"/>
      <c r="J156" s="310">
        <v>17574</v>
      </c>
      <c r="K156" s="323"/>
    </row>
    <row r="157" ht="25.5" spans="2:11">
      <c r="B157" s="350"/>
      <c r="C157" s="351"/>
      <c r="D157" s="175">
        <v>4</v>
      </c>
      <c r="E157" s="173" t="s">
        <v>1259</v>
      </c>
      <c r="F157" s="319" t="s">
        <v>1260</v>
      </c>
      <c r="G157" s="309"/>
      <c r="H157" s="310">
        <v>2095263.54</v>
      </c>
      <c r="I157" s="322">
        <f>IF('Kesesuaian Materi'!$G$44=0,"BUP",IF(COUNTBLANK(H157)=1,"tdi",IF(H157="tdi","tdi",IF(COUNTBLANK(H158)=1,"tdi",IF(H158="tdi","tdi",IF(AND(COUNT(H157)=1,COUNT(H158)=1),H157/H158*100,"salah tolong cek"))))))</f>
        <v>5.85660145051611</v>
      </c>
      <c r="J157" s="310">
        <v>2095.26</v>
      </c>
      <c r="K157" s="322">
        <f>IF('Kesesuaian Materi'!$G$44=0,"BUP",IF(COUNTBLANK(J157)=1,"tdi",IF(J157="tdi","tdi",IF(COUNTBLANK(J158)=1,"tdi",IF(J158="tdi","tdi",IF(AND(COUNT(J157)=1,COUNT(J158)=1),J157/J158*100,"salah tolong cek"))))))</f>
        <v>5.85659141158483</v>
      </c>
    </row>
    <row r="158" spans="2:11">
      <c r="B158" s="353"/>
      <c r="C158" s="354"/>
      <c r="D158" s="311"/>
      <c r="E158" s="312"/>
      <c r="F158" s="319" t="s">
        <v>1261</v>
      </c>
      <c r="G158" s="309" t="s">
        <v>1011</v>
      </c>
      <c r="H158" s="310">
        <v>35776099.12</v>
      </c>
      <c r="I158" s="323"/>
      <c r="J158" s="310">
        <v>35776.1</v>
      </c>
      <c r="K158" s="323"/>
    </row>
    <row r="159" ht="25.5" spans="2:11">
      <c r="B159" s="348">
        <v>5</v>
      </c>
      <c r="C159" s="349" t="s">
        <v>1262</v>
      </c>
      <c r="D159" s="355">
        <v>5</v>
      </c>
      <c r="E159" s="356" t="s">
        <v>1263</v>
      </c>
      <c r="F159" s="315" t="s">
        <v>1264</v>
      </c>
      <c r="G159" s="316" t="s">
        <v>1265</v>
      </c>
      <c r="H159" s="335">
        <v>285880</v>
      </c>
      <c r="I159" s="322">
        <f>IF('Kesesuaian Materi'!$G$45=0,"BUP",IF(COUNTBLANK(H159)=1,"tdi",IF(H159="tdi","tdi",IF(COUNT(H159)=1,H159,IF(COUNT(H159)=0,"salah tolong cek")))))</f>
        <v>285880</v>
      </c>
      <c r="J159" s="335">
        <f>461472+225</f>
        <v>461697</v>
      </c>
      <c r="K159" s="322">
        <f>IF('Kesesuaian Materi'!$G$45=0,"BUP",IF(COUNTBLANK(J159)=1,"tdi",IF(J159="tdi","tdi",IF(COUNT(J159)=1,J159,IF(COUNT(J159)=0,"salah tolong cek")))))</f>
        <v>461697</v>
      </c>
    </row>
    <row r="160" ht="25.5" spans="2:11">
      <c r="B160" s="350"/>
      <c r="C160" s="351"/>
      <c r="D160" s="175">
        <v>6</v>
      </c>
      <c r="E160" s="173" t="s">
        <v>1266</v>
      </c>
      <c r="F160" s="319" t="s">
        <v>1267</v>
      </c>
      <c r="G160" s="309"/>
      <c r="H160" s="310">
        <v>390130.67</v>
      </c>
      <c r="I160" s="322">
        <f>IF('Kesesuaian Materi'!$G$45=0,"BUP",IF(COUNTBLANK(H160)=1,"tdi",IF(H160="tdi","tdi",IF(COUNTBLANK(H161)=1,"tdi",IF(H161="tdi","tdi",IF(AND(COUNT(H160)=1,COUNT(H161)=1),H160/H161*100,"salah tolong cek"))))))</f>
        <v>1.09047850267696</v>
      </c>
      <c r="J160" s="310">
        <v>390.13</v>
      </c>
      <c r="K160" s="322">
        <f>IF('Kesesuaian Materi'!$G$45=0,"BUP",IF(COUNTBLANK(J160)=1,"tdi",IF(J160="tdi","tdi",IF(COUNTBLANK(J161)=1,"tdi",IF(J161="tdi","tdi",IF(AND(COUNT(J160)=1,COUNT(J161)=1),J160/J161*100,"salah tolong cek"))))))</f>
        <v>1.09047660309536</v>
      </c>
    </row>
    <row r="161" ht="20.25" customHeight="1" spans="2:11">
      <c r="B161" s="353"/>
      <c r="C161" s="354"/>
      <c r="D161" s="311"/>
      <c r="E161" s="312"/>
      <c r="F161" s="319" t="s">
        <v>1261</v>
      </c>
      <c r="G161" s="309" t="s">
        <v>1011</v>
      </c>
      <c r="H161" s="320">
        <f>$H$158</f>
        <v>35776099.12</v>
      </c>
      <c r="I161" s="323"/>
      <c r="J161" s="320">
        <f>$J$158</f>
        <v>35776.1</v>
      </c>
      <c r="K161" s="323"/>
    </row>
    <row r="162" ht="18.75" customHeight="1" spans="2:11">
      <c r="B162" s="172">
        <v>6</v>
      </c>
      <c r="C162" s="22" t="s">
        <v>1268</v>
      </c>
      <c r="D162" s="175">
        <v>7</v>
      </c>
      <c r="E162" s="173" t="s">
        <v>1269</v>
      </c>
      <c r="F162" s="319" t="s">
        <v>1270</v>
      </c>
      <c r="G162" s="309"/>
      <c r="H162" s="310">
        <v>1432010.1</v>
      </c>
      <c r="I162" s="322">
        <f>IF('Kesesuaian Materi'!$G$47=0,"BUP",IF(COUNTBLANK(H162)=1,"tdi",IF(H162="tdi","tdi",IF(COUNTBLANK(H163)=1,"tdi",IF(H163="tdi","tdi",IF(H163=0,"tdi",IF(H162&lt;=H163,H162/H163*100,"salah tolong cek")))))))</f>
        <v>4.00270050459319</v>
      </c>
      <c r="J162" s="310">
        <v>1432.01</v>
      </c>
      <c r="K162" s="322">
        <f>IF('Kesesuaian Materi'!$G$47=0,"BUP",IF(COUNTBLANK(J162)=1,"tdi",IF(J162="tdi","tdi",IF(COUNTBLANK(J163)=1,"tdi",IF(J163="tdi","tdi",IF(J163=0,"tdi",IF(J162&lt;=J163,J162/J163*100,"salah tolong cek")))))))</f>
        <v>4.00270012662085</v>
      </c>
    </row>
    <row r="163" ht="18.75" customHeight="1" spans="2:11">
      <c r="B163" s="174"/>
      <c r="C163" s="27"/>
      <c r="D163" s="311"/>
      <c r="E163" s="312"/>
      <c r="F163" s="319" t="s">
        <v>1261</v>
      </c>
      <c r="G163" s="309" t="s">
        <v>1011</v>
      </c>
      <c r="H163" s="320">
        <f>$H$158</f>
        <v>35776099.12</v>
      </c>
      <c r="I163" s="323"/>
      <c r="J163" s="320">
        <f>$J$158</f>
        <v>35776.1</v>
      </c>
      <c r="K163" s="323"/>
    </row>
    <row r="164" ht="25.5" spans="2:11">
      <c r="B164" s="174"/>
      <c r="C164" s="27"/>
      <c r="D164" s="313">
        <v>8</v>
      </c>
      <c r="E164" s="314" t="s">
        <v>1271</v>
      </c>
      <c r="F164" s="315" t="s">
        <v>1272</v>
      </c>
      <c r="G164" s="316" t="s">
        <v>1273</v>
      </c>
      <c r="H164" s="357">
        <f>IF(OR(H165="tdi",H166="tdi"),"tdi",IF(OR(COUNTBLANK(H165)=1,COUNTBLANK(H166)=1),"tdi",H165-H166))</f>
        <v>25</v>
      </c>
      <c r="I164" s="322">
        <f>IF('Kesesuaian Materi'!$G$47=0,"BUP",IF(COUNTBLANK(H164)=1,"tdi",IF(H164="tdi","tdi",IF(COUNTBLANK(H165)=1,"tdi",IF(H165="tdi","tdi",IF(H164+H166=0,0,IF(H166=0,H164/H165*100,H164/H166*100)))))))</f>
        <v>2.78396436525612</v>
      </c>
      <c r="J164" s="357">
        <f>IF(OR(J165="tdi",J166="tdi"),"tdi",IF(OR(COUNTBLANK(J165)=1,COUNTBLANK(J166)=1),"tdi",J165-J166))</f>
        <v>73</v>
      </c>
      <c r="K164" s="322">
        <f>IF('Kesesuaian Materi'!$G$47=0,"BUP",IF(COUNTBLANK(J164)=1,"tdi",IF(J164="tdi","tdi",IF(COUNTBLANK(J165)=1,"tdi",IF(J165="tdi","tdi",IF(J164+J166=0,0,IF(J166=0,J164/J165*100,J164/J166*100)))))))</f>
        <v>9.01234567901234</v>
      </c>
    </row>
    <row r="165" spans="2:11">
      <c r="B165" s="174"/>
      <c r="C165" s="27"/>
      <c r="D165" s="325"/>
      <c r="E165" s="326"/>
      <c r="F165" s="315" t="s">
        <v>1274</v>
      </c>
      <c r="G165" s="316" t="s">
        <v>1273</v>
      </c>
      <c r="H165" s="310">
        <v>923</v>
      </c>
      <c r="I165" s="323"/>
      <c r="J165" s="310">
        <v>883</v>
      </c>
      <c r="K165" s="323"/>
    </row>
    <row r="166" spans="2:11">
      <c r="B166" s="178"/>
      <c r="C166" s="31"/>
      <c r="D166" s="317"/>
      <c r="E166" s="318"/>
      <c r="F166" s="315" t="s">
        <v>1275</v>
      </c>
      <c r="G166" s="316" t="s">
        <v>1273</v>
      </c>
      <c r="H166" s="310">
        <f>923-25</f>
        <v>898</v>
      </c>
      <c r="I166" s="323"/>
      <c r="J166" s="310">
        <v>810</v>
      </c>
      <c r="K166" s="323"/>
    </row>
    <row r="167" ht="25.5" spans="2:11">
      <c r="B167" s="348">
        <v>7</v>
      </c>
      <c r="C167" s="349" t="s">
        <v>1276</v>
      </c>
      <c r="D167" s="175">
        <v>9</v>
      </c>
      <c r="E167" s="173" t="s">
        <v>1277</v>
      </c>
      <c r="F167" s="319" t="s">
        <v>1278</v>
      </c>
      <c r="G167" s="309" t="s">
        <v>1279</v>
      </c>
      <c r="H167" s="310">
        <v>1784780.05</v>
      </c>
      <c r="I167" s="322">
        <f>IF('Kesesuaian Materi'!$G$46=0,"BUP",IF(COUNTBLANK(H167)=1,"tdi",IF(H167="tdi","tdi",IF(COUNTBLANK(H168)=1,"tdi",IF(H168="tdi","tdi",IF(H168=0,"tdi",IF(H167&lt;=H168,H167/H168*100,"salah tolong cek")))))))</f>
        <v>4.98874973488166</v>
      </c>
      <c r="J167" s="310">
        <v>1784.78</v>
      </c>
      <c r="K167" s="322">
        <f>IF('Kesesuaian Materi'!$G$46=0,"BUP",IF(COUNTBLANK(J167)=1,"tdi",IF(J167="tdi","tdi",IF(COUNTBLANK(J168)=1,"tdi",IF(J168="tdi","tdi",IF(J168=0,"tdi",IF(J167&lt;=J168,J167/J168*100,"salah tolong cek")))))))</f>
        <v>4.98874947241315</v>
      </c>
    </row>
    <row r="168" spans="2:11">
      <c r="B168" s="350"/>
      <c r="C168" s="351"/>
      <c r="D168" s="311"/>
      <c r="E168" s="312"/>
      <c r="F168" s="319" t="s">
        <v>1261</v>
      </c>
      <c r="G168" s="309" t="s">
        <v>1279</v>
      </c>
      <c r="H168" s="320">
        <f>$H$158</f>
        <v>35776099.12</v>
      </c>
      <c r="I168" s="323"/>
      <c r="J168" s="320">
        <f>$J$158</f>
        <v>35776.1</v>
      </c>
      <c r="K168" s="323"/>
    </row>
    <row r="169" spans="2:11">
      <c r="B169" s="350"/>
      <c r="C169" s="351"/>
      <c r="D169" s="175">
        <v>10</v>
      </c>
      <c r="E169" s="173" t="s">
        <v>1280</v>
      </c>
      <c r="F169" s="319" t="s">
        <v>1281</v>
      </c>
      <c r="G169" s="309"/>
      <c r="H169" s="310">
        <v>1740210457.34</v>
      </c>
      <c r="I169" s="322">
        <f>IF('Kesesuaian Materi'!$G$46=0,"BUP",IF(COUNTBLANK(H169)=1,"tdi",IF(H169="tdi","tdi",IF(COUNTBLANK(H170)=1,"tdi",IF(H170="tdi","tdi",IF(H170=0,"tdi",H169-H170))))))</f>
        <v>1740011215.34</v>
      </c>
      <c r="J169" s="310">
        <v>1740210457.34</v>
      </c>
      <c r="K169" s="322">
        <f>IF('Kesesuaian Materi'!$G$46=0,"BUP",IF(COUNTBLANK(J169)=1,"tdi",IF(J169="tdi","tdi",IF(COUNTBLANK(J170)=1,"tdi",IF(J170="tdi","tdi",IF(J170=0,"tdi",J169-J170))))))</f>
        <v>1740011215.34</v>
      </c>
    </row>
    <row r="170" spans="2:11">
      <c r="B170" s="353"/>
      <c r="C170" s="354"/>
      <c r="D170" s="311"/>
      <c r="E170" s="312"/>
      <c r="F170" s="319" t="s">
        <v>1282</v>
      </c>
      <c r="G170" s="309"/>
      <c r="H170" s="310">
        <v>199242</v>
      </c>
      <c r="I170" s="323"/>
      <c r="J170" s="310">
        <v>199242</v>
      </c>
      <c r="K170" s="323"/>
    </row>
    <row r="171" spans="2:11">
      <c r="B171" s="348">
        <v>8</v>
      </c>
      <c r="C171" s="349" t="s">
        <v>1283</v>
      </c>
      <c r="D171" s="313">
        <v>11</v>
      </c>
      <c r="E171" s="314" t="s">
        <v>1284</v>
      </c>
      <c r="F171" s="315" t="s">
        <v>1285</v>
      </c>
      <c r="G171" s="316"/>
      <c r="H171" s="310">
        <v>0</v>
      </c>
      <c r="I171" s="322">
        <f>IF('Kesesuaian Materi'!$G$48=0,"BUP",IF(COUNTBLANK(H171)=1,"tdi",IF(H171="tdi","tdi",IF(COUNTBLANK(H172)=1,"tdi",IF(H172="tdi","tdi",IF(H172=0,"tdi",IF(H171&lt;=H172,H171/H172*100,"salah tolong cek")))))))</f>
        <v>0</v>
      </c>
      <c r="J171" s="310">
        <v>1</v>
      </c>
      <c r="K171" s="322">
        <f>IF('Kesesuaian Materi'!$G$48=0,"BUP",IF(COUNTBLANK(J171)=1,"tdi",IF(J171="tdi","tdi",IF(COUNTBLANK(J172)=1,"tdi",IF(J172="tdi","tdi",IF(J172=0,"tdi",IF(J171&lt;=J172,J171/J172*100,"salah tolong cek")))))))</f>
        <v>100</v>
      </c>
    </row>
    <row r="172" spans="2:11">
      <c r="B172" s="353"/>
      <c r="C172" s="354"/>
      <c r="D172" s="317"/>
      <c r="E172" s="318"/>
      <c r="F172" s="358" t="s">
        <v>1286</v>
      </c>
      <c r="G172" s="359" t="s">
        <v>1011</v>
      </c>
      <c r="H172" s="360">
        <v>31534</v>
      </c>
      <c r="I172" s="323"/>
      <c r="J172" s="360">
        <v>1</v>
      </c>
      <c r="K172" s="323"/>
    </row>
    <row r="173" ht="15" customHeight="1" spans="2:11">
      <c r="B173" s="361"/>
      <c r="C173" s="362"/>
      <c r="E173" s="363"/>
      <c r="I173" s="367" t="s">
        <v>1287</v>
      </c>
      <c r="J173" s="367"/>
      <c r="K173" s="368"/>
    </row>
    <row r="174" ht="15" spans="2:10">
      <c r="B174" s="363"/>
      <c r="C174" s="362"/>
      <c r="E174" s="363"/>
      <c r="F174" s="364"/>
      <c r="I174" s="296" t="s">
        <v>72</v>
      </c>
      <c r="J174" s="296"/>
    </row>
    <row r="175" ht="15" spans="6:9">
      <c r="F175" s="364"/>
      <c r="I175" s="293" t="s">
        <v>1288</v>
      </c>
    </row>
    <row r="176" spans="6:9">
      <c r="F176" s="365"/>
      <c r="I176" s="293" t="s">
        <v>1289</v>
      </c>
    </row>
    <row r="177" spans="6:9">
      <c r="F177" s="365"/>
      <c r="I177" s="293" t="s">
        <v>1290</v>
      </c>
    </row>
    <row r="178" ht="15" spans="6:6">
      <c r="F178" s="364"/>
    </row>
    <row r="179" spans="8:11">
      <c r="H179" s="296" t="s">
        <v>776</v>
      </c>
      <c r="I179" s="296">
        <f>COUNTIF(I9:I172,"tdi")</f>
        <v>0</v>
      </c>
      <c r="K179" s="296">
        <f>COUNTIF(K9:K172,"tdi")</f>
        <v>0</v>
      </c>
    </row>
  </sheetData>
  <sheetProtection algorithmName="SHA-512" hashValue="MUIY5kxg9/rmxswidqsm13a+Dk1y8ASlALddHw8Y2HFi5Oq5NQ2VaSjWxmunpsCGW/zyQTqdfdTl78svmMbPoA==" saltValue="OUy0ZXWEDuQ0/dI8PBn/VQ==" spinCount="100000" sheet="1" objects="1" scenarios="1"/>
  <protectedRanges>
    <protectedRange sqref="H162 H165:H167 H169:H172 J80 J157:J158 H9:H122 H128:H160 J19:J20 J151:J154" name="Range1"/>
    <protectedRange sqref="J159:J160 J162 J165:J167 J169:J172 J81:J122 J155:J156 J9:J18 J128:J150 J21:J79" name="Range2"/>
    <protectedRange sqref="H123:H127" name="Range1_2"/>
    <protectedRange sqref="J123:J127" name="Range2_2"/>
  </protectedRanges>
  <customSheetViews>
    <customSheetView guid="{3aa52af0-67b9-4a87-bd51-0ba60eecf6fe}" scale="60" showPageBreaks="1" printArea="1" view="pageBreakPreview" topLeftCell="B154">
      <selection activeCell="I154" sqref="I154"/>
      <colBreaks count="1" manualBreakCount="1">
        <brk id="11" max="1048575" man="1"/>
      </colBreaks>
      <pageMargins left="0.708661417322835" right="0.708661417322835" top="0.748031496062992" bottom="0.748031496062992" header="0.31496062992126" footer="0.31496062992126"/>
      <pageSetup paperSize="9" scale="65" orientation="landscape"/>
      <headerFooter/>
    </customSheetView>
  </customSheetViews>
  <mergeCells count="207">
    <mergeCell ref="H6:I6"/>
    <mergeCell ref="J6:K6"/>
    <mergeCell ref="I173:J173"/>
    <mergeCell ref="I174:J174"/>
    <mergeCell ref="B6:B7"/>
    <mergeCell ref="B9:B28"/>
    <mergeCell ref="B29:B43"/>
    <mergeCell ref="B45:B52"/>
    <mergeCell ref="B53:B62"/>
    <mergeCell ref="B63:B68"/>
    <mergeCell ref="B69:B79"/>
    <mergeCell ref="B80:B82"/>
    <mergeCell ref="B83:B86"/>
    <mergeCell ref="B87:B91"/>
    <mergeCell ref="B92:B95"/>
    <mergeCell ref="B96:B98"/>
    <mergeCell ref="B99:B104"/>
    <mergeCell ref="B105:B108"/>
    <mergeCell ref="B109:B110"/>
    <mergeCell ref="B111:B112"/>
    <mergeCell ref="B113:B118"/>
    <mergeCell ref="B119:B120"/>
    <mergeCell ref="B121:B127"/>
    <mergeCell ref="B128:B131"/>
    <mergeCell ref="B132:B136"/>
    <mergeCell ref="B137:B140"/>
    <mergeCell ref="B141:B142"/>
    <mergeCell ref="B143:B145"/>
    <mergeCell ref="B146:B149"/>
    <mergeCell ref="B151:B154"/>
    <mergeCell ref="B155:B158"/>
    <mergeCell ref="B159:B161"/>
    <mergeCell ref="B162:B166"/>
    <mergeCell ref="B167:B170"/>
    <mergeCell ref="B171:B172"/>
    <mergeCell ref="C6:C7"/>
    <mergeCell ref="C9:C28"/>
    <mergeCell ref="C29:C43"/>
    <mergeCell ref="C45:C52"/>
    <mergeCell ref="C53:C62"/>
    <mergeCell ref="C63:C68"/>
    <mergeCell ref="C69:C79"/>
    <mergeCell ref="C80:C82"/>
    <mergeCell ref="C83:C86"/>
    <mergeCell ref="C87:C91"/>
    <mergeCell ref="C92:C95"/>
    <mergeCell ref="C96:C98"/>
    <mergeCell ref="C99:C104"/>
    <mergeCell ref="C105:C108"/>
    <mergeCell ref="C109:C110"/>
    <mergeCell ref="C111:C112"/>
    <mergeCell ref="C113:C118"/>
    <mergeCell ref="C119:C120"/>
    <mergeCell ref="C121:C127"/>
    <mergeCell ref="C128:C131"/>
    <mergeCell ref="C132:C136"/>
    <mergeCell ref="C137:C140"/>
    <mergeCell ref="C141:C142"/>
    <mergeCell ref="C143:C145"/>
    <mergeCell ref="C146:C149"/>
    <mergeCell ref="C151:C154"/>
    <mergeCell ref="C155:C158"/>
    <mergeCell ref="C159:C161"/>
    <mergeCell ref="C162:C166"/>
    <mergeCell ref="C167:C170"/>
    <mergeCell ref="C171:C172"/>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9"/>
    <mergeCell ref="D80:D82"/>
    <mergeCell ref="D83:D84"/>
    <mergeCell ref="D85:D86"/>
    <mergeCell ref="D87:D88"/>
    <mergeCell ref="D89:D90"/>
    <mergeCell ref="D92:D93"/>
    <mergeCell ref="D94:D95"/>
    <mergeCell ref="D97:D98"/>
    <mergeCell ref="D99:D100"/>
    <mergeCell ref="D101:D102"/>
    <mergeCell ref="D103:D104"/>
    <mergeCell ref="D105:D106"/>
    <mergeCell ref="D107:D108"/>
    <mergeCell ref="D109:D110"/>
    <mergeCell ref="D113:D114"/>
    <mergeCell ref="D115:D116"/>
    <mergeCell ref="D117:D118"/>
    <mergeCell ref="D126:D127"/>
    <mergeCell ref="D128:D129"/>
    <mergeCell ref="D130:D131"/>
    <mergeCell ref="D133:D134"/>
    <mergeCell ref="D135:D136"/>
    <mergeCell ref="D139:D140"/>
    <mergeCell ref="D143:D144"/>
    <mergeCell ref="D146:D147"/>
    <mergeCell ref="D148:D149"/>
    <mergeCell ref="D151:D152"/>
    <mergeCell ref="D153:D154"/>
    <mergeCell ref="D155:D156"/>
    <mergeCell ref="D157:D158"/>
    <mergeCell ref="D160:D161"/>
    <mergeCell ref="D162:D163"/>
    <mergeCell ref="D164:D166"/>
    <mergeCell ref="D167:D168"/>
    <mergeCell ref="D169:D170"/>
    <mergeCell ref="D171:D172"/>
    <mergeCell ref="E6:E7"/>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9"/>
    <mergeCell ref="E80:E82"/>
    <mergeCell ref="E83:E84"/>
    <mergeCell ref="E85:E86"/>
    <mergeCell ref="E87:E88"/>
    <mergeCell ref="E89:E90"/>
    <mergeCell ref="E92:E93"/>
    <mergeCell ref="E94:E95"/>
    <mergeCell ref="E97:E98"/>
    <mergeCell ref="E99:E100"/>
    <mergeCell ref="E101:E102"/>
    <mergeCell ref="E103:E104"/>
    <mergeCell ref="E105:E106"/>
    <mergeCell ref="E107:E108"/>
    <mergeCell ref="E109:E110"/>
    <mergeCell ref="E113:E114"/>
    <mergeCell ref="E115:E116"/>
    <mergeCell ref="E117:E118"/>
    <mergeCell ref="E126:E127"/>
    <mergeCell ref="E128:E129"/>
    <mergeCell ref="E130:E131"/>
    <mergeCell ref="E133:E134"/>
    <mergeCell ref="E135:E136"/>
    <mergeCell ref="E139:E140"/>
    <mergeCell ref="E143:E144"/>
    <mergeCell ref="E146:E147"/>
    <mergeCell ref="E148:E149"/>
    <mergeCell ref="E151:E152"/>
    <mergeCell ref="E153:E154"/>
    <mergeCell ref="E155:E156"/>
    <mergeCell ref="E157:E158"/>
    <mergeCell ref="E160:E161"/>
    <mergeCell ref="E162:E163"/>
    <mergeCell ref="E164:E166"/>
    <mergeCell ref="E167:E168"/>
    <mergeCell ref="E169:E170"/>
    <mergeCell ref="E171:E172"/>
    <mergeCell ref="F6:F7"/>
    <mergeCell ref="G6:G7"/>
    <mergeCell ref="G87:G88"/>
    <mergeCell ref="G89:G90"/>
  </mergeCells>
  <conditionalFormatting sqref="I13">
    <cfRule type="cellIs" dxfId="2" priority="42" operator="greaterThanOrEqual">
      <formula>"&gt;100"</formula>
    </cfRule>
    <cfRule type="containsText" dxfId="3" priority="41" operator="between" text="tdi">
      <formula>NOT(ISERROR(SEARCH("tdi",I13)))</formula>
    </cfRule>
  </conditionalFormatting>
  <conditionalFormatting sqref="K13">
    <cfRule type="cellIs" dxfId="2" priority="95" operator="greaterThanOrEqual">
      <formula>"&gt;100"</formula>
    </cfRule>
    <cfRule type="containsText" dxfId="3" priority="94" operator="between" text="tdi">
      <formula>NOT(ISERROR(SEARCH("tdi",K13)))</formula>
    </cfRule>
  </conditionalFormatting>
  <conditionalFormatting sqref="I15">
    <cfRule type="cellIs" dxfId="2" priority="40" operator="greaterThan">
      <formula>100</formula>
    </cfRule>
    <cfRule type="containsText" dxfId="3" priority="39" operator="between" text="tdi">
      <formula>NOT(ISERROR(SEARCH("tdi",I15)))</formula>
    </cfRule>
  </conditionalFormatting>
  <conditionalFormatting sqref="K15">
    <cfRule type="cellIs" dxfId="2" priority="93" operator="greaterThan">
      <formula>100</formula>
    </cfRule>
    <cfRule type="containsText" dxfId="3" priority="92" operator="between" text="tdi">
      <formula>NOT(ISERROR(SEARCH("tdi",K15)))</formula>
    </cfRule>
  </conditionalFormatting>
  <conditionalFormatting sqref="I17">
    <cfRule type="cellIs" dxfId="2" priority="79" operator="greaterThan">
      <formula>30</formula>
    </cfRule>
  </conditionalFormatting>
  <conditionalFormatting sqref="K17">
    <cfRule type="cellIs" dxfId="2" priority="163" operator="greaterThan">
      <formula>30</formula>
    </cfRule>
  </conditionalFormatting>
  <conditionalFormatting sqref="I19">
    <cfRule type="cellIs" dxfId="2" priority="78" operator="greaterThan">
      <formula>30</formula>
    </cfRule>
  </conditionalFormatting>
  <conditionalFormatting sqref="K19">
    <cfRule type="cellIs" dxfId="2" priority="162" operator="greaterThan">
      <formula>30</formula>
    </cfRule>
  </conditionalFormatting>
  <conditionalFormatting sqref="I25">
    <cfRule type="containsText" dxfId="3" priority="75" operator="between" text="tdi">
      <formula>NOT(ISERROR(SEARCH("tdi",I25)))</formula>
    </cfRule>
    <cfRule type="cellIs" dxfId="2" priority="76" operator="greaterThan">
      <formula>111</formula>
    </cfRule>
  </conditionalFormatting>
  <conditionalFormatting sqref="K25">
    <cfRule type="containsText" dxfId="3" priority="157" operator="between" text="tdi">
      <formula>NOT(ISERROR(SEARCH("tdi",K25)))</formula>
    </cfRule>
    <cfRule type="cellIs" dxfId="2" priority="158" operator="greaterThan">
      <formula>111</formula>
    </cfRule>
  </conditionalFormatting>
  <conditionalFormatting sqref="I53">
    <cfRule type="cellIs" dxfId="2" priority="74" operator="greaterThan">
      <formula>95</formula>
    </cfRule>
  </conditionalFormatting>
  <conditionalFormatting sqref="K53">
    <cfRule type="cellIs" dxfId="2" priority="127" operator="greaterThan">
      <formula>95</formula>
    </cfRule>
  </conditionalFormatting>
  <conditionalFormatting sqref="I55">
    <cfRule type="cellIs" dxfId="2" priority="73" operator="greaterThan">
      <formula>85</formula>
    </cfRule>
  </conditionalFormatting>
  <conditionalFormatting sqref="K55">
    <cfRule type="cellIs" dxfId="2" priority="126" operator="greaterThan">
      <formula>85</formula>
    </cfRule>
  </conditionalFormatting>
  <conditionalFormatting sqref="I59">
    <cfRule type="cellIs" dxfId="2" priority="72" operator="greaterThan">
      <formula>15</formula>
    </cfRule>
  </conditionalFormatting>
  <conditionalFormatting sqref="K59">
    <cfRule type="cellIs" dxfId="2" priority="125" operator="greaterThan">
      <formula>15</formula>
    </cfRule>
  </conditionalFormatting>
  <conditionalFormatting sqref="I61">
    <cfRule type="cellIs" dxfId="2" priority="71" operator="greaterThan">
      <formula>25</formula>
    </cfRule>
  </conditionalFormatting>
  <conditionalFormatting sqref="K61">
    <cfRule type="cellIs" dxfId="2" priority="124" operator="greaterThan">
      <formula>25</formula>
    </cfRule>
  </conditionalFormatting>
  <conditionalFormatting sqref="I65">
    <cfRule type="containsText" dxfId="3" priority="15" operator="between" text="tdi,BUP">
      <formula>NOT(ISERROR(SEARCH("tdi,BUP",I65)))</formula>
    </cfRule>
    <cfRule type="containsText" dxfId="3" priority="14" operator="between" text="tdi">
      <formula>NOT(ISERROR(SEARCH("tdi",I65)))</formula>
    </cfRule>
    <cfRule type="cellIs" dxfId="2" priority="16" operator="greaterThan">
      <formula>25</formula>
    </cfRule>
  </conditionalFormatting>
  <conditionalFormatting sqref="K65">
    <cfRule type="cellIs" dxfId="2" priority="99" operator="greaterThan">
      <formula>25</formula>
    </cfRule>
  </conditionalFormatting>
  <conditionalFormatting sqref="I69">
    <cfRule type="cellIs" dxfId="2" priority="70" operator="greaterThan">
      <formula>1</formula>
    </cfRule>
  </conditionalFormatting>
  <conditionalFormatting sqref="K69">
    <cfRule type="cellIs" dxfId="2" priority="123" operator="greaterThan">
      <formula>1</formula>
    </cfRule>
  </conditionalFormatting>
  <conditionalFormatting sqref="I71">
    <cfRule type="cellIs" dxfId="2" priority="69" operator="greaterThan">
      <formula>1</formula>
    </cfRule>
  </conditionalFormatting>
  <conditionalFormatting sqref="K71">
    <cfRule type="cellIs" dxfId="2" priority="122" operator="greaterThan">
      <formula>1</formula>
    </cfRule>
  </conditionalFormatting>
  <conditionalFormatting sqref="I80">
    <cfRule type="cellIs" dxfId="2" priority="68" operator="greaterThan">
      <formula>250</formula>
    </cfRule>
  </conditionalFormatting>
  <conditionalFormatting sqref="K80">
    <cfRule type="cellIs" dxfId="2" priority="121" operator="greaterThan">
      <formula>250</formula>
    </cfRule>
  </conditionalFormatting>
  <conditionalFormatting sqref="I89">
    <cfRule type="cellIs" dxfId="2" priority="67" operator="greaterThan">
      <formula>850</formula>
    </cfRule>
  </conditionalFormatting>
  <conditionalFormatting sqref="K89">
    <cfRule type="cellIs" dxfId="2" priority="120" operator="greaterThan">
      <formula>850</formula>
    </cfRule>
  </conditionalFormatting>
  <conditionalFormatting sqref="I92">
    <cfRule type="cellIs" dxfId="2" priority="30" operator="greaterThan">
      <formula>60</formula>
    </cfRule>
    <cfRule type="containsText" dxfId="3" priority="29" operator="between" text="tdi,BUP">
      <formula>NOT(ISERROR(SEARCH("tdi,BUP",I92)))</formula>
    </cfRule>
    <cfRule type="containsText" dxfId="3" priority="28" operator="between" text="tdi">
      <formula>NOT(ISERROR(SEARCH("tdi",I92)))</formula>
    </cfRule>
    <cfRule type="containsText" dxfId="3" priority="27" operator="between" text="tdi">
      <formula>NOT(ISERROR(SEARCH("tdi",I92)))</formula>
    </cfRule>
  </conditionalFormatting>
  <conditionalFormatting sqref="K92">
    <cfRule type="cellIs" dxfId="2" priority="119" operator="greaterThan">
      <formula>60</formula>
    </cfRule>
    <cfRule type="containsText" dxfId="3" priority="87" operator="between" text="tdi">
      <formula>NOT(ISERROR(SEARCH("tdi",K92)))</formula>
    </cfRule>
  </conditionalFormatting>
  <conditionalFormatting sqref="I97">
    <cfRule type="cellIs" dxfId="2" priority="65" operator="greaterThan">
      <formula>100000</formula>
    </cfRule>
  </conditionalFormatting>
  <conditionalFormatting sqref="K97">
    <cfRule type="cellIs" dxfId="2" priority="118" operator="greaterThan">
      <formula>100000</formula>
    </cfRule>
  </conditionalFormatting>
  <conditionalFormatting sqref="I99">
    <cfRule type="cellIs" dxfId="2" priority="64" operator="greaterThan">
      <formula>35</formula>
    </cfRule>
  </conditionalFormatting>
  <conditionalFormatting sqref="K99">
    <cfRule type="cellIs" dxfId="2" priority="117" operator="greaterThan">
      <formula>35</formula>
    </cfRule>
  </conditionalFormatting>
  <conditionalFormatting sqref="I103">
    <cfRule type="cellIs" dxfId="2" priority="63" operator="greaterThan">
      <formula>70</formula>
    </cfRule>
  </conditionalFormatting>
  <conditionalFormatting sqref="K103">
    <cfRule type="cellIs" dxfId="2" priority="116" operator="greaterThan">
      <formula>70</formula>
    </cfRule>
  </conditionalFormatting>
  <conditionalFormatting sqref="I105">
    <cfRule type="cellIs" dxfId="2" priority="62" operator="greaterThan">
      <formula>80</formula>
    </cfRule>
  </conditionalFormatting>
  <conditionalFormatting sqref="K105">
    <cfRule type="cellIs" dxfId="2" priority="115" operator="greaterThan">
      <formula>80</formula>
    </cfRule>
  </conditionalFormatting>
  <conditionalFormatting sqref="I107">
    <cfRule type="cellIs" dxfId="2" priority="61" operator="greaterThan">
      <formula>2</formula>
    </cfRule>
  </conditionalFormatting>
  <conditionalFormatting sqref="K107">
    <cfRule type="cellIs" dxfId="2" priority="114" operator="greaterThan">
      <formula>2</formula>
    </cfRule>
  </conditionalFormatting>
  <conditionalFormatting sqref="I112">
    <cfRule type="cellIs" dxfId="2" priority="60" operator="greaterThan">
      <formula>24</formula>
    </cfRule>
  </conditionalFormatting>
  <conditionalFormatting sqref="K112">
    <cfRule type="cellIs" dxfId="2" priority="113" operator="greaterThan">
      <formula>24</formula>
    </cfRule>
  </conditionalFormatting>
  <conditionalFormatting sqref="I113">
    <cfRule type="cellIs" dxfId="2" priority="59" operator="greaterThan">
      <formula>70</formula>
    </cfRule>
  </conditionalFormatting>
  <conditionalFormatting sqref="K113">
    <cfRule type="cellIs" dxfId="2" priority="112" operator="greaterThan">
      <formula>70</formula>
    </cfRule>
  </conditionalFormatting>
  <conditionalFormatting sqref="I119">
    <cfRule type="cellIs" dxfId="2" priority="58" operator="greaterThan">
      <formula>12</formula>
    </cfRule>
  </conditionalFormatting>
  <conditionalFormatting sqref="K119">
    <cfRule type="cellIs" dxfId="2" priority="111" operator="greaterThan">
      <formula>12</formula>
    </cfRule>
  </conditionalFormatting>
  <conditionalFormatting sqref="I120">
    <cfRule type="cellIs" dxfId="2" priority="57" operator="greaterThan">
      <formula>12</formula>
    </cfRule>
  </conditionalFormatting>
  <conditionalFormatting sqref="K120">
    <cfRule type="cellIs" dxfId="2" priority="110" operator="greaterThan">
      <formula>12</formula>
    </cfRule>
  </conditionalFormatting>
  <conditionalFormatting sqref="I121">
    <cfRule type="cellIs" dxfId="2" priority="56" operator="greaterThan">
      <formula>52</formula>
    </cfRule>
  </conditionalFormatting>
  <conditionalFormatting sqref="K121">
    <cfRule type="cellIs" dxfId="2" priority="109" operator="greaterThan">
      <formula>52</formula>
    </cfRule>
  </conditionalFormatting>
  <conditionalFormatting sqref="I132">
    <cfRule type="cellIs" dxfId="2" priority="55" operator="greaterThan">
      <formula>30</formula>
    </cfRule>
  </conditionalFormatting>
  <conditionalFormatting sqref="K132">
    <cfRule type="cellIs" dxfId="2" priority="108" operator="greaterThan">
      <formula>30</formula>
    </cfRule>
  </conditionalFormatting>
  <conditionalFormatting sqref="I137">
    <cfRule type="cellIs" dxfId="2" priority="54" operator="greaterThan">
      <formula>26</formula>
    </cfRule>
  </conditionalFormatting>
  <conditionalFormatting sqref="K137">
    <cfRule type="cellIs" dxfId="2" priority="107" operator="greaterThan">
      <formula>26</formula>
    </cfRule>
  </conditionalFormatting>
  <conditionalFormatting sqref="I138">
    <cfRule type="cellIs" dxfId="2" priority="53" operator="greaterThan">
      <formula>50</formula>
    </cfRule>
  </conditionalFormatting>
  <conditionalFormatting sqref="K138">
    <cfRule type="cellIs" dxfId="2" priority="106" operator="greaterThan">
      <formula>50</formula>
    </cfRule>
  </conditionalFormatting>
  <conditionalFormatting sqref="I145">
    <cfRule type="cellIs" dxfId="2" priority="52" operator="greaterThan">
      <formula>12</formula>
    </cfRule>
  </conditionalFormatting>
  <conditionalFormatting sqref="K145">
    <cfRule type="cellIs" dxfId="2" priority="105" operator="greaterThan">
      <formula>12</formula>
    </cfRule>
  </conditionalFormatting>
  <conditionalFormatting sqref="I146">
    <cfRule type="cellIs" dxfId="4" priority="46" operator="greaterThan">
      <formula>30</formula>
    </cfRule>
  </conditionalFormatting>
  <conditionalFormatting sqref="K146">
    <cfRule type="containsText" dxfId="3" priority="8" operator="between" text="tdi,BUP">
      <formula>NOT(ISERROR(SEARCH("tdi,BUP",K146)))</formula>
    </cfRule>
    <cfRule type="containsText" dxfId="3" priority="7" operator="between" text="tdi">
      <formula>NOT(ISERROR(SEARCH("tdi",K146)))</formula>
    </cfRule>
    <cfRule type="cellIs" dxfId="4" priority="9" operator="greaterThan">
      <formula>30</formula>
    </cfRule>
  </conditionalFormatting>
  <conditionalFormatting sqref="I148">
    <cfRule type="cellIs" dxfId="2" priority="51" operator="greaterThan">
      <formula>30</formula>
    </cfRule>
  </conditionalFormatting>
  <conditionalFormatting sqref="K148">
    <cfRule type="cellIs" dxfId="2" priority="104" operator="greaterThan">
      <formula>30</formula>
    </cfRule>
  </conditionalFormatting>
  <conditionalFormatting sqref="I151">
    <cfRule type="cellIs" dxfId="2" priority="50" operator="greaterThan">
      <formula>150</formula>
    </cfRule>
    <cfRule type="containsText" dxfId="3" priority="34" operator="between" text="tdi">
      <formula>NOT(ISERROR(SEARCH("tdi",I151)))</formula>
    </cfRule>
  </conditionalFormatting>
  <conditionalFormatting sqref="K151">
    <cfRule type="cellIs" dxfId="2" priority="103" operator="greaterThan">
      <formula>150</formula>
    </cfRule>
    <cfRule type="containsText" dxfId="3" priority="84" operator="between" text="tdi">
      <formula>NOT(ISERROR(SEARCH("tdi",K151)))</formula>
    </cfRule>
  </conditionalFormatting>
  <conditionalFormatting sqref="I153">
    <cfRule type="cellIs" dxfId="2" priority="49" operator="greaterThan">
      <formula>150</formula>
    </cfRule>
    <cfRule type="containsText" dxfId="3" priority="32" operator="between" text="tdi">
      <formula>NOT(ISERROR(SEARCH("tdi",I153)))</formula>
    </cfRule>
  </conditionalFormatting>
  <conditionalFormatting sqref="K153">
    <cfRule type="cellIs" dxfId="2" priority="102" operator="greaterThan">
      <formula>150</formula>
    </cfRule>
    <cfRule type="containsText" dxfId="3" priority="82" operator="between" text="tdi">
      <formula>NOT(ISERROR(SEARCH("tdi",K153)))</formula>
    </cfRule>
  </conditionalFormatting>
  <conditionalFormatting sqref="I155">
    <cfRule type="cellIs" dxfId="2" priority="48" operator="greaterThan">
      <formula>10</formula>
    </cfRule>
    <cfRule type="containsText" dxfId="3" priority="31" operator="between" text="tdi">
      <formula>NOT(ISERROR(SEARCH("tdi",I155)))</formula>
    </cfRule>
  </conditionalFormatting>
  <conditionalFormatting sqref="K155">
    <cfRule type="cellIs" dxfId="2" priority="101" operator="greaterThan">
      <formula>10</formula>
    </cfRule>
    <cfRule type="containsText" dxfId="3" priority="80" operator="between" text="tdi">
      <formula>NOT(ISERROR(SEARCH("tdi",K155)))</formula>
    </cfRule>
  </conditionalFormatting>
  <conditionalFormatting sqref="I159">
    <cfRule type="cellIs" dxfId="4" priority="45" operator="greaterThan">
      <formula>7000000</formula>
    </cfRule>
  </conditionalFormatting>
  <conditionalFormatting sqref="K159">
    <cfRule type="containsText" dxfId="3" priority="4" operator="between" text="tdi,BUP">
      <formula>NOT(ISERROR(SEARCH("tdi,BUP",K159)))</formula>
    </cfRule>
    <cfRule type="containsText" dxfId="3" priority="3" operator="between" text="BUP">
      <formula>NOT(ISERROR(SEARCH("BUP",K159)))</formula>
    </cfRule>
    <cfRule type="cellIs" dxfId="4" priority="5" operator="greaterThan">
      <formula>7000000</formula>
    </cfRule>
  </conditionalFormatting>
  <conditionalFormatting sqref="I164">
    <cfRule type="cellIs" dxfId="2" priority="47" operator="greaterThan">
      <formula>300</formula>
    </cfRule>
    <cfRule type="containsText" dxfId="3" priority="38" operator="between" text="tdi">
      <formula>NOT(ISERROR(SEARCH("tdi",I164)))</formula>
    </cfRule>
  </conditionalFormatting>
  <conditionalFormatting sqref="K164">
    <cfRule type="cellIs" dxfId="2" priority="100" operator="greaterThan">
      <formula>300</formula>
    </cfRule>
    <cfRule type="containsText" dxfId="3" priority="89" operator="between" text="tdi">
      <formula>NOT(ISERROR(SEARCH("tdi",K164)))</formula>
    </cfRule>
  </conditionalFormatting>
  <conditionalFormatting sqref="I$1:I$1048576">
    <cfRule type="containsText" dxfId="5" priority="2" operator="between" text="tdi">
      <formula>NOT(ISERROR(SEARCH("tdi",I1)))</formula>
    </cfRule>
  </conditionalFormatting>
  <conditionalFormatting sqref="I151:I164">
    <cfRule type="containsText" dxfId="3" priority="6" operator="between" text="BUP">
      <formula>NOT(ISERROR(SEARCH("BUP",I151)))</formula>
    </cfRule>
  </conditionalFormatting>
  <conditionalFormatting sqref="K$1:K$1048576">
    <cfRule type="containsText" dxfId="5" priority="1" operator="between" text="tdi">
      <formula>NOT(ISERROR(SEARCH("tdi",K1)))</formula>
    </cfRule>
  </conditionalFormatting>
  <conditionalFormatting sqref="K53:K71">
    <cfRule type="containsText" dxfId="3" priority="88" operator="between" text="tdi">
      <formula>NOT(ISERROR(SEARCH("tdi",K53)))</formula>
    </cfRule>
  </conditionalFormatting>
  <conditionalFormatting sqref="I14 I16:I19">
    <cfRule type="containsText" dxfId="3" priority="77" operator="between" text="tdi">
      <formula>NOT(ISERROR(SEARCH("tdi",I14)))</formula>
    </cfRule>
  </conditionalFormatting>
  <conditionalFormatting sqref="K14 K16:K19">
    <cfRule type="containsText" dxfId="3" priority="161" operator="between" text="tdi">
      <formula>NOT(ISERROR(SEARCH("tdi",K14)))</formula>
    </cfRule>
  </conditionalFormatting>
  <conditionalFormatting sqref="I93:I164 I53:I64 I66:I91">
    <cfRule type="containsText" dxfId="3" priority="44" operator="between" text="tdi,BUP">
      <formula>NOT(ISERROR(SEARCH("tdi,BUP",I53)))</formula>
    </cfRule>
  </conditionalFormatting>
  <conditionalFormatting sqref="I53:I64 I66:I71">
    <cfRule type="containsText" dxfId="3" priority="43" operator="between" text="tdi">
      <formula>NOT(ISERROR(SEARCH("tdi",I53)))</formula>
    </cfRule>
  </conditionalFormatting>
  <conditionalFormatting sqref="K53:K145 K147:K158 K160:K164">
    <cfRule type="containsText" dxfId="3" priority="96" operator="between" text="tdi,BUP">
      <formula>NOT(ISERROR(SEARCH("tdi,BUP",K53)))</formula>
    </cfRule>
  </conditionalFormatting>
  <conditionalFormatting sqref="I80:I91 I93:I148">
    <cfRule type="containsText" dxfId="3" priority="13" operator="between" text="tdi">
      <formula>NOT(ISERROR(SEARCH("tdi",I80)))</formula>
    </cfRule>
  </conditionalFormatting>
  <conditionalFormatting sqref="J119:J147 K90:K145 K147:K148 J80:K89">
    <cfRule type="containsText" dxfId="3" priority="98" operator="between" text="tdi">
      <formula>NOT(ISERROR(SEARCH("tdi",J80)))</formula>
    </cfRule>
  </conditionalFormatting>
  <conditionalFormatting sqref="J155:J161 J151:J152 K151:K158 K160:K164 J163:J164">
    <cfRule type="containsText" dxfId="3" priority="97" operator="between" text="BUP">
      <formula>NOT(ISERROR(SEARCH("BUP",J151)))</formula>
    </cfRule>
  </conditionalFormatting>
  <printOptions horizontalCentered="1"/>
  <pageMargins left="0.2" right="0.179861111111111" top="0.75" bottom="0.75" header="0.309722222222222" footer="0.309722222222222"/>
  <pageSetup paperSize="9" scale="47" orientation="portrait" horizontalDpi="600"/>
  <headerFooter/>
  <rowBreaks count="3" manualBreakCount="3">
    <brk id="68" max="10" man="1"/>
    <brk id="140" max="10" man="1"/>
    <brk id="173" max="16383" man="1"/>
  </rowBreaks>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96"/>
  <sheetViews>
    <sheetView zoomScale="130" zoomScaleNormal="130" workbookViewId="0">
      <selection activeCell="E11" sqref="E11"/>
    </sheetView>
  </sheetViews>
  <sheetFormatPr defaultColWidth="9.14285714285714" defaultRowHeight="15"/>
  <cols>
    <col min="3" max="3" width="23.7142857142857" style="284" customWidth="1"/>
    <col min="4" max="4" width="7.28571428571429" style="4" customWidth="1"/>
    <col min="5" max="5" width="37.1428571428571" customWidth="1"/>
    <col min="6" max="6" width="12.4285714285714" style="5" customWidth="1"/>
    <col min="7" max="7" width="19.8571428571429" customWidth="1"/>
  </cols>
  <sheetData>
    <row r="1" ht="15.75" spans="2:2">
      <c r="B1" s="6" t="s">
        <v>0</v>
      </c>
    </row>
    <row r="2" ht="15.75" spans="2:2">
      <c r="B2" s="6" t="s">
        <v>1003</v>
      </c>
    </row>
    <row r="3" ht="15.75" spans="2:2">
      <c r="B3" s="7" t="str">
        <f>'Kesesuaian Materi'!B4</f>
        <v>KABUPATEN BERAU</v>
      </c>
    </row>
    <row r="4" ht="15.75" spans="2:2">
      <c r="B4" s="7" t="str">
        <f>'Kesesuaian Materi'!B5</f>
        <v>PROVINSI KALIMANTAN TIMUR</v>
      </c>
    </row>
    <row r="6" customHeight="1" spans="2:7">
      <c r="B6" s="8"/>
      <c r="C6" s="285" t="s">
        <v>192</v>
      </c>
      <c r="D6" s="10"/>
      <c r="E6" s="10" t="s">
        <v>59</v>
      </c>
      <c r="F6" s="10" t="s">
        <v>1005</v>
      </c>
      <c r="G6" s="11" t="s">
        <v>90</v>
      </c>
    </row>
    <row r="7" spans="2:7">
      <c r="B7" s="12"/>
      <c r="C7" s="286"/>
      <c r="D7" s="14"/>
      <c r="E7" s="14"/>
      <c r="F7" s="14"/>
      <c r="G7" s="15"/>
    </row>
    <row r="8" s="1" customFormat="1" spans="2:7">
      <c r="B8" s="16"/>
      <c r="C8" s="287" t="s">
        <v>1007</v>
      </c>
      <c r="D8" s="18"/>
      <c r="E8" s="19"/>
      <c r="F8" s="20"/>
      <c r="G8" s="21"/>
    </row>
    <row r="9" s="282" customFormat="1" ht="14.25" customHeight="1" spans="2:7">
      <c r="B9" s="22">
        <v>1</v>
      </c>
      <c r="C9" s="22" t="s">
        <v>1008</v>
      </c>
      <c r="D9" s="22">
        <v>1</v>
      </c>
      <c r="E9" s="24" t="s">
        <v>1009</v>
      </c>
      <c r="F9" s="288" t="s">
        <v>1011</v>
      </c>
      <c r="G9" s="289">
        <f>'Urusan Pemerintahan'!K9</f>
        <v>90.0883152173913</v>
      </c>
    </row>
    <row r="10" s="282" customFormat="1" ht="27.75" customHeight="1" spans="2:7">
      <c r="B10" s="27"/>
      <c r="C10" s="27"/>
      <c r="D10" s="22">
        <v>2</v>
      </c>
      <c r="E10" s="24" t="s">
        <v>1013</v>
      </c>
      <c r="F10" s="288" t="s">
        <v>1011</v>
      </c>
      <c r="G10" s="289">
        <f>'Urusan Pemerintahan'!K11</f>
        <v>99.3158522779427</v>
      </c>
    </row>
    <row r="11" s="282" customFormat="1" ht="27.75" customHeight="1" spans="2:7">
      <c r="B11" s="27"/>
      <c r="C11" s="27"/>
      <c r="D11" s="22">
        <v>3</v>
      </c>
      <c r="E11" s="24" t="s">
        <v>1016</v>
      </c>
      <c r="F11" s="288" t="s">
        <v>1011</v>
      </c>
      <c r="G11" s="289">
        <f>'Urusan Pemerintahan'!K13</f>
        <v>100</v>
      </c>
    </row>
    <row r="12" s="282" customFormat="1" ht="27.75" customHeight="1" spans="2:7">
      <c r="B12" s="27"/>
      <c r="C12" s="27"/>
      <c r="D12" s="22">
        <v>4</v>
      </c>
      <c r="E12" s="24" t="s">
        <v>1019</v>
      </c>
      <c r="F12" s="288" t="s">
        <v>1011</v>
      </c>
      <c r="G12" s="289">
        <f>'Urusan Pemerintahan'!K15</f>
        <v>91.3530465949821</v>
      </c>
    </row>
    <row r="13" s="282" customFormat="1" spans="2:7">
      <c r="B13" s="27"/>
      <c r="C13" s="27"/>
      <c r="D13" s="22">
        <v>5</v>
      </c>
      <c r="E13" s="24" t="s">
        <v>1022</v>
      </c>
      <c r="F13" s="288" t="s">
        <v>1011</v>
      </c>
      <c r="G13" s="289">
        <f>'Urusan Pemerintahan'!K17</f>
        <v>0.076028764215795</v>
      </c>
    </row>
    <row r="14" s="282" customFormat="1" spans="2:7">
      <c r="B14" s="27"/>
      <c r="C14" s="27"/>
      <c r="D14" s="22">
        <v>6</v>
      </c>
      <c r="E14" s="24" t="s">
        <v>1025</v>
      </c>
      <c r="F14" s="288" t="s">
        <v>1011</v>
      </c>
      <c r="G14" s="289">
        <f>'Urusan Pemerintahan'!K19</f>
        <v>0.0311526479750779</v>
      </c>
    </row>
    <row r="15" s="282" customFormat="1" spans="2:7">
      <c r="B15" s="27"/>
      <c r="C15" s="27"/>
      <c r="D15" s="22">
        <v>7</v>
      </c>
      <c r="E15" s="24" t="s">
        <v>1028</v>
      </c>
      <c r="F15" s="288"/>
      <c r="G15" s="289">
        <f>'Urusan Pemerintahan'!K21</f>
        <v>100</v>
      </c>
    </row>
    <row r="16" s="282" customFormat="1" spans="2:7">
      <c r="B16" s="27"/>
      <c r="C16" s="27"/>
      <c r="D16" s="22">
        <v>8</v>
      </c>
      <c r="E16" s="24" t="s">
        <v>1031</v>
      </c>
      <c r="F16" s="288" t="s">
        <v>1011</v>
      </c>
      <c r="G16" s="289">
        <f>'Urusan Pemerintahan'!K23</f>
        <v>99.7446373850868</v>
      </c>
    </row>
    <row r="17" s="282" customFormat="1" ht="27.75" customHeight="1" spans="2:7">
      <c r="B17" s="27"/>
      <c r="C17" s="27"/>
      <c r="D17" s="22">
        <v>9</v>
      </c>
      <c r="E17" s="24" t="s">
        <v>1034</v>
      </c>
      <c r="F17" s="288" t="s">
        <v>1011</v>
      </c>
      <c r="G17" s="289">
        <f>'Urusan Pemerintahan'!K25</f>
        <v>97.3994755244755</v>
      </c>
    </row>
    <row r="18" s="282" customFormat="1" spans="2:7">
      <c r="B18" s="27"/>
      <c r="C18" s="27"/>
      <c r="D18" s="22">
        <v>10</v>
      </c>
      <c r="E18" s="24" t="s">
        <v>1037</v>
      </c>
      <c r="F18" s="288" t="s">
        <v>1011</v>
      </c>
      <c r="G18" s="289">
        <f>'Urusan Pemerintahan'!K27</f>
        <v>84.4167962674961</v>
      </c>
    </row>
    <row r="19" s="282" customFormat="1" ht="27.75" customHeight="1" spans="2:7">
      <c r="B19" s="22">
        <v>2</v>
      </c>
      <c r="C19" s="22" t="s">
        <v>1040</v>
      </c>
      <c r="D19" s="22">
        <v>11</v>
      </c>
      <c r="E19" s="24" t="s">
        <v>1041</v>
      </c>
      <c r="F19" s="288" t="s">
        <v>1011</v>
      </c>
      <c r="G19" s="289">
        <f>'Urusan Pemerintahan'!K29</f>
        <v>98.0909090909091</v>
      </c>
    </row>
    <row r="20" s="282" customFormat="1" ht="27.75" customHeight="1" spans="2:7">
      <c r="B20" s="27"/>
      <c r="C20" s="27"/>
      <c r="D20" s="22">
        <v>12</v>
      </c>
      <c r="E20" s="24" t="s">
        <v>1044</v>
      </c>
      <c r="F20" s="288" t="s">
        <v>1011</v>
      </c>
      <c r="G20" s="289">
        <f>'Urusan Pemerintahan'!K31</f>
        <v>98.9144924776233</v>
      </c>
    </row>
    <row r="21" s="282" customFormat="1" ht="27.75" customHeight="1" spans="2:7">
      <c r="B21" s="27"/>
      <c r="C21" s="27"/>
      <c r="D21" s="22">
        <v>13</v>
      </c>
      <c r="E21" s="24" t="s">
        <v>1047</v>
      </c>
      <c r="F21" s="288" t="s">
        <v>1011</v>
      </c>
      <c r="G21" s="289">
        <f>'Urusan Pemerintahan'!K33</f>
        <v>89.0909090909091</v>
      </c>
    </row>
    <row r="22" s="282" customFormat="1" ht="27.75" customHeight="1" spans="2:7">
      <c r="B22" s="27"/>
      <c r="C22" s="27"/>
      <c r="D22" s="22">
        <v>14</v>
      </c>
      <c r="E22" s="24" t="s">
        <v>1050</v>
      </c>
      <c r="F22" s="288" t="s">
        <v>1011</v>
      </c>
      <c r="G22" s="289">
        <f>'Urusan Pemerintahan'!K35</f>
        <v>100</v>
      </c>
    </row>
    <row r="23" s="282" customFormat="1" ht="27.75" customHeight="1" spans="2:7">
      <c r="B23" s="27"/>
      <c r="C23" s="27"/>
      <c r="D23" s="22">
        <v>15</v>
      </c>
      <c r="E23" s="24" t="s">
        <v>1053</v>
      </c>
      <c r="F23" s="288" t="s">
        <v>1011</v>
      </c>
      <c r="G23" s="289">
        <f>'Urusan Pemerintahan'!K37</f>
        <v>100</v>
      </c>
    </row>
    <row r="24" s="282" customFormat="1" ht="27.75" customHeight="1" spans="2:7">
      <c r="B24" s="27"/>
      <c r="C24" s="27"/>
      <c r="D24" s="22">
        <v>16</v>
      </c>
      <c r="E24" s="24" t="s">
        <v>1056</v>
      </c>
      <c r="F24" s="288" t="s">
        <v>1011</v>
      </c>
      <c r="G24" s="289">
        <f>'Urusan Pemerintahan'!K39</f>
        <v>100</v>
      </c>
    </row>
    <row r="25" s="282" customFormat="1" ht="27.75" customHeight="1" spans="2:7">
      <c r="B25" s="27"/>
      <c r="C25" s="27"/>
      <c r="D25" s="22">
        <v>17</v>
      </c>
      <c r="E25" s="24" t="s">
        <v>1059</v>
      </c>
      <c r="F25" s="288" t="s">
        <v>1011</v>
      </c>
      <c r="G25" s="289">
        <f>'Urusan Pemerintahan'!K41</f>
        <v>100</v>
      </c>
    </row>
    <row r="26" s="282" customFormat="1" spans="2:7">
      <c r="B26" s="27"/>
      <c r="C26" s="27"/>
      <c r="D26" s="22">
        <v>18</v>
      </c>
      <c r="E26" s="24" t="s">
        <v>1062</v>
      </c>
      <c r="F26" s="288" t="s">
        <v>1011</v>
      </c>
      <c r="G26" s="289">
        <f>'Urusan Pemerintahan'!K43</f>
        <v>94.2597603401623</v>
      </c>
    </row>
    <row r="27" s="282" customFormat="1" spans="2:7">
      <c r="B27" s="41">
        <v>3</v>
      </c>
      <c r="C27" s="41" t="s">
        <v>1065</v>
      </c>
      <c r="D27" s="22">
        <v>19</v>
      </c>
      <c r="E27" s="35" t="s">
        <v>1066</v>
      </c>
      <c r="F27" s="288" t="s">
        <v>1011</v>
      </c>
      <c r="G27" s="289">
        <f>'Urusan Pemerintahan'!K45</f>
        <v>83.3442964119711</v>
      </c>
    </row>
    <row r="28" s="282" customFormat="1" spans="2:7">
      <c r="B28" s="43"/>
      <c r="C28" s="43"/>
      <c r="D28" s="22">
        <v>20</v>
      </c>
      <c r="E28" s="30" t="s">
        <v>1069</v>
      </c>
      <c r="F28" s="288" t="s">
        <v>1011</v>
      </c>
      <c r="G28" s="289">
        <f>'Urusan Pemerintahan'!K47</f>
        <v>78.5714285714286</v>
      </c>
    </row>
    <row r="29" s="282" customFormat="1" ht="27.75" customHeight="1" spans="2:7">
      <c r="B29" s="43"/>
      <c r="C29" s="43"/>
      <c r="D29" s="22">
        <v>21</v>
      </c>
      <c r="E29" s="35" t="s">
        <v>1072</v>
      </c>
      <c r="F29" s="288" t="s">
        <v>1074</v>
      </c>
      <c r="G29" s="289">
        <f>'Urusan Pemerintahan'!K49</f>
        <v>3.01129737284891</v>
      </c>
    </row>
    <row r="30" s="282" customFormat="1" spans="2:7">
      <c r="B30" s="43"/>
      <c r="C30" s="43"/>
      <c r="D30" s="22">
        <v>22</v>
      </c>
      <c r="E30" s="35" t="s">
        <v>1076</v>
      </c>
      <c r="F30" s="288" t="s">
        <v>1011</v>
      </c>
      <c r="G30" s="289">
        <f>'Urusan Pemerintahan'!K51</f>
        <v>100</v>
      </c>
    </row>
    <row r="31" s="282" customFormat="1" spans="2:7">
      <c r="B31" s="22">
        <v>4</v>
      </c>
      <c r="C31" s="22" t="s">
        <v>1291</v>
      </c>
      <c r="D31" s="22">
        <v>23</v>
      </c>
      <c r="E31" s="24" t="s">
        <v>1292</v>
      </c>
      <c r="F31" s="288" t="s">
        <v>1011</v>
      </c>
      <c r="G31" s="289">
        <f>'Urusan Pemerintahan'!K53</f>
        <v>63.6375498197001</v>
      </c>
    </row>
    <row r="32" s="282" customFormat="1" spans="2:7">
      <c r="B32" s="27"/>
      <c r="C32" s="27"/>
      <c r="D32" s="22">
        <v>24</v>
      </c>
      <c r="E32" s="24" t="s">
        <v>1293</v>
      </c>
      <c r="F32" s="288" t="s">
        <v>1011</v>
      </c>
      <c r="G32" s="289">
        <f>'Urusan Pemerintahan'!K55</f>
        <v>81.3411839592616</v>
      </c>
    </row>
    <row r="33" s="282" customFormat="1" spans="2:7">
      <c r="B33" s="27"/>
      <c r="C33" s="27"/>
      <c r="D33" s="22">
        <v>25</v>
      </c>
      <c r="E33" s="24" t="s">
        <v>1084</v>
      </c>
      <c r="F33" s="288" t="s">
        <v>1011</v>
      </c>
      <c r="G33" s="289">
        <f>'Urusan Pemerintahan'!K57</f>
        <v>87.1032455717463</v>
      </c>
    </row>
    <row r="34" s="282" customFormat="1" spans="2:7">
      <c r="B34" s="27"/>
      <c r="C34" s="27"/>
      <c r="D34" s="22">
        <v>26</v>
      </c>
      <c r="E34" s="24" t="s">
        <v>1087</v>
      </c>
      <c r="F34" s="288" t="s">
        <v>1011</v>
      </c>
      <c r="G34" s="289">
        <f>'Urusan Pemerintahan'!K59</f>
        <v>0.00537052773463826</v>
      </c>
    </row>
    <row r="35" s="282" customFormat="1" ht="27.75" customHeight="1" spans="2:7">
      <c r="B35" s="31"/>
      <c r="C35" s="31"/>
      <c r="D35" s="22">
        <v>27</v>
      </c>
      <c r="E35" s="24" t="s">
        <v>1090</v>
      </c>
      <c r="F35" s="288" t="s">
        <v>1011</v>
      </c>
      <c r="G35" s="289">
        <f>'Urusan Pemerintahan'!K61</f>
        <v>23.9541167276684</v>
      </c>
    </row>
    <row r="36" s="282" customFormat="1" spans="2:7">
      <c r="B36" s="22">
        <v>7</v>
      </c>
      <c r="C36" s="22" t="s">
        <v>24</v>
      </c>
      <c r="D36" s="22">
        <v>28</v>
      </c>
      <c r="E36" s="24" t="s">
        <v>1093</v>
      </c>
      <c r="F36" s="288"/>
      <c r="G36" s="289">
        <f>'Urusan Pemerintahan'!K63</f>
        <v>85.818702082329</v>
      </c>
    </row>
    <row r="37" s="282" customFormat="1" spans="2:7">
      <c r="B37" s="27"/>
      <c r="C37" s="27"/>
      <c r="D37" s="22">
        <v>29</v>
      </c>
      <c r="E37" s="24" t="s">
        <v>1096</v>
      </c>
      <c r="F37" s="288"/>
      <c r="G37" s="289">
        <f>'Urusan Pemerintahan'!K65</f>
        <v>0.00536935564216017</v>
      </c>
    </row>
    <row r="38" s="282" customFormat="1" spans="2:7">
      <c r="B38" s="27"/>
      <c r="C38" s="27"/>
      <c r="D38" s="22">
        <v>30</v>
      </c>
      <c r="E38" s="24" t="s">
        <v>1098</v>
      </c>
      <c r="F38" s="288"/>
      <c r="G38" s="289">
        <f>'Urusan Pemerintahan'!K67</f>
        <v>89.9048742718089</v>
      </c>
    </row>
    <row r="39" s="282" customFormat="1" ht="27.75" customHeight="1" spans="2:7">
      <c r="B39" s="22">
        <v>8</v>
      </c>
      <c r="C39" s="22" t="s">
        <v>1101</v>
      </c>
      <c r="D39" s="22">
        <v>31</v>
      </c>
      <c r="E39" s="24" t="s">
        <v>1102</v>
      </c>
      <c r="F39" s="288"/>
      <c r="G39" s="289">
        <f>'Urusan Pemerintahan'!K69</f>
        <v>0.587570219092471</v>
      </c>
    </row>
    <row r="40" s="282" customFormat="1" spans="2:7">
      <c r="B40" s="27"/>
      <c r="C40" s="27"/>
      <c r="D40" s="22">
        <v>32</v>
      </c>
      <c r="E40" s="32" t="s">
        <v>1105</v>
      </c>
      <c r="F40" s="288"/>
      <c r="G40" s="289">
        <f>'Urusan Pemerintahan'!K71</f>
        <v>2.60845566960749</v>
      </c>
    </row>
    <row r="41" s="282" customFormat="1" ht="27.75" customHeight="1" spans="2:7">
      <c r="B41" s="22">
        <v>9</v>
      </c>
      <c r="C41" s="22" t="s">
        <v>1115</v>
      </c>
      <c r="D41" s="22">
        <v>33</v>
      </c>
      <c r="E41" s="32" t="s">
        <v>1116</v>
      </c>
      <c r="F41" s="288"/>
      <c r="G41" s="289">
        <f>'Urusan Pemerintahan'!K80</f>
        <v>55.1841077833062</v>
      </c>
    </row>
    <row r="42" s="282" customFormat="1" spans="2:7">
      <c r="B42" s="22">
        <v>10</v>
      </c>
      <c r="C42" s="22" t="s">
        <v>1120</v>
      </c>
      <c r="D42" s="22">
        <v>34</v>
      </c>
      <c r="E42" s="32" t="s">
        <v>1121</v>
      </c>
      <c r="F42" s="288"/>
      <c r="G42" s="289">
        <f>'Urusan Pemerintahan'!K83</f>
        <v>80.1608579088472</v>
      </c>
    </row>
    <row r="43" s="282" customFormat="1" spans="2:7">
      <c r="B43" s="27"/>
      <c r="C43" s="27"/>
      <c r="D43" s="22">
        <v>35</v>
      </c>
      <c r="E43" s="32" t="s">
        <v>1124</v>
      </c>
      <c r="F43" s="288"/>
      <c r="G43" s="289">
        <f>'Urusan Pemerintahan'!K85</f>
        <v>100</v>
      </c>
    </row>
    <row r="44" s="282" customFormat="1" spans="2:7">
      <c r="B44" s="22">
        <v>11</v>
      </c>
      <c r="C44" s="22" t="s">
        <v>1127</v>
      </c>
      <c r="D44" s="22">
        <v>36</v>
      </c>
      <c r="E44" s="32" t="s">
        <v>1128</v>
      </c>
      <c r="F44" s="149" t="s">
        <v>1011</v>
      </c>
      <c r="G44" s="289">
        <f>'Urusan Pemerintahan'!K87</f>
        <v>98.1586593038693</v>
      </c>
    </row>
    <row r="45" s="282" customFormat="1" spans="2:7">
      <c r="B45" s="27"/>
      <c r="C45" s="27"/>
      <c r="D45" s="22">
        <v>37</v>
      </c>
      <c r="E45" s="32" t="s">
        <v>1131</v>
      </c>
      <c r="F45" s="149" t="s">
        <v>1074</v>
      </c>
      <c r="G45" s="289">
        <f>'Urusan Pemerintahan'!K89</f>
        <v>727.144853864164</v>
      </c>
    </row>
    <row r="46" s="282" customFormat="1" spans="2:7">
      <c r="B46" s="27"/>
      <c r="C46" s="27"/>
      <c r="D46" s="22">
        <v>38</v>
      </c>
      <c r="E46" s="34" t="s">
        <v>1133</v>
      </c>
      <c r="F46" s="149" t="s">
        <v>1135</v>
      </c>
      <c r="G46" s="289" t="str">
        <f>'Urusan Pemerintahan'!K91</f>
        <v>sudah</v>
      </c>
    </row>
    <row r="47" s="282" customFormat="1" ht="27.75" customHeight="1" spans="2:7">
      <c r="B47" s="41">
        <v>12</v>
      </c>
      <c r="C47" s="41" t="s">
        <v>1136</v>
      </c>
      <c r="D47" s="22">
        <v>39</v>
      </c>
      <c r="E47" s="35" t="s">
        <v>1294</v>
      </c>
      <c r="F47" s="288"/>
      <c r="G47" s="289">
        <f>'Urusan Pemerintahan'!K92</f>
        <v>96.5427523948437</v>
      </c>
    </row>
    <row r="48" s="282" customFormat="1" spans="2:7">
      <c r="B48" s="43"/>
      <c r="C48" s="43"/>
      <c r="D48" s="22">
        <v>40</v>
      </c>
      <c r="E48" s="35" t="s">
        <v>1140</v>
      </c>
      <c r="F48" s="288"/>
      <c r="G48" s="289">
        <f>'Urusan Pemerintahan'!K94</f>
        <v>91.7454240937911</v>
      </c>
    </row>
    <row r="49" s="282" customFormat="1" ht="25.5" spans="2:7">
      <c r="B49" s="36">
        <v>13</v>
      </c>
      <c r="C49" s="36" t="s">
        <v>1143</v>
      </c>
      <c r="D49" s="22">
        <v>41</v>
      </c>
      <c r="E49" s="34" t="s">
        <v>1144</v>
      </c>
      <c r="F49" s="288" t="s">
        <v>1146</v>
      </c>
      <c r="G49" s="289" t="str">
        <f>'Urusan Pemerintahan'!K96</f>
        <v>ada</v>
      </c>
    </row>
    <row r="50" s="282" customFormat="1" spans="2:7">
      <c r="B50" s="36"/>
      <c r="C50" s="36"/>
      <c r="D50" s="22">
        <v>42</v>
      </c>
      <c r="E50" s="32" t="s">
        <v>1147</v>
      </c>
      <c r="F50" s="288"/>
      <c r="G50" s="289">
        <f>'Urusan Pemerintahan'!K97</f>
        <v>325887.80969847</v>
      </c>
    </row>
    <row r="51" s="282" customFormat="1" ht="27.75" customHeight="1" spans="2:7">
      <c r="B51" s="22">
        <v>14</v>
      </c>
      <c r="C51" s="22" t="s">
        <v>1149</v>
      </c>
      <c r="D51" s="22">
        <v>43</v>
      </c>
      <c r="E51" s="32" t="s">
        <v>1150</v>
      </c>
      <c r="F51" s="288"/>
      <c r="G51" s="289">
        <f>'Urusan Pemerintahan'!K99</f>
        <v>25.1530559302688</v>
      </c>
    </row>
    <row r="52" s="282" customFormat="1" ht="27.75" customHeight="1" spans="2:7">
      <c r="B52" s="27"/>
      <c r="C52" s="27"/>
      <c r="D52" s="22">
        <v>44</v>
      </c>
      <c r="E52" s="32" t="s">
        <v>1153</v>
      </c>
      <c r="F52" s="288"/>
      <c r="G52" s="289">
        <f>'Urusan Pemerintahan'!K101</f>
        <v>99.1812772075562</v>
      </c>
    </row>
    <row r="53" s="282" customFormat="1" spans="2:7">
      <c r="B53" s="27"/>
      <c r="C53" s="27"/>
      <c r="D53" s="22">
        <v>45</v>
      </c>
      <c r="E53" s="32" t="s">
        <v>1156</v>
      </c>
      <c r="F53" s="288"/>
      <c r="G53" s="289">
        <f>'Urusan Pemerintahan'!K103</f>
        <v>13.0127737719085</v>
      </c>
    </row>
    <row r="54" s="282" customFormat="1" ht="27.75" customHeight="1" spans="2:7">
      <c r="B54" s="41">
        <v>15</v>
      </c>
      <c r="C54" s="41" t="s">
        <v>32</v>
      </c>
      <c r="D54" s="22">
        <v>46</v>
      </c>
      <c r="E54" s="30" t="s">
        <v>1162</v>
      </c>
      <c r="F54" s="288"/>
      <c r="G54" s="289">
        <f>'Urusan Pemerintahan'!K105</f>
        <v>75.6594211059804</v>
      </c>
    </row>
    <row r="55" s="282" customFormat="1" ht="27.75" customHeight="1" spans="2:7">
      <c r="B55" s="43"/>
      <c r="C55" s="43"/>
      <c r="D55" s="22">
        <v>47</v>
      </c>
      <c r="E55" s="35" t="s">
        <v>1295</v>
      </c>
      <c r="F55" s="288"/>
      <c r="G55" s="289">
        <f>'Urusan Pemerintahan'!K107</f>
        <v>6.875</v>
      </c>
    </row>
    <row r="56" s="282" customFormat="1" spans="2:7">
      <c r="B56" s="36">
        <v>16</v>
      </c>
      <c r="C56" s="22" t="s">
        <v>1165</v>
      </c>
      <c r="D56" s="22">
        <v>48</v>
      </c>
      <c r="E56" s="32" t="s">
        <v>1166</v>
      </c>
      <c r="F56" s="288"/>
      <c r="G56" s="289">
        <f>'Urusan Pemerintahan'!K109</f>
        <v>100</v>
      </c>
    </row>
    <row r="57" s="282" customFormat="1" ht="25.5" spans="2:7">
      <c r="B57" s="27"/>
      <c r="C57" s="22" t="s">
        <v>1169</v>
      </c>
      <c r="D57" s="22">
        <v>49</v>
      </c>
      <c r="E57" s="34" t="s">
        <v>1170</v>
      </c>
      <c r="F57" s="288" t="s">
        <v>1146</v>
      </c>
      <c r="G57" s="289" t="str">
        <f>'Urusan Pemerintahan'!K111</f>
        <v>ada</v>
      </c>
    </row>
    <row r="58" s="282" customFormat="1" spans="2:7">
      <c r="B58" s="31"/>
      <c r="C58" s="31"/>
      <c r="D58" s="22">
        <v>50</v>
      </c>
      <c r="E58" s="34" t="s">
        <v>1172</v>
      </c>
      <c r="F58" s="288" t="s">
        <v>1174</v>
      </c>
      <c r="G58" s="289">
        <f>'Urusan Pemerintahan'!K112</f>
        <v>21</v>
      </c>
    </row>
    <row r="59" s="282" customFormat="1" spans="2:7">
      <c r="B59" s="22">
        <v>18</v>
      </c>
      <c r="C59" s="22" t="s">
        <v>1175</v>
      </c>
      <c r="D59" s="22">
        <v>51</v>
      </c>
      <c r="E59" s="32" t="s">
        <v>1176</v>
      </c>
      <c r="F59" s="288"/>
      <c r="G59" s="289">
        <f>'Urusan Pemerintahan'!K113</f>
        <v>15.0607177313133</v>
      </c>
    </row>
    <row r="60" s="282" customFormat="1" spans="2:7">
      <c r="B60" s="27"/>
      <c r="C60" s="27"/>
      <c r="D60" s="22">
        <v>52</v>
      </c>
      <c r="E60" s="32" t="s">
        <v>1179</v>
      </c>
      <c r="F60" s="288"/>
      <c r="G60" s="289">
        <f>'Urusan Pemerintahan'!K115</f>
        <v>100</v>
      </c>
    </row>
    <row r="61" s="282" customFormat="1" spans="2:7">
      <c r="B61" s="27"/>
      <c r="C61" s="27"/>
      <c r="D61" s="22">
        <v>53</v>
      </c>
      <c r="E61" s="32" t="s">
        <v>1182</v>
      </c>
      <c r="F61" s="288"/>
      <c r="G61" s="289">
        <f>'Urusan Pemerintahan'!K117</f>
        <v>94.7368421052632</v>
      </c>
    </row>
    <row r="62" s="282" customFormat="1" spans="2:7">
      <c r="B62" s="22">
        <v>19</v>
      </c>
      <c r="C62" s="22" t="s">
        <v>36</v>
      </c>
      <c r="D62" s="22">
        <v>54</v>
      </c>
      <c r="E62" s="34" t="s">
        <v>1186</v>
      </c>
      <c r="F62" s="288" t="s">
        <v>1188</v>
      </c>
      <c r="G62" s="289">
        <f>'Urusan Pemerintahan'!K119</f>
        <v>34</v>
      </c>
    </row>
    <row r="63" s="282" customFormat="1" ht="27.75" customHeight="1" spans="2:7">
      <c r="B63" s="31"/>
      <c r="C63" s="31"/>
      <c r="D63" s="22">
        <v>55</v>
      </c>
      <c r="E63" s="34" t="s">
        <v>1189</v>
      </c>
      <c r="F63" s="288" t="s">
        <v>1188</v>
      </c>
      <c r="G63" s="289">
        <f>'Urusan Pemerintahan'!K120</f>
        <v>44</v>
      </c>
    </row>
    <row r="64" s="282" customFormat="1" spans="2:7">
      <c r="B64" s="22">
        <v>20</v>
      </c>
      <c r="C64" s="22" t="s">
        <v>37</v>
      </c>
      <c r="D64" s="22">
        <v>56</v>
      </c>
      <c r="E64" s="34" t="s">
        <v>1191</v>
      </c>
      <c r="F64" s="288" t="s">
        <v>1193</v>
      </c>
      <c r="G64" s="289">
        <f>'Urusan Pemerintahan'!K121</f>
        <v>106</v>
      </c>
    </row>
    <row r="65" s="282" customFormat="1" ht="25.5" spans="2:7">
      <c r="B65" s="27"/>
      <c r="C65" s="27"/>
      <c r="D65" s="22">
        <v>57</v>
      </c>
      <c r="E65" s="34" t="s">
        <v>1194</v>
      </c>
      <c r="F65" s="288" t="s">
        <v>1146</v>
      </c>
      <c r="G65" s="289" t="str">
        <f>'Urusan Pemerintahan'!K122</f>
        <v>ada</v>
      </c>
    </row>
    <row r="66" s="282" customFormat="1" ht="27.75" customHeight="1" spans="2:7">
      <c r="B66" s="27"/>
      <c r="C66" s="27"/>
      <c r="D66" s="22">
        <v>58</v>
      </c>
      <c r="E66" s="40" t="s">
        <v>1196</v>
      </c>
      <c r="F66" s="288" t="s">
        <v>1146</v>
      </c>
      <c r="G66" s="289" t="str">
        <f>'Urusan Pemerintahan'!K123</f>
        <v>ada</v>
      </c>
    </row>
    <row r="67" s="282" customFormat="1" ht="27.75" customHeight="1" spans="2:7">
      <c r="B67" s="27"/>
      <c r="C67" s="27"/>
      <c r="D67" s="22">
        <v>59</v>
      </c>
      <c r="E67" s="40" t="s">
        <v>1197</v>
      </c>
      <c r="F67" s="288" t="s">
        <v>1146</v>
      </c>
      <c r="G67" s="289" t="str">
        <f>'Urusan Pemerintahan'!K124</f>
        <v>ada</v>
      </c>
    </row>
    <row r="68" s="282" customFormat="1" ht="27.75" customHeight="1" spans="2:7">
      <c r="B68" s="27"/>
      <c r="C68" s="27"/>
      <c r="D68" s="22">
        <v>60</v>
      </c>
      <c r="E68" s="40" t="s">
        <v>1198</v>
      </c>
      <c r="F68" s="288" t="s">
        <v>1146</v>
      </c>
      <c r="G68" s="289" t="str">
        <f>'Urusan Pemerintahan'!K125</f>
        <v>ada</v>
      </c>
    </row>
    <row r="69" s="282" customFormat="1" spans="2:7">
      <c r="B69" s="31"/>
      <c r="C69" s="31"/>
      <c r="D69" s="22">
        <v>61</v>
      </c>
      <c r="E69" s="24" t="s">
        <v>1199</v>
      </c>
      <c r="F69" s="288"/>
      <c r="G69" s="289">
        <f>'Urusan Pemerintahan'!K126</f>
        <v>81</v>
      </c>
    </row>
    <row r="70" s="282" customFormat="1" spans="2:7">
      <c r="B70" s="22">
        <v>21</v>
      </c>
      <c r="C70" s="22" t="s">
        <v>1202</v>
      </c>
      <c r="D70" s="22">
        <v>62</v>
      </c>
      <c r="E70" s="32" t="s">
        <v>1203</v>
      </c>
      <c r="F70" s="288"/>
      <c r="G70" s="289">
        <f>'Urusan Pemerintahan'!K128</f>
        <v>99.1935483870968</v>
      </c>
    </row>
    <row r="71" s="282" customFormat="1" spans="2:7">
      <c r="B71" s="27"/>
      <c r="C71" s="27"/>
      <c r="D71" s="22">
        <v>63</v>
      </c>
      <c r="E71" s="32" t="s">
        <v>1206</v>
      </c>
      <c r="F71" s="288"/>
      <c r="G71" s="289">
        <f>'Urusan Pemerintahan'!K130</f>
        <v>99.6212121212121</v>
      </c>
    </row>
    <row r="72" s="282" customFormat="1" ht="27.75" customHeight="1" spans="2:7">
      <c r="B72" s="41">
        <v>22</v>
      </c>
      <c r="C72" s="41" t="s">
        <v>1209</v>
      </c>
      <c r="D72" s="22">
        <v>64</v>
      </c>
      <c r="E72" s="132" t="s">
        <v>1210</v>
      </c>
      <c r="F72" s="288" t="s">
        <v>1193</v>
      </c>
      <c r="G72" s="289">
        <f>'Urusan Pemerintahan'!K132</f>
        <v>41</v>
      </c>
    </row>
    <row r="73" s="282" customFormat="1" ht="27.75" customHeight="1" spans="2:7">
      <c r="B73" s="43"/>
      <c r="C73" s="43"/>
      <c r="D73" s="22">
        <v>65</v>
      </c>
      <c r="E73" s="30" t="s">
        <v>1212</v>
      </c>
      <c r="F73" s="288" t="s">
        <v>1011</v>
      </c>
      <c r="G73" s="289">
        <f>'Urusan Pemerintahan'!K133</f>
        <v>90.0481540930979</v>
      </c>
    </row>
    <row r="74" s="282" customFormat="1" spans="2:7">
      <c r="B74" s="43"/>
      <c r="C74" s="43"/>
      <c r="D74" s="22">
        <v>66</v>
      </c>
      <c r="E74" s="35" t="s">
        <v>1215</v>
      </c>
      <c r="F74" s="288"/>
      <c r="G74" s="289">
        <f>'Urusan Pemerintahan'!K135</f>
        <v>87.7936627372293</v>
      </c>
    </row>
    <row r="75" s="282" customFormat="1" spans="2:7">
      <c r="B75" s="22">
        <v>23</v>
      </c>
      <c r="C75" s="22" t="s">
        <v>1218</v>
      </c>
      <c r="D75" s="22">
        <v>67</v>
      </c>
      <c r="E75" s="34" t="s">
        <v>1219</v>
      </c>
      <c r="F75" s="288" t="s">
        <v>1174</v>
      </c>
      <c r="G75" s="289">
        <f>'Urusan Pemerintahan'!K137</f>
        <v>50</v>
      </c>
    </row>
    <row r="76" s="282" customFormat="1" spans="2:7">
      <c r="B76" s="27"/>
      <c r="C76" s="27"/>
      <c r="D76" s="22">
        <v>68</v>
      </c>
      <c r="E76" s="34" t="s">
        <v>1221</v>
      </c>
      <c r="F76" s="288" t="s">
        <v>1223</v>
      </c>
      <c r="G76" s="289">
        <f>'Urusan Pemerintahan'!K138</f>
        <v>59</v>
      </c>
    </row>
    <row r="77" s="282" customFormat="1" ht="27.75" customHeight="1" spans="2:7">
      <c r="B77" s="27"/>
      <c r="C77" s="27"/>
      <c r="D77" s="22">
        <v>69</v>
      </c>
      <c r="E77" s="32" t="s">
        <v>1224</v>
      </c>
      <c r="F77" s="288" t="s">
        <v>1011</v>
      </c>
      <c r="G77" s="289">
        <f>'Urusan Pemerintahan'!K139</f>
        <v>90.0900900900901</v>
      </c>
    </row>
    <row r="78" s="282" customFormat="1" ht="25.5" spans="2:7">
      <c r="B78" s="22">
        <v>24</v>
      </c>
      <c r="C78" s="22" t="s">
        <v>1227</v>
      </c>
      <c r="D78" s="22">
        <v>70</v>
      </c>
      <c r="E78" s="34" t="s">
        <v>1296</v>
      </c>
      <c r="F78" s="288" t="s">
        <v>1146</v>
      </c>
      <c r="G78" s="289" t="str">
        <f>'Urusan Pemerintahan'!K141</f>
        <v>ada</v>
      </c>
    </row>
    <row r="79" s="282" customFormat="1" ht="25.5" spans="2:7">
      <c r="B79" s="31"/>
      <c r="C79" s="31"/>
      <c r="D79" s="22">
        <v>71</v>
      </c>
      <c r="E79" s="34" t="s">
        <v>1297</v>
      </c>
      <c r="F79" s="288" t="s">
        <v>1146</v>
      </c>
      <c r="G79" s="289" t="str">
        <f>'Urusan Pemerintahan'!K142</f>
        <v>ada</v>
      </c>
    </row>
    <row r="80" s="282" customFormat="1" spans="2:7">
      <c r="B80" s="36">
        <v>25</v>
      </c>
      <c r="C80" s="36" t="s">
        <v>42</v>
      </c>
      <c r="D80" s="22">
        <v>72</v>
      </c>
      <c r="E80" s="32" t="s">
        <v>1232</v>
      </c>
      <c r="F80" s="288" t="s">
        <v>1011</v>
      </c>
      <c r="G80" s="289">
        <f>'Urusan Pemerintahan'!K143</f>
        <v>100</v>
      </c>
    </row>
    <row r="81" s="282" customFormat="1" ht="27.75" customHeight="1" spans="2:7">
      <c r="B81" s="36"/>
      <c r="C81" s="36"/>
      <c r="D81" s="22">
        <v>73</v>
      </c>
      <c r="E81" s="34" t="s">
        <v>1235</v>
      </c>
      <c r="F81" s="288" t="s">
        <v>1188</v>
      </c>
      <c r="G81" s="289">
        <f>'Urusan Pemerintahan'!K145</f>
        <v>12</v>
      </c>
    </row>
    <row r="82" s="282" customFormat="1" ht="27.75" customHeight="1" spans="2:7">
      <c r="B82" s="22">
        <v>26</v>
      </c>
      <c r="C82" s="22" t="s">
        <v>1237</v>
      </c>
      <c r="D82" s="22">
        <v>74</v>
      </c>
      <c r="E82" s="32" t="s">
        <v>1238</v>
      </c>
      <c r="F82" s="288"/>
      <c r="G82" s="289">
        <f>'Urusan Pemerintahan'!K146</f>
        <v>36.3489288416878</v>
      </c>
    </row>
    <row r="83" s="282" customFormat="1" spans="2:7">
      <c r="B83" s="27"/>
      <c r="C83" s="27"/>
      <c r="D83" s="22">
        <v>75</v>
      </c>
      <c r="E83" s="32" t="s">
        <v>1241</v>
      </c>
      <c r="F83" s="288"/>
      <c r="G83" s="289">
        <f>'Urusan Pemerintahan'!K148</f>
        <v>48.4817392751172</v>
      </c>
    </row>
    <row r="84" s="283" customFormat="1" spans="2:9">
      <c r="B84" s="36">
        <v>1</v>
      </c>
      <c r="C84" s="36" t="s">
        <v>1245</v>
      </c>
      <c r="D84" s="47">
        <v>1</v>
      </c>
      <c r="E84" s="153" t="s">
        <v>1246</v>
      </c>
      <c r="F84" s="288" t="s">
        <v>1248</v>
      </c>
      <c r="G84" s="289">
        <f>'Urusan Pemerintahan'!K151</f>
        <v>100.568175752594</v>
      </c>
      <c r="I84" s="282"/>
    </row>
    <row r="85" s="282" customFormat="1" spans="2:7">
      <c r="B85" s="36"/>
      <c r="C85" s="36"/>
      <c r="D85" s="47">
        <v>2</v>
      </c>
      <c r="E85" s="153" t="s">
        <v>1250</v>
      </c>
      <c r="F85" s="288" t="s">
        <v>1252</v>
      </c>
      <c r="G85" s="289">
        <f>'Urusan Pemerintahan'!K153</f>
        <v>100.102845389098</v>
      </c>
    </row>
    <row r="86" s="282" customFormat="1" ht="27.75" customHeight="1" spans="2:7">
      <c r="B86" s="49">
        <v>2</v>
      </c>
      <c r="C86" s="49" t="s">
        <v>1254</v>
      </c>
      <c r="D86" s="47">
        <v>3</v>
      </c>
      <c r="E86" s="153" t="s">
        <v>1255</v>
      </c>
      <c r="F86" s="288" t="s">
        <v>1248</v>
      </c>
      <c r="G86" s="289">
        <f>'Urusan Pemerintahan'!K155</f>
        <v>3.60680550813702</v>
      </c>
    </row>
    <row r="87" s="282" customFormat="1" spans="2:7">
      <c r="B87" s="49"/>
      <c r="C87" s="49"/>
      <c r="D87" s="47">
        <v>4</v>
      </c>
      <c r="E87" s="153" t="s">
        <v>1259</v>
      </c>
      <c r="F87" s="288"/>
      <c r="G87" s="289">
        <f>'Urusan Pemerintahan'!K157</f>
        <v>5.85659141158483</v>
      </c>
    </row>
    <row r="88" s="282" customFormat="1" spans="2:7">
      <c r="B88" s="49">
        <v>3</v>
      </c>
      <c r="C88" s="49" t="s">
        <v>1262</v>
      </c>
      <c r="D88" s="47">
        <v>5</v>
      </c>
      <c r="E88" s="153" t="s">
        <v>1263</v>
      </c>
      <c r="F88" s="288" t="s">
        <v>1265</v>
      </c>
      <c r="G88" s="289">
        <f>'Urusan Pemerintahan'!K159</f>
        <v>461697</v>
      </c>
    </row>
    <row r="89" s="282" customFormat="1" spans="2:7">
      <c r="B89" s="49"/>
      <c r="C89" s="49"/>
      <c r="D89" s="47">
        <v>6</v>
      </c>
      <c r="E89" s="153" t="s">
        <v>1266</v>
      </c>
      <c r="F89" s="288"/>
      <c r="G89" s="289">
        <f>'Urusan Pemerintahan'!K160</f>
        <v>1.09047660309536</v>
      </c>
    </row>
    <row r="90" s="282" customFormat="1" spans="2:7">
      <c r="B90" s="36">
        <v>4</v>
      </c>
      <c r="C90" s="36" t="s">
        <v>1268</v>
      </c>
      <c r="D90" s="47">
        <v>7</v>
      </c>
      <c r="E90" s="153" t="s">
        <v>1269</v>
      </c>
      <c r="F90" s="288"/>
      <c r="G90" s="289">
        <f>'Urusan Pemerintahan'!K162</f>
        <v>4.00270012662085</v>
      </c>
    </row>
    <row r="91" s="282" customFormat="1" spans="2:7">
      <c r="B91" s="36"/>
      <c r="C91" s="36"/>
      <c r="D91" s="47">
        <v>8</v>
      </c>
      <c r="E91" s="153" t="s">
        <v>1271</v>
      </c>
      <c r="F91" s="288" t="s">
        <v>1273</v>
      </c>
      <c r="G91" s="289">
        <f>'Urusan Pemerintahan'!K164</f>
        <v>9.01234567901234</v>
      </c>
    </row>
    <row r="92" s="282" customFormat="1" ht="27.75" customHeight="1" spans="2:7">
      <c r="B92" s="49">
        <v>5</v>
      </c>
      <c r="C92" s="49" t="s">
        <v>1276</v>
      </c>
      <c r="D92" s="47">
        <v>9</v>
      </c>
      <c r="E92" s="153" t="s">
        <v>1277</v>
      </c>
      <c r="F92" s="288" t="s">
        <v>1279</v>
      </c>
      <c r="G92" s="289">
        <f>'Urusan Pemerintahan'!K167</f>
        <v>4.98874947241315</v>
      </c>
    </row>
    <row r="93" s="282" customFormat="1" spans="2:7">
      <c r="B93" s="49"/>
      <c r="C93" s="49"/>
      <c r="D93" s="47">
        <v>10</v>
      </c>
      <c r="E93" s="153" t="s">
        <v>1280</v>
      </c>
      <c r="F93" s="288">
        <v>0</v>
      </c>
      <c r="G93" s="289">
        <f>'Urusan Pemerintahan'!K169</f>
        <v>1740011215.34</v>
      </c>
    </row>
    <row r="94" s="282" customFormat="1" spans="2:7">
      <c r="B94" s="49">
        <v>6</v>
      </c>
      <c r="C94" s="49" t="s">
        <v>1283</v>
      </c>
      <c r="D94" s="47">
        <v>11</v>
      </c>
      <c r="E94" s="153" t="s">
        <v>1284</v>
      </c>
      <c r="F94" s="288"/>
      <c r="G94" s="289">
        <f>'Urusan Pemerintahan'!K171</f>
        <v>100</v>
      </c>
    </row>
    <row r="95" spans="2:7">
      <c r="B95" s="51"/>
      <c r="C95" s="290"/>
      <c r="D95" s="53"/>
      <c r="E95" s="54"/>
      <c r="G95" s="2"/>
    </row>
    <row r="96" spans="2:5">
      <c r="B96" s="54"/>
      <c r="C96" s="290"/>
      <c r="D96" s="53"/>
      <c r="E96" s="54"/>
    </row>
  </sheetData>
  <sheetProtection algorithmName="SHA-512" hashValue="/xAxzNM7o5BqJZlqP6EM9liLNx13r5YfGtfy58VXtU7KmhogYPRneS3FZpg33TSZN+z4jn+l8Xrhr5cSWvZF4Q==" saltValue="DIRVcEzm0EzhdiyKK3WzPw==" spinCount="100000" sheet="1" objects="1" scenarios="1"/>
  <customSheetViews>
    <customSheetView guid="{3aa52af0-67b9-4a87-bd51-0ba60eecf6fe}" topLeftCell="D1">
      <selection activeCell="G1" sqref="G1"/>
      <pageMargins left="0.7" right="0.7" top="0.75" bottom="0.75" header="0.3" footer="0.3"/>
      <headerFooter/>
    </customSheetView>
  </customSheetViews>
  <mergeCells count="59">
    <mergeCell ref="B6:B7"/>
    <mergeCell ref="B9:B18"/>
    <mergeCell ref="B19:B26"/>
    <mergeCell ref="B27:B30"/>
    <mergeCell ref="B31:B35"/>
    <mergeCell ref="B36:B38"/>
    <mergeCell ref="B39:B40"/>
    <mergeCell ref="B42:B43"/>
    <mergeCell ref="B44:B46"/>
    <mergeCell ref="B47:B48"/>
    <mergeCell ref="B49:B50"/>
    <mergeCell ref="B51:B53"/>
    <mergeCell ref="B54:B55"/>
    <mergeCell ref="B57:B58"/>
    <mergeCell ref="B59:B61"/>
    <mergeCell ref="B62:B63"/>
    <mergeCell ref="B64:B69"/>
    <mergeCell ref="B70:B71"/>
    <mergeCell ref="B72:B74"/>
    <mergeCell ref="B75:B77"/>
    <mergeCell ref="B78:B79"/>
    <mergeCell ref="B80:B81"/>
    <mergeCell ref="B82:B83"/>
    <mergeCell ref="B84:B85"/>
    <mergeCell ref="B86:B87"/>
    <mergeCell ref="B88:B89"/>
    <mergeCell ref="B90:B91"/>
    <mergeCell ref="B92:B93"/>
    <mergeCell ref="C6:C7"/>
    <mergeCell ref="C9:C18"/>
    <mergeCell ref="C19:C26"/>
    <mergeCell ref="C27:C30"/>
    <mergeCell ref="C31:C35"/>
    <mergeCell ref="C36:C38"/>
    <mergeCell ref="C39:C40"/>
    <mergeCell ref="C42:C43"/>
    <mergeCell ref="C44:C46"/>
    <mergeCell ref="C47:C48"/>
    <mergeCell ref="C49:C50"/>
    <mergeCell ref="C51:C53"/>
    <mergeCell ref="C54:C55"/>
    <mergeCell ref="C57:C58"/>
    <mergeCell ref="C59:C61"/>
    <mergeCell ref="C62:C63"/>
    <mergeCell ref="C64:C69"/>
    <mergeCell ref="C70:C71"/>
    <mergeCell ref="C72:C74"/>
    <mergeCell ref="C75:C77"/>
    <mergeCell ref="C78:C79"/>
    <mergeCell ref="C80:C81"/>
    <mergeCell ref="C82:C83"/>
    <mergeCell ref="C84:C85"/>
    <mergeCell ref="C86:C87"/>
    <mergeCell ref="C88:C89"/>
    <mergeCell ref="C90:C91"/>
    <mergeCell ref="C92:C93"/>
    <mergeCell ref="E6:E7"/>
    <mergeCell ref="F6:F7"/>
    <mergeCell ref="G6:G7"/>
  </mergeCells>
  <conditionalFormatting sqref="G$1:G$1048576">
    <cfRule type="containsText" dxfId="6" priority="1" operator="between" text="tdi">
      <formula>NOT(ISERROR(SEARCH("tdi",G1)))</formula>
    </cfRule>
  </conditionalFormatting>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765"/>
  <sheetViews>
    <sheetView zoomScale="90" zoomScaleNormal="90" topLeftCell="A743" workbookViewId="0">
      <selection activeCell="F761" sqref="F761:G761"/>
    </sheetView>
  </sheetViews>
  <sheetFormatPr defaultColWidth="9.14285714285714" defaultRowHeight="15"/>
  <cols>
    <col min="1" max="1" width="23" customWidth="1"/>
    <col min="2" max="2" width="3.85714285714286" customWidth="1"/>
    <col min="3" max="3" width="37.5714285714286" style="216" customWidth="1"/>
    <col min="4" max="4" width="45" customWidth="1"/>
    <col min="5" max="5" width="3.71428571428571" style="119" customWidth="1"/>
    <col min="6" max="6" width="32.4285714285714" style="217" customWidth="1"/>
    <col min="7" max="7" width="15.2857142857143" style="119" customWidth="1"/>
    <col min="8" max="8" width="17.4285714285714" style="119" customWidth="1"/>
    <col min="9" max="9" width="13.7142857142857" style="218" customWidth="1"/>
  </cols>
  <sheetData>
    <row r="1" spans="1:1">
      <c r="A1" s="218" t="s">
        <v>1298</v>
      </c>
    </row>
    <row r="2" ht="30" customHeight="1" spans="1:1">
      <c r="A2" s="219" t="str">
        <f>'Kesesuaian Materi'!B4</f>
        <v>KABUPATEN BERAU</v>
      </c>
    </row>
    <row r="3" ht="30" spans="1:9">
      <c r="A3" s="219" t="str">
        <f>'Kesesuaian Materi'!B5</f>
        <v>PROVINSI KALIMANTAN TIMUR</v>
      </c>
      <c r="I3" s="244" t="str">
        <f>'Kesesuaian Materi'!B4</f>
        <v>KABUPATEN BERAU</v>
      </c>
    </row>
    <row r="4" ht="45" spans="1:9">
      <c r="A4" s="219"/>
      <c r="I4" s="244" t="str">
        <f>'Kesesuaian Materi'!B5</f>
        <v>PROVINSI KALIMANTAN TIMUR</v>
      </c>
    </row>
    <row r="5" s="213" customFormat="1" spans="1:9">
      <c r="A5" s="220" t="s">
        <v>1299</v>
      </c>
      <c r="B5" s="221"/>
      <c r="C5" s="222"/>
      <c r="D5" s="221"/>
      <c r="E5" s="223"/>
      <c r="F5" s="224" t="s">
        <v>1299</v>
      </c>
      <c r="G5" s="224"/>
      <c r="H5" s="224"/>
      <c r="I5" s="245">
        <f>'Kesesuaian Materi'!H70</f>
        <v>3.5</v>
      </c>
    </row>
    <row r="6" s="214" customFormat="1" spans="1:9">
      <c r="A6" s="225" t="s">
        <v>1300</v>
      </c>
      <c r="B6" s="125">
        <v>1</v>
      </c>
      <c r="C6" s="129" t="s">
        <v>91</v>
      </c>
      <c r="D6" s="129" t="s">
        <v>92</v>
      </c>
      <c r="E6" s="129">
        <v>1</v>
      </c>
      <c r="F6" s="127" t="s">
        <v>93</v>
      </c>
      <c r="G6" s="226"/>
      <c r="H6" s="227"/>
      <c r="I6" s="246" t="str">
        <f>'Pengambil kebijakan (2)'!G4</f>
        <v>ada</v>
      </c>
    </row>
    <row r="7" s="214" customFormat="1" spans="1:9">
      <c r="A7" s="228"/>
      <c r="B7" s="125"/>
      <c r="C7" s="129"/>
      <c r="D7" s="129"/>
      <c r="E7" s="129">
        <v>2</v>
      </c>
      <c r="F7" s="148" t="s">
        <v>100</v>
      </c>
      <c r="G7" s="226"/>
      <c r="H7" s="227"/>
      <c r="I7" s="246">
        <f>'Pengambil kebijakan (2)'!G5</f>
        <v>15.7289285450925</v>
      </c>
    </row>
    <row r="8" s="214" customFormat="1" spans="1:9">
      <c r="A8" s="228"/>
      <c r="B8" s="125"/>
      <c r="C8" s="129"/>
      <c r="D8" s="129"/>
      <c r="E8" s="129">
        <v>3</v>
      </c>
      <c r="F8" s="127" t="s">
        <v>106</v>
      </c>
      <c r="G8" s="226"/>
      <c r="H8" s="227"/>
      <c r="I8" s="246" t="str">
        <f>'Pengambil kebijakan (2)'!G6</f>
        <v>ada</v>
      </c>
    </row>
    <row r="9" s="214" customFormat="1" customHeight="1" spans="1:9">
      <c r="A9" s="228"/>
      <c r="B9" s="125"/>
      <c r="C9" s="129"/>
      <c r="D9" s="229" t="s">
        <v>110</v>
      </c>
      <c r="E9" s="229">
        <v>4</v>
      </c>
      <c r="F9" s="230" t="s">
        <v>111</v>
      </c>
      <c r="G9" s="226"/>
      <c r="H9" s="227"/>
      <c r="I9" s="246">
        <f>'Pengambil kebijakan (2)'!G7</f>
        <v>98.1586593038693</v>
      </c>
    </row>
    <row r="10" s="214" customFormat="1" spans="1:9">
      <c r="A10" s="228"/>
      <c r="B10" s="125"/>
      <c r="C10" s="129"/>
      <c r="D10" s="229"/>
      <c r="E10" s="129">
        <v>5</v>
      </c>
      <c r="F10" s="131" t="s">
        <v>115</v>
      </c>
      <c r="G10" s="226"/>
      <c r="H10" s="227"/>
      <c r="I10" s="246">
        <f>'Pengambil kebijakan (2)'!G8</f>
        <v>100</v>
      </c>
    </row>
    <row r="11" s="214" customFormat="1" customHeight="1" spans="1:9">
      <c r="A11" s="228"/>
      <c r="B11" s="125"/>
      <c r="C11" s="129"/>
      <c r="D11" s="35" t="s">
        <v>120</v>
      </c>
      <c r="E11" s="129">
        <v>6</v>
      </c>
      <c r="F11" s="30" t="s">
        <v>121</v>
      </c>
      <c r="G11" s="226"/>
      <c r="H11" s="227"/>
      <c r="I11" s="246">
        <f>'Pengambil kebijakan (2)'!G9</f>
        <v>3.33846715393449</v>
      </c>
    </row>
    <row r="12" s="214" customFormat="1" ht="25.5" spans="1:9">
      <c r="A12" s="228"/>
      <c r="B12" s="125"/>
      <c r="C12" s="129"/>
      <c r="D12" s="129" t="s">
        <v>127</v>
      </c>
      <c r="E12" s="129">
        <v>7</v>
      </c>
      <c r="F12" s="127" t="s">
        <v>128</v>
      </c>
      <c r="G12" s="226"/>
      <c r="H12" s="227"/>
      <c r="I12" s="246" t="str">
        <f>'Pengambil kebijakan (2)'!G10</f>
        <v>ada</v>
      </c>
    </row>
    <row r="13" s="214" customFormat="1" ht="25.5" spans="1:9">
      <c r="A13" s="228"/>
      <c r="B13" s="125"/>
      <c r="C13" s="129"/>
      <c r="D13" s="129" t="s">
        <v>403</v>
      </c>
      <c r="E13" s="129">
        <v>8</v>
      </c>
      <c r="F13" s="127" t="s">
        <v>404</v>
      </c>
      <c r="G13" s="226"/>
      <c r="H13" s="227"/>
      <c r="I13" s="246" t="str">
        <f>'Pengambil kebijakan (2)'!G11</f>
        <v>ada</v>
      </c>
    </row>
    <row r="14" s="214" customFormat="1" ht="25.5" spans="1:9">
      <c r="A14" s="228"/>
      <c r="B14" s="149">
        <v>2</v>
      </c>
      <c r="C14" s="32" t="s">
        <v>137</v>
      </c>
      <c r="D14" s="32" t="s">
        <v>138</v>
      </c>
      <c r="E14" s="129">
        <v>9</v>
      </c>
      <c r="F14" s="127" t="s">
        <v>139</v>
      </c>
      <c r="G14" s="226"/>
      <c r="H14" s="227"/>
      <c r="I14" s="246" t="str">
        <f>'Pengambil kebijakan (2)'!G12</f>
        <v>Tepat</v>
      </c>
    </row>
    <row r="15" s="214" customFormat="1" ht="39" customHeight="1" spans="1:9">
      <c r="A15" s="228"/>
      <c r="B15" s="135"/>
      <c r="C15" s="144"/>
      <c r="D15" s="144"/>
      <c r="E15" s="129">
        <v>10</v>
      </c>
      <c r="F15" s="127" t="s">
        <v>144</v>
      </c>
      <c r="G15" s="226"/>
      <c r="H15" s="227"/>
      <c r="I15" s="246" t="str">
        <f>'Pengambil kebijakan (2)'!G13</f>
        <v>Tepat</v>
      </c>
    </row>
    <row r="16" s="214" customFormat="1" customHeight="1" spans="1:9">
      <c r="A16" s="228"/>
      <c r="B16" s="135"/>
      <c r="C16" s="144"/>
      <c r="D16" s="150"/>
      <c r="E16" s="129">
        <v>11</v>
      </c>
      <c r="F16" s="127" t="s">
        <v>146</v>
      </c>
      <c r="G16" s="226"/>
      <c r="H16" s="227"/>
      <c r="I16" s="246" t="str">
        <f>'Pengambil kebijakan (2)'!G14</f>
        <v>Tepat</v>
      </c>
    </row>
    <row r="17" s="214" customFormat="1" ht="25.15" customHeight="1" spans="1:9">
      <c r="A17" s="228"/>
      <c r="B17" s="135"/>
      <c r="C17" s="144"/>
      <c r="D17" s="231" t="s">
        <v>150</v>
      </c>
      <c r="E17" s="129">
        <v>12</v>
      </c>
      <c r="F17" s="231" t="s">
        <v>151</v>
      </c>
      <c r="G17" s="226"/>
      <c r="H17" s="227"/>
      <c r="I17" s="246">
        <f>'Pengambil kebijakan (2)'!G15</f>
        <v>6</v>
      </c>
    </row>
    <row r="18" s="214" customFormat="1" ht="30" customHeight="1" spans="1:9">
      <c r="A18" s="228"/>
      <c r="B18" s="137"/>
      <c r="C18" s="150"/>
      <c r="D18" s="142" t="s">
        <v>406</v>
      </c>
      <c r="E18" s="129">
        <v>13</v>
      </c>
      <c r="F18" s="30" t="s">
        <v>166</v>
      </c>
      <c r="G18" s="226"/>
      <c r="H18" s="227"/>
      <c r="I18" s="246">
        <f>'Pengambil kebijakan (2)'!G16</f>
        <v>30</v>
      </c>
    </row>
    <row r="19" s="214" customFormat="1" ht="25.5" spans="1:9">
      <c r="A19" s="228"/>
      <c r="B19" s="149">
        <v>3</v>
      </c>
      <c r="C19" s="149" t="s">
        <v>180</v>
      </c>
      <c r="D19" s="142" t="s">
        <v>181</v>
      </c>
      <c r="E19" s="129">
        <v>14</v>
      </c>
      <c r="F19" s="30" t="s">
        <v>182</v>
      </c>
      <c r="G19" s="226"/>
      <c r="H19" s="227"/>
      <c r="I19" s="246">
        <f>'Pengambil kebijakan (2)'!G17</f>
        <v>80</v>
      </c>
    </row>
    <row r="20" s="214" customFormat="1" customHeight="1" spans="1:9">
      <c r="A20" s="228"/>
      <c r="B20" s="135"/>
      <c r="C20" s="135"/>
      <c r="D20" s="129" t="s">
        <v>188</v>
      </c>
      <c r="E20" s="129">
        <v>15</v>
      </c>
      <c r="F20" s="127" t="s">
        <v>189</v>
      </c>
      <c r="G20" s="226"/>
      <c r="H20" s="227"/>
      <c r="I20" s="246">
        <f>'Pengambil kebijakan (2)'!G18</f>
        <v>100</v>
      </c>
    </row>
    <row r="21" s="214" customFormat="1" ht="25.5" spans="1:9">
      <c r="A21" s="228"/>
      <c r="B21" s="135"/>
      <c r="C21" s="135"/>
      <c r="D21" s="32" t="s">
        <v>194</v>
      </c>
      <c r="E21" s="129">
        <v>16</v>
      </c>
      <c r="F21" s="127" t="s">
        <v>1301</v>
      </c>
      <c r="G21" s="226"/>
      <c r="H21" s="227"/>
      <c r="I21" s="246" t="str">
        <f>'Pengambil kebijakan (2)'!G19</f>
        <v>Tepat</v>
      </c>
    </row>
    <row r="22" s="214" customFormat="1" ht="38.25" spans="1:9">
      <c r="A22" s="228"/>
      <c r="B22" s="135"/>
      <c r="C22" s="135"/>
      <c r="D22" s="144"/>
      <c r="E22" s="129">
        <v>17</v>
      </c>
      <c r="F22" s="127" t="s">
        <v>200</v>
      </c>
      <c r="G22" s="226"/>
      <c r="H22" s="227"/>
      <c r="I22" s="246" t="str">
        <f>'Pengambil kebijakan (2)'!G20</f>
        <v>ada</v>
      </c>
    </row>
    <row r="23" s="214" customFormat="1" customHeight="1" spans="1:9">
      <c r="A23" s="228"/>
      <c r="B23" s="135"/>
      <c r="C23" s="135"/>
      <c r="D23" s="144"/>
      <c r="E23" s="129">
        <v>18</v>
      </c>
      <c r="F23" s="148" t="s">
        <v>204</v>
      </c>
      <c r="G23" s="226"/>
      <c r="H23" s="227"/>
      <c r="I23" s="246">
        <f>'Pengambil kebijakan (2)'!G21</f>
        <v>72.7156027303302</v>
      </c>
    </row>
    <row r="24" s="214" customFormat="1" customHeight="1" spans="1:9">
      <c r="A24" s="228"/>
      <c r="B24" s="135"/>
      <c r="C24" s="135"/>
      <c r="D24" s="150"/>
      <c r="E24" s="129">
        <v>19</v>
      </c>
      <c r="F24" s="148" t="s">
        <v>214</v>
      </c>
      <c r="G24" s="226"/>
      <c r="H24" s="227"/>
      <c r="I24" s="246">
        <f>'Pengambil kebijakan (2)'!G22</f>
        <v>38.1994919253691</v>
      </c>
    </row>
    <row r="25" s="214" customFormat="1" customHeight="1" spans="1:9">
      <c r="A25" s="228"/>
      <c r="B25" s="135"/>
      <c r="C25" s="135"/>
      <c r="D25" s="129" t="s">
        <v>218</v>
      </c>
      <c r="E25" s="129">
        <v>20</v>
      </c>
      <c r="F25" s="127" t="s">
        <v>219</v>
      </c>
      <c r="G25" s="226"/>
      <c r="H25" s="227"/>
      <c r="I25" s="246" t="str">
        <f>'Pengambil kebijakan (2)'!G23</f>
        <v>ada</v>
      </c>
    </row>
    <row r="26" s="214" customFormat="1" spans="1:9">
      <c r="A26" s="228"/>
      <c r="B26" s="135"/>
      <c r="C26" s="135"/>
      <c r="D26" s="32" t="s">
        <v>222</v>
      </c>
      <c r="E26" s="232">
        <v>21</v>
      </c>
      <c r="F26" s="233" t="s">
        <v>223</v>
      </c>
      <c r="G26" s="226"/>
      <c r="H26" s="227"/>
      <c r="I26" s="246">
        <f>'Pengambil kebijakan (2)'!G24</f>
        <v>2.25902944082901</v>
      </c>
    </row>
    <row r="27" s="214" customFormat="1" customHeight="1" spans="1:9">
      <c r="A27" s="228"/>
      <c r="B27" s="135"/>
      <c r="C27" s="135"/>
      <c r="D27" s="144"/>
      <c r="E27" s="129">
        <v>22</v>
      </c>
      <c r="F27" s="127" t="s">
        <v>226</v>
      </c>
      <c r="G27" s="226"/>
      <c r="H27" s="227"/>
      <c r="I27" s="246" t="str">
        <f>'Pengambil kebijakan (2)'!G25</f>
        <v>ada</v>
      </c>
    </row>
    <row r="28" s="214" customFormat="1" ht="25.5" spans="1:9">
      <c r="A28" s="228"/>
      <c r="B28" s="135"/>
      <c r="C28" s="135"/>
      <c r="D28" s="234" t="s">
        <v>232</v>
      </c>
      <c r="E28" s="129">
        <v>23</v>
      </c>
      <c r="F28" s="148" t="s">
        <v>409</v>
      </c>
      <c r="G28" s="226"/>
      <c r="H28" s="227"/>
      <c r="I28" s="246">
        <f>'Pengambil kebijakan (2)'!G26</f>
        <v>57</v>
      </c>
    </row>
    <row r="29" s="214" customFormat="1" customHeight="1" spans="1:9">
      <c r="A29" s="228"/>
      <c r="B29" s="149">
        <v>4</v>
      </c>
      <c r="C29" s="32" t="s">
        <v>243</v>
      </c>
      <c r="D29" s="234" t="s">
        <v>244</v>
      </c>
      <c r="E29" s="129">
        <v>24</v>
      </c>
      <c r="F29" s="148" t="s">
        <v>1302</v>
      </c>
      <c r="G29" s="226"/>
      <c r="H29" s="227"/>
      <c r="I29" s="246">
        <f>'Pengambil kebijakan (2)'!G27</f>
        <v>12</v>
      </c>
    </row>
    <row r="30" s="214" customFormat="1" ht="34.5" customHeight="1" spans="1:9">
      <c r="A30" s="228"/>
      <c r="B30" s="135"/>
      <c r="C30" s="144"/>
      <c r="D30" s="148" t="s">
        <v>274</v>
      </c>
      <c r="E30" s="129">
        <v>25</v>
      </c>
      <c r="F30" s="148" t="s">
        <v>1303</v>
      </c>
      <c r="G30" s="226"/>
      <c r="H30" s="227"/>
      <c r="I30" s="246">
        <f>'Pengambil kebijakan (2)'!G28</f>
        <v>100</v>
      </c>
    </row>
    <row r="31" s="214" customFormat="1" ht="15.6" customHeight="1" spans="1:9">
      <c r="A31" s="228"/>
      <c r="B31" s="149">
        <v>5</v>
      </c>
      <c r="C31" s="32" t="s">
        <v>281</v>
      </c>
      <c r="D31" s="234" t="s">
        <v>282</v>
      </c>
      <c r="E31" s="129">
        <v>26</v>
      </c>
      <c r="F31" s="148" t="s">
        <v>1304</v>
      </c>
      <c r="G31" s="226"/>
      <c r="H31" s="227"/>
      <c r="I31" s="246">
        <f>'Pengambil kebijakan (2)'!G29</f>
        <v>100</v>
      </c>
    </row>
    <row r="32" s="214" customFormat="1" ht="15.6" customHeight="1" spans="1:9">
      <c r="A32" s="228"/>
      <c r="B32" s="149">
        <v>6</v>
      </c>
      <c r="C32" s="32" t="s">
        <v>288</v>
      </c>
      <c r="D32" s="148" t="s">
        <v>289</v>
      </c>
      <c r="E32" s="129">
        <v>27</v>
      </c>
      <c r="F32" s="148" t="s">
        <v>290</v>
      </c>
      <c r="G32" s="226"/>
      <c r="H32" s="227"/>
      <c r="I32" s="246">
        <f>'Pengambil kebijakan (2)'!G30</f>
        <v>100</v>
      </c>
    </row>
    <row r="33" s="214" customFormat="1" ht="15.6" customHeight="1" spans="1:9">
      <c r="A33" s="228"/>
      <c r="B33" s="135"/>
      <c r="C33" s="144"/>
      <c r="D33" s="148" t="s">
        <v>295</v>
      </c>
      <c r="E33" s="129">
        <v>28</v>
      </c>
      <c r="F33" s="148" t="s">
        <v>296</v>
      </c>
      <c r="G33" s="226"/>
      <c r="H33" s="227"/>
      <c r="I33" s="246">
        <f>'Pengambil kebijakan (2)'!G31</f>
        <v>100</v>
      </c>
    </row>
    <row r="34" s="214" customFormat="1" ht="15.6" customHeight="1" spans="1:9">
      <c r="A34" s="228"/>
      <c r="B34" s="235">
        <v>7</v>
      </c>
      <c r="C34" s="129" t="s">
        <v>301</v>
      </c>
      <c r="D34" s="129" t="s">
        <v>302</v>
      </c>
      <c r="E34" s="129">
        <v>29</v>
      </c>
      <c r="F34" s="131" t="s">
        <v>303</v>
      </c>
      <c r="G34" s="226"/>
      <c r="H34" s="227"/>
      <c r="I34" s="246">
        <f>'Pengambil kebijakan (2)'!G32</f>
        <v>0</v>
      </c>
    </row>
    <row r="35" s="214" customFormat="1" ht="25.5" spans="1:9">
      <c r="A35" s="228"/>
      <c r="B35" s="125">
        <v>8</v>
      </c>
      <c r="C35" s="40" t="s">
        <v>307</v>
      </c>
      <c r="D35" s="129" t="s">
        <v>308</v>
      </c>
      <c r="E35" s="129">
        <v>30</v>
      </c>
      <c r="F35" s="131" t="s">
        <v>1305</v>
      </c>
      <c r="G35" s="226"/>
      <c r="H35" s="227"/>
      <c r="I35" s="246" t="str">
        <f>'Pengambil kebijakan (2)'!G33</f>
        <v>ada</v>
      </c>
    </row>
    <row r="36" s="214" customFormat="1" ht="60" customHeight="1" spans="1:9">
      <c r="A36" s="228"/>
      <c r="B36" s="125"/>
      <c r="C36" s="40"/>
      <c r="D36" s="236" t="s">
        <v>313</v>
      </c>
      <c r="E36" s="129">
        <v>31</v>
      </c>
      <c r="F36" s="236" t="s">
        <v>413</v>
      </c>
      <c r="G36" s="226"/>
      <c r="H36" s="227"/>
      <c r="I36" s="246" t="str">
        <f>'Pengambil kebijakan (2)'!G34</f>
        <v>ada</v>
      </c>
    </row>
    <row r="37" s="214" customFormat="1" customHeight="1" spans="1:9">
      <c r="A37" s="228"/>
      <c r="B37" s="149">
        <v>9</v>
      </c>
      <c r="C37" s="149" t="s">
        <v>325</v>
      </c>
      <c r="D37" s="148" t="s">
        <v>326</v>
      </c>
      <c r="E37" s="129">
        <v>32</v>
      </c>
      <c r="F37" s="148" t="s">
        <v>327</v>
      </c>
      <c r="G37" s="226"/>
      <c r="H37" s="227"/>
      <c r="I37" s="246">
        <f>'Pengambil kebijakan (2)'!G35</f>
        <v>112.199087206179</v>
      </c>
    </row>
    <row r="38" s="214" customFormat="1" customHeight="1" spans="1:9">
      <c r="A38" s="228"/>
      <c r="B38" s="135"/>
      <c r="C38" s="135"/>
      <c r="D38" s="148" t="s">
        <v>331</v>
      </c>
      <c r="E38" s="129">
        <v>33</v>
      </c>
      <c r="F38" s="148" t="s">
        <v>332</v>
      </c>
      <c r="G38" s="226"/>
      <c r="H38" s="227"/>
      <c r="I38" s="246">
        <f>'Pengambil kebijakan (2)'!G36</f>
        <v>214.801020922421</v>
      </c>
    </row>
    <row r="39" s="214" customFormat="1" spans="1:9">
      <c r="A39" s="228"/>
      <c r="B39" s="135"/>
      <c r="C39" s="135"/>
      <c r="D39" s="148" t="s">
        <v>336</v>
      </c>
      <c r="E39" s="129">
        <v>34</v>
      </c>
      <c r="F39" s="148" t="s">
        <v>337</v>
      </c>
      <c r="G39" s="226"/>
      <c r="H39" s="227"/>
      <c r="I39" s="246">
        <f>'Pengambil kebijakan (2)'!G37</f>
        <v>56.8282457738603</v>
      </c>
    </row>
    <row r="40" s="214" customFormat="1" ht="28.15" customHeight="1" spans="1:9">
      <c r="A40" s="228"/>
      <c r="B40" s="125">
        <v>10</v>
      </c>
      <c r="C40" s="129" t="s">
        <v>341</v>
      </c>
      <c r="D40" s="148" t="s">
        <v>342</v>
      </c>
      <c r="E40" s="129">
        <v>35</v>
      </c>
      <c r="F40" s="148" t="s">
        <v>343</v>
      </c>
      <c r="G40" s="226"/>
      <c r="H40" s="227"/>
      <c r="I40" s="246">
        <f>'Pengambil kebijakan (2)'!G38</f>
        <v>9.07168065083784</v>
      </c>
    </row>
    <row r="41" s="214" customFormat="1" customHeight="1" spans="1:9">
      <c r="A41" s="228"/>
      <c r="B41" s="149">
        <v>11</v>
      </c>
      <c r="C41" s="32" t="s">
        <v>347</v>
      </c>
      <c r="D41" s="148" t="s">
        <v>348</v>
      </c>
      <c r="E41" s="129">
        <v>36</v>
      </c>
      <c r="F41" s="148" t="s">
        <v>349</v>
      </c>
      <c r="G41" s="226"/>
      <c r="H41" s="227"/>
      <c r="I41" s="246" t="str">
        <f>'Pengambil kebijakan (2)'!G39</f>
        <v>2 WTP</v>
      </c>
    </row>
    <row r="42" s="214" customFormat="1" spans="1:9">
      <c r="A42" s="228"/>
      <c r="B42" s="135"/>
      <c r="C42" s="144"/>
      <c r="D42" s="148" t="s">
        <v>355</v>
      </c>
      <c r="E42" s="129">
        <v>37</v>
      </c>
      <c r="F42" s="148" t="s">
        <v>356</v>
      </c>
      <c r="G42" s="226"/>
      <c r="H42" s="227"/>
      <c r="I42" s="246">
        <f>'Pengambil kebijakan (2)'!G40</f>
        <v>34.7220051108577</v>
      </c>
    </row>
    <row r="43" s="214" customFormat="1" customHeight="1" spans="1:9">
      <c r="A43" s="228"/>
      <c r="B43" s="135"/>
      <c r="C43" s="144"/>
      <c r="D43" s="148" t="s">
        <v>359</v>
      </c>
      <c r="E43" s="129">
        <v>38</v>
      </c>
      <c r="F43" s="148" t="s">
        <v>360</v>
      </c>
      <c r="G43" s="226"/>
      <c r="H43" s="227"/>
      <c r="I43" s="246">
        <f>'Pengambil kebijakan (2)'!G41</f>
        <v>77.4825816447869</v>
      </c>
    </row>
    <row r="44" s="214" customFormat="1" spans="1:9">
      <c r="A44" s="228"/>
      <c r="B44" s="135"/>
      <c r="C44" s="144"/>
      <c r="D44" s="148" t="s">
        <v>364</v>
      </c>
      <c r="E44" s="129">
        <v>39</v>
      </c>
      <c r="F44" s="148" t="s">
        <v>365</v>
      </c>
      <c r="G44" s="226"/>
      <c r="H44" s="227"/>
      <c r="I44" s="246">
        <f>'Pengambil kebijakan (2)'!G42</f>
        <v>96.6397849462366</v>
      </c>
    </row>
    <row r="45" s="214" customFormat="1" ht="25.5" spans="1:9">
      <c r="A45" s="228"/>
      <c r="B45" s="125">
        <v>12</v>
      </c>
      <c r="C45" s="129" t="s">
        <v>371</v>
      </c>
      <c r="D45" s="129" t="s">
        <v>372</v>
      </c>
      <c r="E45" s="129">
        <v>40</v>
      </c>
      <c r="F45" s="127" t="s">
        <v>1306</v>
      </c>
      <c r="G45" s="226"/>
      <c r="H45" s="227"/>
      <c r="I45" s="246">
        <f>'Pengambil kebijakan (2)'!G43</f>
        <v>105.426988467007</v>
      </c>
    </row>
    <row r="46" s="214" customFormat="1" spans="1:9">
      <c r="A46" s="228"/>
      <c r="B46" s="125"/>
      <c r="C46" s="129"/>
      <c r="D46" s="129" t="s">
        <v>377</v>
      </c>
      <c r="E46" s="129">
        <v>41</v>
      </c>
      <c r="F46" s="127" t="s">
        <v>377</v>
      </c>
      <c r="G46" s="226"/>
      <c r="H46" s="227"/>
      <c r="I46" s="246">
        <f>'Pengambil kebijakan (2)'!G44</f>
        <v>11.6900764058377</v>
      </c>
    </row>
    <row r="47" s="214" customFormat="1" ht="39.6" customHeight="1" spans="1:9">
      <c r="A47" s="228"/>
      <c r="B47" s="149">
        <v>13</v>
      </c>
      <c r="C47" s="148" t="s">
        <v>380</v>
      </c>
      <c r="D47" s="129" t="s">
        <v>1307</v>
      </c>
      <c r="E47" s="129">
        <v>42</v>
      </c>
      <c r="F47" s="127" t="s">
        <v>1308</v>
      </c>
      <c r="G47" s="226"/>
      <c r="H47" s="227"/>
      <c r="I47" s="246">
        <f>'Pengambil kebijakan (2)'!G45</f>
        <v>31</v>
      </c>
    </row>
    <row r="48" s="214" customFormat="1" customHeight="1" spans="1:9">
      <c r="A48" s="228"/>
      <c r="B48" s="135"/>
      <c r="C48" s="139"/>
      <c r="D48" s="129" t="s">
        <v>384</v>
      </c>
      <c r="E48" s="129">
        <v>43</v>
      </c>
      <c r="F48" s="127" t="s">
        <v>1309</v>
      </c>
      <c r="G48" s="226"/>
      <c r="H48" s="227"/>
      <c r="I48" s="246" t="str">
        <f>'Pengambil kebijakan (2)'!G46</f>
        <v>ada</v>
      </c>
    </row>
    <row r="49" s="214" customFormat="1" customHeight="1" spans="1:9">
      <c r="A49" s="228"/>
      <c r="B49" s="137"/>
      <c r="C49" s="237"/>
      <c r="D49" s="129" t="s">
        <v>388</v>
      </c>
      <c r="E49" s="129">
        <v>44</v>
      </c>
      <c r="F49" s="127" t="s">
        <v>389</v>
      </c>
      <c r="G49" s="226"/>
      <c r="H49" s="227"/>
      <c r="I49" s="246">
        <f>'Pengambil kebijakan (2)'!G47</f>
        <v>503</v>
      </c>
    </row>
    <row r="50" s="215" customFormat="1" ht="14.45" customHeight="1" spans="1:9">
      <c r="A50" s="238" t="s">
        <v>1310</v>
      </c>
      <c r="B50" s="239">
        <v>1</v>
      </c>
      <c r="C50" s="239" t="s">
        <v>778</v>
      </c>
      <c r="D50" s="239" t="s">
        <v>779</v>
      </c>
      <c r="E50" s="239">
        <v>1</v>
      </c>
      <c r="F50" s="239" t="str">
        <f>'Pelaksana Kebijakan Umum (2)'!F7</f>
        <v>Jumlah Program Nasional yang dilaksanakan oleh SKPD</v>
      </c>
      <c r="G50" s="239" t="s">
        <v>1311</v>
      </c>
      <c r="H50" s="240" t="s">
        <v>20</v>
      </c>
      <c r="I50" s="247">
        <f>'Pelaksana Kebijakan Umum (2)'!I7</f>
        <v>100</v>
      </c>
    </row>
    <row r="51" s="215" customFormat="1" spans="1:9">
      <c r="A51" s="241"/>
      <c r="B51" s="242"/>
      <c r="C51" s="242"/>
      <c r="D51" s="242"/>
      <c r="E51" s="242"/>
      <c r="F51" s="242"/>
      <c r="G51" s="242"/>
      <c r="H51" s="243" t="s">
        <v>21</v>
      </c>
      <c r="I51" s="247">
        <f>'Pelaksana Kebijakan Umum (2)'!I8</f>
        <v>100</v>
      </c>
    </row>
    <row r="52" s="215" customFormat="1" ht="30" spans="1:9">
      <c r="A52" s="241"/>
      <c r="B52" s="242"/>
      <c r="C52" s="242"/>
      <c r="D52" s="242"/>
      <c r="E52" s="242"/>
      <c r="F52" s="242"/>
      <c r="G52" s="242"/>
      <c r="H52" s="240" t="s">
        <v>22</v>
      </c>
      <c r="I52" s="247">
        <f>'Pelaksana Kebijakan Umum (2)'!I9</f>
        <v>100</v>
      </c>
    </row>
    <row r="53" s="215" customFormat="1" ht="45" spans="1:9">
      <c r="A53" s="241"/>
      <c r="B53" s="242"/>
      <c r="C53" s="242"/>
      <c r="D53" s="242"/>
      <c r="E53" s="242"/>
      <c r="F53" s="242"/>
      <c r="G53" s="242"/>
      <c r="H53" s="240" t="s">
        <v>23</v>
      </c>
      <c r="I53" s="247">
        <f>'Pelaksana Kebijakan Umum (2)'!I10</f>
        <v>100</v>
      </c>
    </row>
    <row r="54" s="215" customFormat="1" ht="45" spans="1:9">
      <c r="A54" s="241"/>
      <c r="B54" s="242"/>
      <c r="C54" s="242"/>
      <c r="D54" s="242"/>
      <c r="E54" s="242"/>
      <c r="F54" s="242"/>
      <c r="G54" s="242"/>
      <c r="H54" s="240" t="s">
        <v>1312</v>
      </c>
      <c r="I54" s="247">
        <f>'Pelaksana Kebijakan Umum (2)'!I11</f>
        <v>100</v>
      </c>
    </row>
    <row r="55" s="215" customFormat="1" ht="30" spans="1:9">
      <c r="A55" s="241"/>
      <c r="B55" s="242"/>
      <c r="C55" s="242"/>
      <c r="D55" s="242"/>
      <c r="E55" s="242"/>
      <c r="F55" s="242"/>
      <c r="G55" s="242"/>
      <c r="H55" s="240" t="s">
        <v>25</v>
      </c>
      <c r="I55" s="247">
        <f>'Pelaksana Kebijakan Umum (2)'!I12</f>
        <v>100</v>
      </c>
    </row>
    <row r="56" s="215" customFormat="1" ht="30" spans="1:9">
      <c r="A56" s="241"/>
      <c r="B56" s="242"/>
      <c r="C56" s="242"/>
      <c r="D56" s="242"/>
      <c r="E56" s="242"/>
      <c r="F56" s="242"/>
      <c r="G56" s="242"/>
      <c r="H56" s="240" t="s">
        <v>26</v>
      </c>
      <c r="I56" s="247">
        <f>'Pelaksana Kebijakan Umum (2)'!I13</f>
        <v>100</v>
      </c>
    </row>
    <row r="57" s="215" customFormat="1" ht="30" spans="1:9">
      <c r="A57" s="241"/>
      <c r="B57" s="242"/>
      <c r="C57" s="242"/>
      <c r="D57" s="242"/>
      <c r="E57" s="242"/>
      <c r="F57" s="242"/>
      <c r="G57" s="242"/>
      <c r="H57" s="240" t="s">
        <v>27</v>
      </c>
      <c r="I57" s="247">
        <f>'Pelaksana Kebijakan Umum (2)'!I14</f>
        <v>100</v>
      </c>
    </row>
    <row r="58" s="215" customFormat="1" ht="45" spans="1:9">
      <c r="A58" s="241"/>
      <c r="B58" s="242"/>
      <c r="C58" s="242"/>
      <c r="D58" s="242"/>
      <c r="E58" s="242"/>
      <c r="F58" s="242"/>
      <c r="G58" s="242"/>
      <c r="H58" s="240" t="s">
        <v>1313</v>
      </c>
      <c r="I58" s="247">
        <f>'Pelaksana Kebijakan Umum (2)'!I15</f>
        <v>100</v>
      </c>
    </row>
    <row r="59" s="215" customFormat="1" ht="30" spans="1:9">
      <c r="A59" s="241"/>
      <c r="B59" s="242"/>
      <c r="C59" s="242"/>
      <c r="D59" s="242"/>
      <c r="E59" s="242"/>
      <c r="F59" s="242"/>
      <c r="G59" s="242"/>
      <c r="H59" s="240" t="s">
        <v>29</v>
      </c>
      <c r="I59" s="247">
        <f>'Pelaksana Kebijakan Umum (2)'!I16</f>
        <v>100</v>
      </c>
    </row>
    <row r="60" s="215" customFormat="1" ht="30" spans="1:9">
      <c r="A60" s="241"/>
      <c r="B60" s="242"/>
      <c r="C60" s="242"/>
      <c r="D60" s="242"/>
      <c r="E60" s="242"/>
      <c r="F60" s="242"/>
      <c r="G60" s="242"/>
      <c r="H60" s="240" t="s">
        <v>30</v>
      </c>
      <c r="I60" s="247">
        <f>'Pelaksana Kebijakan Umum (2)'!I17</f>
        <v>100</v>
      </c>
    </row>
    <row r="61" s="215" customFormat="1" ht="60" spans="1:9">
      <c r="A61" s="241"/>
      <c r="B61" s="242"/>
      <c r="C61" s="242"/>
      <c r="D61" s="242"/>
      <c r="E61" s="242"/>
      <c r="F61" s="242"/>
      <c r="G61" s="242"/>
      <c r="H61" s="240" t="s">
        <v>781</v>
      </c>
      <c r="I61" s="247">
        <f>'Pelaksana Kebijakan Umum (2)'!I18</f>
        <v>100</v>
      </c>
    </row>
    <row r="62" s="215" customFormat="1" ht="60" spans="1:9">
      <c r="A62" s="241"/>
      <c r="B62" s="242"/>
      <c r="C62" s="242"/>
      <c r="D62" s="242"/>
      <c r="E62" s="242"/>
      <c r="F62" s="242"/>
      <c r="G62" s="242"/>
      <c r="H62" s="240" t="s">
        <v>32</v>
      </c>
      <c r="I62" s="247">
        <f>'Pelaksana Kebijakan Umum (2)'!I19</f>
        <v>100</v>
      </c>
    </row>
    <row r="63" s="215" customFormat="1" spans="1:9">
      <c r="A63" s="241"/>
      <c r="B63" s="242"/>
      <c r="C63" s="242"/>
      <c r="D63" s="242"/>
      <c r="E63" s="242"/>
      <c r="F63" s="242"/>
      <c r="G63" s="242"/>
      <c r="H63" s="240" t="s">
        <v>33</v>
      </c>
      <c r="I63" s="247">
        <f>'Pelaksana Kebijakan Umum (2)'!I20</f>
        <v>100</v>
      </c>
    </row>
    <row r="64" s="215" customFormat="1" ht="30" spans="1:9">
      <c r="A64" s="241"/>
      <c r="B64" s="242"/>
      <c r="C64" s="242"/>
      <c r="D64" s="242"/>
      <c r="E64" s="242"/>
      <c r="F64" s="242"/>
      <c r="G64" s="242"/>
      <c r="H64" s="240" t="s">
        <v>34</v>
      </c>
      <c r="I64" s="247">
        <f>'Pelaksana Kebijakan Umum (2)'!I21</f>
        <v>100</v>
      </c>
    </row>
    <row r="65" s="215" customFormat="1" spans="1:9">
      <c r="A65" s="241"/>
      <c r="B65" s="242"/>
      <c r="C65" s="242"/>
      <c r="D65" s="242"/>
      <c r="E65" s="242"/>
      <c r="F65" s="242"/>
      <c r="G65" s="242"/>
      <c r="H65" s="240" t="s">
        <v>35</v>
      </c>
      <c r="I65" s="247">
        <f>'Pelaksana Kebijakan Umum (2)'!I22</f>
        <v>100</v>
      </c>
    </row>
    <row r="66" s="215" customFormat="1" ht="30" spans="1:9">
      <c r="A66" s="241"/>
      <c r="B66" s="242"/>
      <c r="C66" s="242"/>
      <c r="D66" s="242"/>
      <c r="E66" s="242"/>
      <c r="F66" s="242"/>
      <c r="G66" s="242"/>
      <c r="H66" s="240" t="s">
        <v>36</v>
      </c>
      <c r="I66" s="247">
        <f>'Pelaksana Kebijakan Umum (2)'!I23</f>
        <v>100</v>
      </c>
    </row>
    <row r="67" s="215" customFormat="1" ht="16.9" customHeight="1" spans="1:9">
      <c r="A67" s="241"/>
      <c r="B67" s="242"/>
      <c r="C67" s="242"/>
      <c r="D67" s="242"/>
      <c r="E67" s="242"/>
      <c r="F67" s="242"/>
      <c r="G67" s="242"/>
      <c r="H67" s="240" t="s">
        <v>37</v>
      </c>
      <c r="I67" s="247">
        <f>'Pelaksana Kebijakan Umum (2)'!I24</f>
        <v>100</v>
      </c>
    </row>
    <row r="68" s="215" customFormat="1" ht="45" spans="1:9">
      <c r="A68" s="241"/>
      <c r="B68" s="242"/>
      <c r="C68" s="242"/>
      <c r="D68" s="242"/>
      <c r="E68" s="242"/>
      <c r="F68" s="242"/>
      <c r="G68" s="242"/>
      <c r="H68" s="240" t="s">
        <v>38</v>
      </c>
      <c r="I68" s="247">
        <f>'Pelaksana Kebijakan Umum (2)'!I25</f>
        <v>100</v>
      </c>
    </row>
    <row r="69" s="215" customFormat="1" spans="1:9">
      <c r="A69" s="241"/>
      <c r="B69" s="242"/>
      <c r="C69" s="242"/>
      <c r="D69" s="242"/>
      <c r="E69" s="242"/>
      <c r="F69" s="242"/>
      <c r="G69" s="242"/>
      <c r="H69" s="240" t="s">
        <v>39</v>
      </c>
      <c r="I69" s="247">
        <f>'Pelaksana Kebijakan Umum (2)'!I26</f>
        <v>100</v>
      </c>
    </row>
    <row r="70" s="215" customFormat="1" spans="1:9">
      <c r="A70" s="241"/>
      <c r="B70" s="242"/>
      <c r="C70" s="242"/>
      <c r="D70" s="242"/>
      <c r="E70" s="242"/>
      <c r="F70" s="242"/>
      <c r="G70" s="242"/>
      <c r="H70" s="240" t="s">
        <v>40</v>
      </c>
      <c r="I70" s="247">
        <f>'Pelaksana Kebijakan Umum (2)'!I27</f>
        <v>100</v>
      </c>
    </row>
    <row r="71" s="215" customFormat="1" spans="1:9">
      <c r="A71" s="241"/>
      <c r="B71" s="242"/>
      <c r="C71" s="242"/>
      <c r="D71" s="242"/>
      <c r="E71" s="242"/>
      <c r="F71" s="242"/>
      <c r="G71" s="242"/>
      <c r="H71" s="240" t="s">
        <v>41</v>
      </c>
      <c r="I71" s="247">
        <f>'Pelaksana Kebijakan Umum (2)'!I28</f>
        <v>100</v>
      </c>
    </row>
    <row r="72" s="215" customFormat="1" spans="1:9">
      <c r="A72" s="241"/>
      <c r="B72" s="242"/>
      <c r="C72" s="242"/>
      <c r="D72" s="242"/>
      <c r="E72" s="242"/>
      <c r="F72" s="242"/>
      <c r="G72" s="242"/>
      <c r="H72" s="240" t="s">
        <v>783</v>
      </c>
      <c r="I72" s="247">
        <f>'Pelaksana Kebijakan Umum (2)'!I29</f>
        <v>100</v>
      </c>
    </row>
    <row r="73" s="215" customFormat="1" spans="1:9">
      <c r="A73" s="241"/>
      <c r="B73" s="242"/>
      <c r="C73" s="242"/>
      <c r="D73" s="242"/>
      <c r="E73" s="242"/>
      <c r="F73" s="242"/>
      <c r="G73" s="242"/>
      <c r="H73" s="240" t="s">
        <v>43</v>
      </c>
      <c r="I73" s="247">
        <f>'Pelaksana Kebijakan Umum (2)'!I30</f>
        <v>100</v>
      </c>
    </row>
    <row r="74" s="215" customFormat="1" ht="33" customHeight="1" spans="1:9">
      <c r="A74" s="241"/>
      <c r="B74" s="242"/>
      <c r="C74" s="242"/>
      <c r="D74" s="242"/>
      <c r="E74" s="242"/>
      <c r="F74" s="242"/>
      <c r="G74" s="242"/>
      <c r="H74" s="248" t="s">
        <v>784</v>
      </c>
      <c r="I74" s="247" t="str">
        <f>'Pelaksana Kebijakan Umum (2)'!I31</f>
        <v>100</v>
      </c>
    </row>
    <row r="75" s="215" customFormat="1" spans="1:9">
      <c r="A75" s="241"/>
      <c r="B75" s="242"/>
      <c r="C75" s="242"/>
      <c r="D75" s="242"/>
      <c r="E75" s="242"/>
      <c r="F75" s="242"/>
      <c r="G75" s="242"/>
      <c r="H75" s="240" t="s">
        <v>47</v>
      </c>
      <c r="I75" s="247" t="str">
        <f>'Pelaksana Kebijakan Umum (2)'!I32</f>
        <v>100</v>
      </c>
    </row>
    <row r="76" s="215" customFormat="1" spans="1:9">
      <c r="A76" s="241"/>
      <c r="B76" s="242"/>
      <c r="C76" s="242"/>
      <c r="D76" s="242"/>
      <c r="E76" s="242"/>
      <c r="F76" s="242"/>
      <c r="G76" s="242"/>
      <c r="H76" s="248" t="s">
        <v>48</v>
      </c>
      <c r="I76" s="247" t="str">
        <f>'Pelaksana Kebijakan Umum (2)'!I33</f>
        <v>100</v>
      </c>
    </row>
    <row r="77" s="215" customFormat="1" spans="1:9">
      <c r="A77" s="241"/>
      <c r="B77" s="242"/>
      <c r="C77" s="242"/>
      <c r="D77" s="242"/>
      <c r="E77" s="242"/>
      <c r="F77" s="242"/>
      <c r="G77" s="242"/>
      <c r="H77" s="248" t="s">
        <v>785</v>
      </c>
      <c r="I77" s="247" t="str">
        <f>'Pelaksana Kebijakan Umum (2)'!I34</f>
        <v>100</v>
      </c>
    </row>
    <row r="78" s="215" customFormat="1" spans="1:9">
      <c r="A78" s="241"/>
      <c r="B78" s="242"/>
      <c r="C78" s="242"/>
      <c r="D78" s="242"/>
      <c r="E78" s="242"/>
      <c r="F78" s="242"/>
      <c r="G78" s="242"/>
      <c r="H78" s="248" t="s">
        <v>49</v>
      </c>
      <c r="I78" s="247" t="str">
        <f>'Pelaksana Kebijakan Umum (2)'!I35</f>
        <v>100</v>
      </c>
    </row>
    <row r="79" s="215" customFormat="1" spans="1:9">
      <c r="A79" s="241"/>
      <c r="B79" s="242"/>
      <c r="C79" s="242"/>
      <c r="D79" s="242"/>
      <c r="E79" s="242"/>
      <c r="F79" s="242"/>
      <c r="G79" s="242"/>
      <c r="H79" s="248" t="s">
        <v>51</v>
      </c>
      <c r="I79" s="247" t="str">
        <f>'Pelaksana Kebijakan Umum (2)'!I36</f>
        <v>100</v>
      </c>
    </row>
    <row r="80" s="215" customFormat="1" ht="14.45" customHeight="1" spans="1:9">
      <c r="A80" s="241"/>
      <c r="B80" s="242"/>
      <c r="C80" s="249"/>
      <c r="D80" s="250" t="s">
        <v>786</v>
      </c>
      <c r="E80" s="250">
        <v>2</v>
      </c>
      <c r="F80" s="250" t="str">
        <f>'Pelaksana Kebijakan Umum (2)'!F37</f>
        <v>Keberadaan Standard Operating Procedure (SOP)</v>
      </c>
      <c r="G80" s="250" t="s">
        <v>1314</v>
      </c>
      <c r="H80" s="240" t="s">
        <v>20</v>
      </c>
      <c r="I80" s="247">
        <f>'Pelaksana Kebijakan Umum (2)'!I37</f>
        <v>21</v>
      </c>
    </row>
    <row r="81" s="215" customFormat="1" spans="1:9">
      <c r="A81" s="241"/>
      <c r="B81" s="242"/>
      <c r="C81" s="251"/>
      <c r="D81" s="252"/>
      <c r="E81" s="250"/>
      <c r="F81" s="250"/>
      <c r="G81" s="250"/>
      <c r="H81" s="243" t="s">
        <v>21</v>
      </c>
      <c r="I81" s="247">
        <f>'Pelaksana Kebijakan Umum (2)'!I38</f>
        <v>443</v>
      </c>
    </row>
    <row r="82" s="215" customFormat="1" ht="30" spans="1:9">
      <c r="A82" s="241"/>
      <c r="B82" s="242"/>
      <c r="C82" s="251"/>
      <c r="D82" s="252"/>
      <c r="E82" s="250"/>
      <c r="F82" s="250"/>
      <c r="G82" s="250"/>
      <c r="H82" s="240" t="s">
        <v>22</v>
      </c>
      <c r="I82" s="247">
        <f>'Pelaksana Kebijakan Umum (2)'!I39</f>
        <v>24</v>
      </c>
    </row>
    <row r="83" s="215" customFormat="1" ht="45" spans="1:9">
      <c r="A83" s="241"/>
      <c r="B83" s="242"/>
      <c r="C83" s="251"/>
      <c r="D83" s="252"/>
      <c r="E83" s="250"/>
      <c r="F83" s="250"/>
      <c r="G83" s="250"/>
      <c r="H83" s="240" t="s">
        <v>23</v>
      </c>
      <c r="I83" s="247">
        <f>'Pelaksana Kebijakan Umum (2)'!I40</f>
        <v>29</v>
      </c>
    </row>
    <row r="84" s="215" customFormat="1" ht="45" spans="1:9">
      <c r="A84" s="241"/>
      <c r="B84" s="242"/>
      <c r="C84" s="251"/>
      <c r="D84" s="252"/>
      <c r="E84" s="250"/>
      <c r="F84" s="250"/>
      <c r="G84" s="250"/>
      <c r="H84" s="240" t="s">
        <v>1312</v>
      </c>
      <c r="I84" s="247">
        <f>'Pelaksana Kebijakan Umum (2)'!I41</f>
        <v>31</v>
      </c>
    </row>
    <row r="85" s="215" customFormat="1" ht="30" spans="1:9">
      <c r="A85" s="241"/>
      <c r="B85" s="242"/>
      <c r="C85" s="251"/>
      <c r="D85" s="252"/>
      <c r="E85" s="250"/>
      <c r="F85" s="250"/>
      <c r="G85" s="250"/>
      <c r="H85" s="240" t="s">
        <v>25</v>
      </c>
      <c r="I85" s="247">
        <f>'Pelaksana Kebijakan Umum (2)'!I42</f>
        <v>4</v>
      </c>
    </row>
    <row r="86" s="215" customFormat="1" ht="30" spans="1:9">
      <c r="A86" s="241"/>
      <c r="B86" s="242"/>
      <c r="C86" s="251"/>
      <c r="D86" s="252"/>
      <c r="E86" s="250"/>
      <c r="F86" s="250"/>
      <c r="G86" s="250"/>
      <c r="H86" s="240" t="s">
        <v>26</v>
      </c>
      <c r="I86" s="247">
        <f>'Pelaksana Kebijakan Umum (2)'!I43</f>
        <v>44</v>
      </c>
    </row>
    <row r="87" s="215" customFormat="1" ht="30" spans="1:9">
      <c r="A87" s="241"/>
      <c r="B87" s="242"/>
      <c r="C87" s="251"/>
      <c r="D87" s="252"/>
      <c r="E87" s="250"/>
      <c r="F87" s="250"/>
      <c r="G87" s="250"/>
      <c r="H87" s="240" t="s">
        <v>27</v>
      </c>
      <c r="I87" s="247">
        <f>'Pelaksana Kebijakan Umum (2)'!I44</f>
        <v>4</v>
      </c>
    </row>
    <row r="88" s="215" customFormat="1" ht="45" spans="1:9">
      <c r="A88" s="241"/>
      <c r="B88" s="242"/>
      <c r="C88" s="251"/>
      <c r="D88" s="252"/>
      <c r="E88" s="250"/>
      <c r="F88" s="250"/>
      <c r="G88" s="250"/>
      <c r="H88" s="240" t="s">
        <v>1313</v>
      </c>
      <c r="I88" s="247">
        <f>'Pelaksana Kebijakan Umum (2)'!I45</f>
        <v>17</v>
      </c>
    </row>
    <row r="89" s="215" customFormat="1" ht="30" spans="1:9">
      <c r="A89" s="241"/>
      <c r="B89" s="242"/>
      <c r="C89" s="251"/>
      <c r="D89" s="252"/>
      <c r="E89" s="250"/>
      <c r="F89" s="250"/>
      <c r="G89" s="250"/>
      <c r="H89" s="240" t="s">
        <v>29</v>
      </c>
      <c r="I89" s="247">
        <f>'Pelaksana Kebijakan Umum (2)'!I46</f>
        <v>9</v>
      </c>
    </row>
    <row r="90" s="215" customFormat="1" ht="30" spans="1:9">
      <c r="A90" s="241"/>
      <c r="B90" s="242"/>
      <c r="C90" s="251"/>
      <c r="D90" s="252"/>
      <c r="E90" s="250"/>
      <c r="F90" s="250"/>
      <c r="G90" s="250"/>
      <c r="H90" s="240" t="s">
        <v>30</v>
      </c>
      <c r="I90" s="247">
        <f>'Pelaksana Kebijakan Umum (2)'!I47</f>
        <v>21</v>
      </c>
    </row>
    <row r="91" s="215" customFormat="1" ht="60" spans="1:9">
      <c r="A91" s="241"/>
      <c r="B91" s="242"/>
      <c r="C91" s="251"/>
      <c r="D91" s="252"/>
      <c r="E91" s="250"/>
      <c r="F91" s="250"/>
      <c r="G91" s="250"/>
      <c r="H91" s="240" t="s">
        <v>781</v>
      </c>
      <c r="I91" s="247">
        <f>'Pelaksana Kebijakan Umum (2)'!I48</f>
        <v>6</v>
      </c>
    </row>
    <row r="92" s="215" customFormat="1" ht="60" spans="1:9">
      <c r="A92" s="241"/>
      <c r="B92" s="242"/>
      <c r="C92" s="251"/>
      <c r="D92" s="252"/>
      <c r="E92" s="250"/>
      <c r="F92" s="250"/>
      <c r="G92" s="250"/>
      <c r="H92" s="240" t="s">
        <v>32</v>
      </c>
      <c r="I92" s="247">
        <f>'Pelaksana Kebijakan Umum (2)'!I49</f>
        <v>46</v>
      </c>
    </row>
    <row r="93" s="215" customFormat="1" spans="1:9">
      <c r="A93" s="241"/>
      <c r="B93" s="242"/>
      <c r="C93" s="251"/>
      <c r="D93" s="252"/>
      <c r="E93" s="250"/>
      <c r="F93" s="250"/>
      <c r="G93" s="250"/>
      <c r="H93" s="240" t="s">
        <v>33</v>
      </c>
      <c r="I93" s="247">
        <f>'Pelaksana Kebijakan Umum (2)'!I50</f>
        <v>13</v>
      </c>
    </row>
    <row r="94" s="215" customFormat="1" ht="30" spans="1:9">
      <c r="A94" s="241"/>
      <c r="B94" s="242"/>
      <c r="C94" s="251"/>
      <c r="D94" s="252"/>
      <c r="E94" s="250"/>
      <c r="F94" s="250"/>
      <c r="G94" s="250"/>
      <c r="H94" s="240" t="s">
        <v>34</v>
      </c>
      <c r="I94" s="247">
        <f>'Pelaksana Kebijakan Umum (2)'!I51</f>
        <v>26</v>
      </c>
    </row>
    <row r="95" s="215" customFormat="1" spans="1:9">
      <c r="A95" s="241"/>
      <c r="B95" s="242"/>
      <c r="C95" s="251"/>
      <c r="D95" s="252"/>
      <c r="E95" s="250"/>
      <c r="F95" s="250"/>
      <c r="G95" s="250"/>
      <c r="H95" s="240" t="s">
        <v>35</v>
      </c>
      <c r="I95" s="247">
        <f>'Pelaksana Kebijakan Umum (2)'!I52</f>
        <v>10</v>
      </c>
    </row>
    <row r="96" s="215" customFormat="1" ht="30" spans="1:9">
      <c r="A96" s="241"/>
      <c r="B96" s="242"/>
      <c r="C96" s="251"/>
      <c r="D96" s="252"/>
      <c r="E96" s="250"/>
      <c r="F96" s="250"/>
      <c r="G96" s="250"/>
      <c r="H96" s="240" t="s">
        <v>36</v>
      </c>
      <c r="I96" s="247">
        <f>'Pelaksana Kebijakan Umum (2)'!I53</f>
        <v>71</v>
      </c>
    </row>
    <row r="97" s="215" customFormat="1" ht="30" spans="1:9">
      <c r="A97" s="241"/>
      <c r="B97" s="242"/>
      <c r="C97" s="251"/>
      <c r="D97" s="252"/>
      <c r="E97" s="250"/>
      <c r="F97" s="250"/>
      <c r="G97" s="250"/>
      <c r="H97" s="240" t="s">
        <v>37</v>
      </c>
      <c r="I97" s="247">
        <f>'Pelaksana Kebijakan Umum (2)'!I54</f>
        <v>605</v>
      </c>
    </row>
    <row r="98" s="215" customFormat="1" ht="45" spans="1:9">
      <c r="A98" s="241"/>
      <c r="B98" s="242"/>
      <c r="C98" s="251"/>
      <c r="D98" s="252"/>
      <c r="E98" s="250"/>
      <c r="F98" s="250"/>
      <c r="G98" s="250"/>
      <c r="H98" s="240" t="s">
        <v>38</v>
      </c>
      <c r="I98" s="247">
        <f>'Pelaksana Kebijakan Umum (2)'!I55</f>
        <v>15</v>
      </c>
    </row>
    <row r="99" s="215" customFormat="1" spans="1:9">
      <c r="A99" s="241"/>
      <c r="B99" s="242"/>
      <c r="C99" s="251"/>
      <c r="D99" s="252"/>
      <c r="E99" s="250"/>
      <c r="F99" s="250"/>
      <c r="G99" s="250"/>
      <c r="H99" s="240" t="s">
        <v>39</v>
      </c>
      <c r="I99" s="247">
        <f>'Pelaksana Kebijakan Umum (2)'!I56</f>
        <v>36</v>
      </c>
    </row>
    <row r="100" s="215" customFormat="1" spans="1:9">
      <c r="A100" s="241"/>
      <c r="B100" s="242"/>
      <c r="C100" s="251"/>
      <c r="D100" s="252"/>
      <c r="E100" s="250"/>
      <c r="F100" s="250"/>
      <c r="G100" s="250"/>
      <c r="H100" s="240" t="s">
        <v>40</v>
      </c>
      <c r="I100" s="247">
        <f>'Pelaksana Kebijakan Umum (2)'!I57</f>
        <v>5</v>
      </c>
    </row>
    <row r="101" s="215" customFormat="1" spans="1:9">
      <c r="A101" s="241"/>
      <c r="B101" s="242"/>
      <c r="C101" s="251"/>
      <c r="D101" s="252"/>
      <c r="E101" s="250"/>
      <c r="F101" s="250"/>
      <c r="G101" s="250"/>
      <c r="H101" s="240" t="s">
        <v>41</v>
      </c>
      <c r="I101" s="247">
        <f>'Pelaksana Kebijakan Umum (2)'!I58</f>
        <v>2</v>
      </c>
    </row>
    <row r="102" s="215" customFormat="1" spans="1:9">
      <c r="A102" s="241"/>
      <c r="B102" s="242"/>
      <c r="C102" s="251"/>
      <c r="D102" s="252"/>
      <c r="E102" s="250"/>
      <c r="F102" s="250"/>
      <c r="G102" s="250"/>
      <c r="H102" s="240" t="s">
        <v>783</v>
      </c>
      <c r="I102" s="247">
        <f>'Pelaksana Kebijakan Umum (2)'!I59</f>
        <v>17</v>
      </c>
    </row>
    <row r="103" s="215" customFormat="1" spans="1:9">
      <c r="A103" s="241"/>
      <c r="B103" s="242"/>
      <c r="C103" s="251"/>
      <c r="D103" s="252"/>
      <c r="E103" s="250"/>
      <c r="F103" s="250"/>
      <c r="G103" s="250"/>
      <c r="H103" s="240" t="s">
        <v>43</v>
      </c>
      <c r="I103" s="247">
        <f>'Pelaksana Kebijakan Umum (2)'!I60</f>
        <v>22</v>
      </c>
    </row>
    <row r="104" s="215" customFormat="1" ht="30" spans="1:9">
      <c r="A104" s="241"/>
      <c r="B104" s="242"/>
      <c r="C104" s="251"/>
      <c r="D104" s="252"/>
      <c r="E104" s="250"/>
      <c r="F104" s="250"/>
      <c r="G104" s="250"/>
      <c r="H104" s="248" t="s">
        <v>784</v>
      </c>
      <c r="I104" s="247">
        <f>'Pelaksana Kebijakan Umum (2)'!I61</f>
        <v>16</v>
      </c>
    </row>
    <row r="105" s="215" customFormat="1" spans="1:9">
      <c r="A105" s="241"/>
      <c r="B105" s="242"/>
      <c r="C105" s="251"/>
      <c r="D105" s="252"/>
      <c r="E105" s="250"/>
      <c r="F105" s="250"/>
      <c r="G105" s="250"/>
      <c r="H105" s="240" t="s">
        <v>47</v>
      </c>
      <c r="I105" s="247">
        <f>'Pelaksana Kebijakan Umum (2)'!I62</f>
        <v>42</v>
      </c>
    </row>
    <row r="106" s="215" customFormat="1" spans="1:9">
      <c r="A106" s="241"/>
      <c r="B106" s="242"/>
      <c r="C106" s="251"/>
      <c r="D106" s="252"/>
      <c r="E106" s="250"/>
      <c r="F106" s="250"/>
      <c r="G106" s="250"/>
      <c r="H106" s="248" t="s">
        <v>48</v>
      </c>
      <c r="I106" s="247">
        <f>'Pelaksana Kebijakan Umum (2)'!I63</f>
        <v>36</v>
      </c>
    </row>
    <row r="107" s="215" customFormat="1" spans="1:9">
      <c r="A107" s="241"/>
      <c r="B107" s="242"/>
      <c r="C107" s="251"/>
      <c r="D107" s="252"/>
      <c r="E107" s="250"/>
      <c r="F107" s="250"/>
      <c r="G107" s="250"/>
      <c r="H107" s="248" t="s">
        <v>785</v>
      </c>
      <c r="I107" s="247">
        <f>'Pelaksana Kebijakan Umum (2)'!I64</f>
        <v>0</v>
      </c>
    </row>
    <row r="108" s="215" customFormat="1" spans="1:9">
      <c r="A108" s="241"/>
      <c r="B108" s="242"/>
      <c r="C108" s="251"/>
      <c r="D108" s="252"/>
      <c r="E108" s="250"/>
      <c r="F108" s="250"/>
      <c r="G108" s="250"/>
      <c r="H108" s="248" t="s">
        <v>49</v>
      </c>
      <c r="I108" s="247">
        <f>'Pelaksana Kebijakan Umum (2)'!I65</f>
        <v>3</v>
      </c>
    </row>
    <row r="109" s="215" customFormat="1" spans="1:9">
      <c r="A109" s="241"/>
      <c r="B109" s="253"/>
      <c r="C109" s="254"/>
      <c r="D109" s="252"/>
      <c r="E109" s="250"/>
      <c r="F109" s="250"/>
      <c r="G109" s="250"/>
      <c r="H109" s="248" t="s">
        <v>51</v>
      </c>
      <c r="I109" s="247">
        <f>'Pelaksana Kebijakan Umum (2)'!I66</f>
        <v>2</v>
      </c>
    </row>
    <row r="110" s="215" customFormat="1" ht="14.45" customHeight="1" spans="1:9">
      <c r="A110" s="241"/>
      <c r="B110" s="239">
        <v>2</v>
      </c>
      <c r="C110" s="239" t="s">
        <v>447</v>
      </c>
      <c r="D110" s="255" t="s">
        <v>787</v>
      </c>
      <c r="E110" s="255">
        <v>3</v>
      </c>
      <c r="F110" s="255" t="str">
        <f>'Pelaksana Kebijakan Umum (2)'!F67</f>
        <v>Jumlah PERDA  pelaksanaan yang ada terhadap PERDA yang harus dilaksanakan menurut PERMEN</v>
      </c>
      <c r="G110" s="255" t="s">
        <v>1311</v>
      </c>
      <c r="H110" s="240" t="s">
        <v>20</v>
      </c>
      <c r="I110" s="257">
        <f>'Pelaksana Kebijakan Umum (2)'!I67</f>
        <v>100</v>
      </c>
    </row>
    <row r="111" s="215" customFormat="1" spans="1:9">
      <c r="A111" s="241"/>
      <c r="B111" s="242"/>
      <c r="C111" s="242"/>
      <c r="D111" s="256"/>
      <c r="E111" s="256"/>
      <c r="F111" s="256"/>
      <c r="G111" s="256"/>
      <c r="H111" s="243" t="s">
        <v>21</v>
      </c>
      <c r="I111" s="257">
        <f>'Pelaksana Kebijakan Umum (2)'!I68</f>
        <v>100</v>
      </c>
    </row>
    <row r="112" s="215" customFormat="1" ht="30" spans="1:9">
      <c r="A112" s="241"/>
      <c r="B112" s="242"/>
      <c r="C112" s="242"/>
      <c r="D112" s="256"/>
      <c r="E112" s="256"/>
      <c r="F112" s="256"/>
      <c r="G112" s="256"/>
      <c r="H112" s="240" t="s">
        <v>22</v>
      </c>
      <c r="I112" s="257">
        <f>'Pelaksana Kebijakan Umum (2)'!I69</f>
        <v>100</v>
      </c>
    </row>
    <row r="113" s="215" customFormat="1" ht="45" spans="1:9">
      <c r="A113" s="241"/>
      <c r="B113" s="242"/>
      <c r="C113" s="242"/>
      <c r="D113" s="256"/>
      <c r="E113" s="256"/>
      <c r="F113" s="256"/>
      <c r="G113" s="256"/>
      <c r="H113" s="240" t="s">
        <v>23</v>
      </c>
      <c r="I113" s="257">
        <f>'Pelaksana Kebijakan Umum (2)'!I70</f>
        <v>100</v>
      </c>
    </row>
    <row r="114" s="215" customFormat="1" ht="45" spans="1:9">
      <c r="A114" s="241"/>
      <c r="B114" s="242"/>
      <c r="C114" s="242"/>
      <c r="D114" s="256"/>
      <c r="E114" s="256"/>
      <c r="F114" s="256"/>
      <c r="G114" s="256"/>
      <c r="H114" s="240" t="s">
        <v>1312</v>
      </c>
      <c r="I114" s="257">
        <f>'Pelaksana Kebijakan Umum (2)'!I71</f>
        <v>100</v>
      </c>
    </row>
    <row r="115" s="215" customFormat="1" ht="30" spans="1:9">
      <c r="A115" s="241"/>
      <c r="B115" s="242"/>
      <c r="C115" s="242"/>
      <c r="D115" s="256"/>
      <c r="E115" s="256"/>
      <c r="F115" s="256"/>
      <c r="G115" s="256"/>
      <c r="H115" s="240" t="s">
        <v>25</v>
      </c>
      <c r="I115" s="257">
        <f>'Pelaksana Kebijakan Umum (2)'!I72</f>
        <v>100</v>
      </c>
    </row>
    <row r="116" s="215" customFormat="1" ht="30" spans="1:9">
      <c r="A116" s="241"/>
      <c r="B116" s="242"/>
      <c r="C116" s="242"/>
      <c r="D116" s="256"/>
      <c r="E116" s="256"/>
      <c r="F116" s="256"/>
      <c r="G116" s="256"/>
      <c r="H116" s="240" t="s">
        <v>26</v>
      </c>
      <c r="I116" s="257">
        <f>'Pelaksana Kebijakan Umum (2)'!I73</f>
        <v>100</v>
      </c>
    </row>
    <row r="117" s="215" customFormat="1" ht="30" spans="1:9">
      <c r="A117" s="241"/>
      <c r="B117" s="242"/>
      <c r="C117" s="242"/>
      <c r="D117" s="256"/>
      <c r="E117" s="256"/>
      <c r="F117" s="256"/>
      <c r="G117" s="256"/>
      <c r="H117" s="240" t="s">
        <v>27</v>
      </c>
      <c r="I117" s="257">
        <f>'Pelaksana Kebijakan Umum (2)'!I74</f>
        <v>100</v>
      </c>
    </row>
    <row r="118" s="215" customFormat="1" ht="45" spans="1:9">
      <c r="A118" s="241"/>
      <c r="B118" s="242"/>
      <c r="C118" s="242"/>
      <c r="D118" s="256"/>
      <c r="E118" s="256"/>
      <c r="F118" s="256"/>
      <c r="G118" s="256"/>
      <c r="H118" s="240" t="s">
        <v>1313</v>
      </c>
      <c r="I118" s="257">
        <f>'Pelaksana Kebijakan Umum (2)'!I75</f>
        <v>100</v>
      </c>
    </row>
    <row r="119" s="215" customFormat="1" ht="30" spans="1:9">
      <c r="A119" s="241"/>
      <c r="B119" s="242"/>
      <c r="C119" s="242"/>
      <c r="D119" s="256"/>
      <c r="E119" s="256"/>
      <c r="F119" s="256"/>
      <c r="G119" s="256"/>
      <c r="H119" s="240" t="s">
        <v>29</v>
      </c>
      <c r="I119" s="257">
        <f>'Pelaksana Kebijakan Umum (2)'!I76</f>
        <v>100</v>
      </c>
    </row>
    <row r="120" s="215" customFormat="1" ht="30" spans="1:9">
      <c r="A120" s="241"/>
      <c r="B120" s="242"/>
      <c r="C120" s="242"/>
      <c r="D120" s="256"/>
      <c r="E120" s="256"/>
      <c r="F120" s="256"/>
      <c r="G120" s="256"/>
      <c r="H120" s="240" t="s">
        <v>30</v>
      </c>
      <c r="I120" s="257">
        <f>'Pelaksana Kebijakan Umum (2)'!I77</f>
        <v>100</v>
      </c>
    </row>
    <row r="121" s="215" customFormat="1" ht="60" spans="1:9">
      <c r="A121" s="241"/>
      <c r="B121" s="242"/>
      <c r="C121" s="242"/>
      <c r="D121" s="256"/>
      <c r="E121" s="256"/>
      <c r="F121" s="256"/>
      <c r="G121" s="256"/>
      <c r="H121" s="240" t="s">
        <v>781</v>
      </c>
      <c r="I121" s="257">
        <f>'Pelaksana Kebijakan Umum (2)'!I78</f>
        <v>100</v>
      </c>
    </row>
    <row r="122" s="215" customFormat="1" ht="60" spans="1:9">
      <c r="A122" s="241"/>
      <c r="B122" s="242"/>
      <c r="C122" s="242"/>
      <c r="D122" s="256"/>
      <c r="E122" s="256"/>
      <c r="F122" s="256"/>
      <c r="G122" s="256"/>
      <c r="H122" s="240" t="s">
        <v>32</v>
      </c>
      <c r="I122" s="257">
        <f>'Pelaksana Kebijakan Umum (2)'!I79</f>
        <v>100</v>
      </c>
    </row>
    <row r="123" s="215" customFormat="1" spans="1:9">
      <c r="A123" s="241"/>
      <c r="B123" s="242"/>
      <c r="C123" s="242"/>
      <c r="D123" s="256"/>
      <c r="E123" s="256"/>
      <c r="F123" s="256"/>
      <c r="G123" s="256"/>
      <c r="H123" s="240" t="s">
        <v>33</v>
      </c>
      <c r="I123" s="257">
        <f>'Pelaksana Kebijakan Umum (2)'!I80</f>
        <v>100</v>
      </c>
    </row>
    <row r="124" s="215" customFormat="1" ht="30" spans="1:9">
      <c r="A124" s="241"/>
      <c r="B124" s="242"/>
      <c r="C124" s="242"/>
      <c r="D124" s="256"/>
      <c r="E124" s="256"/>
      <c r="F124" s="256"/>
      <c r="G124" s="256"/>
      <c r="H124" s="240" t="s">
        <v>34</v>
      </c>
      <c r="I124" s="257">
        <f>'Pelaksana Kebijakan Umum (2)'!I81</f>
        <v>100</v>
      </c>
    </row>
    <row r="125" s="215" customFormat="1" spans="1:9">
      <c r="A125" s="241"/>
      <c r="B125" s="242"/>
      <c r="C125" s="242"/>
      <c r="D125" s="256"/>
      <c r="E125" s="256"/>
      <c r="F125" s="256"/>
      <c r="G125" s="256"/>
      <c r="H125" s="240" t="s">
        <v>35</v>
      </c>
      <c r="I125" s="257">
        <f>'Pelaksana Kebijakan Umum (2)'!I82</f>
        <v>100</v>
      </c>
    </row>
    <row r="126" s="215" customFormat="1" ht="30" spans="1:9">
      <c r="A126" s="241"/>
      <c r="B126" s="242"/>
      <c r="C126" s="242"/>
      <c r="D126" s="256"/>
      <c r="E126" s="256"/>
      <c r="F126" s="256"/>
      <c r="G126" s="256"/>
      <c r="H126" s="240" t="s">
        <v>36</v>
      </c>
      <c r="I126" s="257">
        <f>'Pelaksana Kebijakan Umum (2)'!I83</f>
        <v>100</v>
      </c>
    </row>
    <row r="127" s="215" customFormat="1" ht="30" spans="1:9">
      <c r="A127" s="241"/>
      <c r="B127" s="242"/>
      <c r="C127" s="242"/>
      <c r="D127" s="256"/>
      <c r="E127" s="256"/>
      <c r="F127" s="256"/>
      <c r="G127" s="256"/>
      <c r="H127" s="240" t="s">
        <v>37</v>
      </c>
      <c r="I127" s="257">
        <f>'Pelaksana Kebijakan Umum (2)'!I84</f>
        <v>100</v>
      </c>
    </row>
    <row r="128" s="215" customFormat="1" ht="45" spans="1:9">
      <c r="A128" s="241"/>
      <c r="B128" s="242"/>
      <c r="C128" s="242"/>
      <c r="D128" s="256"/>
      <c r="E128" s="256"/>
      <c r="F128" s="256"/>
      <c r="G128" s="256"/>
      <c r="H128" s="240" t="s">
        <v>38</v>
      </c>
      <c r="I128" s="257">
        <f>'Pelaksana Kebijakan Umum (2)'!I85</f>
        <v>100</v>
      </c>
    </row>
    <row r="129" s="215" customFormat="1" spans="1:9">
      <c r="A129" s="241"/>
      <c r="B129" s="242"/>
      <c r="C129" s="242"/>
      <c r="D129" s="256"/>
      <c r="E129" s="256"/>
      <c r="F129" s="256"/>
      <c r="G129" s="256"/>
      <c r="H129" s="240" t="s">
        <v>39</v>
      </c>
      <c r="I129" s="257">
        <f>'Pelaksana Kebijakan Umum (2)'!I86</f>
        <v>100</v>
      </c>
    </row>
    <row r="130" s="215" customFormat="1" spans="1:9">
      <c r="A130" s="241"/>
      <c r="B130" s="242"/>
      <c r="C130" s="242"/>
      <c r="D130" s="256"/>
      <c r="E130" s="256"/>
      <c r="F130" s="256"/>
      <c r="G130" s="256"/>
      <c r="H130" s="240" t="s">
        <v>40</v>
      </c>
      <c r="I130" s="257">
        <f>'Pelaksana Kebijakan Umum (2)'!I87</f>
        <v>100</v>
      </c>
    </row>
    <row r="131" s="215" customFormat="1" spans="1:9">
      <c r="A131" s="241"/>
      <c r="B131" s="242"/>
      <c r="C131" s="242"/>
      <c r="D131" s="256"/>
      <c r="E131" s="256"/>
      <c r="F131" s="256"/>
      <c r="G131" s="256"/>
      <c r="H131" s="240" t="s">
        <v>41</v>
      </c>
      <c r="I131" s="257">
        <f>'Pelaksana Kebijakan Umum (2)'!I88</f>
        <v>100</v>
      </c>
    </row>
    <row r="132" s="215" customFormat="1" spans="1:9">
      <c r="A132" s="241"/>
      <c r="B132" s="242"/>
      <c r="C132" s="242"/>
      <c r="D132" s="256"/>
      <c r="E132" s="256"/>
      <c r="F132" s="256"/>
      <c r="G132" s="256"/>
      <c r="H132" s="240" t="s">
        <v>783</v>
      </c>
      <c r="I132" s="257">
        <f>'Pelaksana Kebijakan Umum (2)'!I89</f>
        <v>100</v>
      </c>
    </row>
    <row r="133" s="215" customFormat="1" spans="1:9">
      <c r="A133" s="241"/>
      <c r="B133" s="242"/>
      <c r="C133" s="242"/>
      <c r="D133" s="256"/>
      <c r="E133" s="256"/>
      <c r="F133" s="256"/>
      <c r="G133" s="256"/>
      <c r="H133" s="240" t="s">
        <v>43</v>
      </c>
      <c r="I133" s="257">
        <f>'Pelaksana Kebijakan Umum (2)'!I90</f>
        <v>100</v>
      </c>
    </row>
    <row r="134" s="215" customFormat="1" ht="30" spans="1:9">
      <c r="A134" s="241"/>
      <c r="B134" s="242"/>
      <c r="C134" s="242"/>
      <c r="D134" s="256"/>
      <c r="E134" s="256"/>
      <c r="F134" s="256"/>
      <c r="G134" s="256"/>
      <c r="H134" s="248" t="s">
        <v>784</v>
      </c>
      <c r="I134" s="257" t="str">
        <f>'Pelaksana Kebijakan Umum (2)'!I91</f>
        <v>100</v>
      </c>
    </row>
    <row r="135" s="215" customFormat="1" spans="1:9">
      <c r="A135" s="241"/>
      <c r="B135" s="242"/>
      <c r="C135" s="242"/>
      <c r="D135" s="256"/>
      <c r="E135" s="256"/>
      <c r="F135" s="256"/>
      <c r="G135" s="256"/>
      <c r="H135" s="240" t="s">
        <v>47</v>
      </c>
      <c r="I135" s="257" t="str">
        <f>'Pelaksana Kebijakan Umum (2)'!I92</f>
        <v>100</v>
      </c>
    </row>
    <row r="136" s="215" customFormat="1" spans="1:9">
      <c r="A136" s="241"/>
      <c r="B136" s="242"/>
      <c r="C136" s="242"/>
      <c r="D136" s="256"/>
      <c r="E136" s="256"/>
      <c r="F136" s="256"/>
      <c r="G136" s="256"/>
      <c r="H136" s="248" t="s">
        <v>48</v>
      </c>
      <c r="I136" s="257" t="str">
        <f>'Pelaksana Kebijakan Umum (2)'!I93</f>
        <v>100</v>
      </c>
    </row>
    <row r="137" s="215" customFormat="1" spans="1:9">
      <c r="A137" s="241"/>
      <c r="B137" s="242"/>
      <c r="C137" s="242"/>
      <c r="D137" s="256"/>
      <c r="E137" s="256"/>
      <c r="F137" s="256"/>
      <c r="G137" s="256"/>
      <c r="H137" s="248" t="s">
        <v>785</v>
      </c>
      <c r="I137" s="257" t="str">
        <f>'Pelaksana Kebijakan Umum (2)'!I94</f>
        <v>100</v>
      </c>
    </row>
    <row r="138" s="215" customFormat="1" spans="1:9">
      <c r="A138" s="241"/>
      <c r="B138" s="242"/>
      <c r="C138" s="242"/>
      <c r="D138" s="256"/>
      <c r="E138" s="256"/>
      <c r="F138" s="256"/>
      <c r="G138" s="256"/>
      <c r="H138" s="248" t="s">
        <v>49</v>
      </c>
      <c r="I138" s="257" t="str">
        <f>'Pelaksana Kebijakan Umum (2)'!I95</f>
        <v>100</v>
      </c>
    </row>
    <row r="139" s="215" customFormat="1" spans="1:9">
      <c r="A139" s="241"/>
      <c r="B139" s="253"/>
      <c r="C139" s="253"/>
      <c r="D139" s="258"/>
      <c r="E139" s="258"/>
      <c r="F139" s="258"/>
      <c r="G139" s="258"/>
      <c r="H139" s="248" t="s">
        <v>51</v>
      </c>
      <c r="I139" s="257" t="str">
        <f>'Pelaksana Kebijakan Umum (2)'!I96</f>
        <v>100</v>
      </c>
    </row>
    <row r="140" s="215" customFormat="1" customHeight="1" spans="1:9">
      <c r="A140" s="241"/>
      <c r="B140" s="239">
        <v>3</v>
      </c>
      <c r="C140" s="239" t="s">
        <v>452</v>
      </c>
      <c r="D140" s="255" t="s">
        <v>788</v>
      </c>
      <c r="E140" s="255">
        <v>4</v>
      </c>
      <c r="F140" s="255" t="str">
        <f>'Pelaksana Kebijakan Umum (2)'!F97</f>
        <v>struktur jabatan dan eselonering yang terisi</v>
      </c>
      <c r="G140" s="255" t="s">
        <v>1311</v>
      </c>
      <c r="H140" s="240" t="s">
        <v>20</v>
      </c>
      <c r="I140" s="257">
        <f>'Pelaksana Kebijakan Umum (2)'!I97</f>
        <v>58.0645161290323</v>
      </c>
    </row>
    <row r="141" s="215" customFormat="1" spans="1:9">
      <c r="A141" s="241"/>
      <c r="B141" s="242"/>
      <c r="C141" s="242"/>
      <c r="D141" s="256"/>
      <c r="E141" s="256"/>
      <c r="F141" s="256"/>
      <c r="G141" s="256"/>
      <c r="H141" s="243" t="s">
        <v>21</v>
      </c>
      <c r="I141" s="257">
        <f>'Pelaksana Kebijakan Umum (2)'!I98</f>
        <v>78.0821917808219</v>
      </c>
    </row>
    <row r="142" s="215" customFormat="1" ht="30" spans="1:9">
      <c r="A142" s="241"/>
      <c r="B142" s="242"/>
      <c r="C142" s="242"/>
      <c r="D142" s="256"/>
      <c r="E142" s="256"/>
      <c r="F142" s="256"/>
      <c r="G142" s="256"/>
      <c r="H142" s="240" t="s">
        <v>22</v>
      </c>
      <c r="I142" s="257">
        <f>'Pelaksana Kebijakan Umum (2)'!I99</f>
        <v>100</v>
      </c>
    </row>
    <row r="143" s="215" customFormat="1" ht="45" spans="1:9">
      <c r="A143" s="241"/>
      <c r="B143" s="242"/>
      <c r="C143" s="242"/>
      <c r="D143" s="256"/>
      <c r="E143" s="256"/>
      <c r="F143" s="256"/>
      <c r="G143" s="256"/>
      <c r="H143" s="240" t="s">
        <v>23</v>
      </c>
      <c r="I143" s="257">
        <f>'Pelaksana Kebijakan Umum (2)'!I100</f>
        <v>97.5609756097561</v>
      </c>
    </row>
    <row r="144" s="215" customFormat="1" ht="45" spans="1:9">
      <c r="A144" s="241"/>
      <c r="B144" s="242"/>
      <c r="C144" s="242"/>
      <c r="D144" s="256"/>
      <c r="E144" s="256"/>
      <c r="F144" s="256"/>
      <c r="G144" s="256"/>
      <c r="H144" s="240" t="s">
        <v>1312</v>
      </c>
      <c r="I144" s="257">
        <f>'Pelaksana Kebijakan Umum (2)'!I101</f>
        <v>100</v>
      </c>
    </row>
    <row r="145" s="215" customFormat="1" ht="30" spans="1:9">
      <c r="A145" s="241"/>
      <c r="B145" s="242"/>
      <c r="C145" s="242"/>
      <c r="D145" s="256"/>
      <c r="E145" s="256"/>
      <c r="F145" s="256"/>
      <c r="G145" s="256"/>
      <c r="H145" s="240" t="s">
        <v>25</v>
      </c>
      <c r="I145" s="257">
        <f>'Pelaksana Kebijakan Umum (2)'!I102</f>
        <v>100</v>
      </c>
    </row>
    <row r="146" s="215" customFormat="1" ht="30" spans="1:9">
      <c r="A146" s="241"/>
      <c r="B146" s="242"/>
      <c r="C146" s="242"/>
      <c r="D146" s="256"/>
      <c r="E146" s="256"/>
      <c r="F146" s="256"/>
      <c r="G146" s="256"/>
      <c r="H146" s="240" t="s">
        <v>26</v>
      </c>
      <c r="I146" s="257">
        <f>'Pelaksana Kebijakan Umum (2)'!I103</f>
        <v>100</v>
      </c>
    </row>
    <row r="147" s="215" customFormat="1" ht="30" spans="1:9">
      <c r="A147" s="241"/>
      <c r="B147" s="242"/>
      <c r="C147" s="242"/>
      <c r="D147" s="256"/>
      <c r="E147" s="256"/>
      <c r="F147" s="256"/>
      <c r="G147" s="256"/>
      <c r="H147" s="240" t="s">
        <v>27</v>
      </c>
      <c r="I147" s="257">
        <f>'Pelaksana Kebijakan Umum (2)'!I104</f>
        <v>100</v>
      </c>
    </row>
    <row r="148" s="215" customFormat="1" ht="45" spans="1:9">
      <c r="A148" s="241"/>
      <c r="B148" s="242"/>
      <c r="C148" s="242"/>
      <c r="D148" s="256"/>
      <c r="E148" s="256"/>
      <c r="F148" s="256"/>
      <c r="G148" s="256"/>
      <c r="H148" s="240" t="s">
        <v>1313</v>
      </c>
      <c r="I148" s="257">
        <f>'Pelaksana Kebijakan Umum (2)'!I105</f>
        <v>85.7142857142857</v>
      </c>
    </row>
    <row r="149" s="215" customFormat="1" ht="30" spans="1:9">
      <c r="A149" s="241"/>
      <c r="B149" s="242"/>
      <c r="C149" s="242"/>
      <c r="D149" s="256"/>
      <c r="E149" s="256"/>
      <c r="F149" s="256"/>
      <c r="G149" s="256"/>
      <c r="H149" s="240" t="s">
        <v>29</v>
      </c>
      <c r="I149" s="257">
        <f>'Pelaksana Kebijakan Umum (2)'!I106</f>
        <v>100</v>
      </c>
    </row>
    <row r="150" s="215" customFormat="1" ht="30" spans="1:9">
      <c r="A150" s="241"/>
      <c r="B150" s="242"/>
      <c r="C150" s="242"/>
      <c r="D150" s="256"/>
      <c r="E150" s="256"/>
      <c r="F150" s="256"/>
      <c r="G150" s="256"/>
      <c r="H150" s="240" t="s">
        <v>30</v>
      </c>
      <c r="I150" s="257">
        <f>'Pelaksana Kebijakan Umum (2)'!I107</f>
        <v>74.4186046511628</v>
      </c>
    </row>
    <row r="151" s="215" customFormat="1" ht="60" spans="1:9">
      <c r="A151" s="241"/>
      <c r="B151" s="242"/>
      <c r="C151" s="242"/>
      <c r="D151" s="256"/>
      <c r="E151" s="256"/>
      <c r="F151" s="256"/>
      <c r="G151" s="256"/>
      <c r="H151" s="240" t="s">
        <v>781</v>
      </c>
      <c r="I151" s="257">
        <f>'Pelaksana Kebijakan Umum (2)'!I108</f>
        <v>100</v>
      </c>
    </row>
    <row r="152" s="215" customFormat="1" ht="60" spans="1:9">
      <c r="A152" s="241"/>
      <c r="B152" s="242"/>
      <c r="C152" s="242"/>
      <c r="D152" s="256"/>
      <c r="E152" s="256"/>
      <c r="F152" s="256"/>
      <c r="G152" s="256"/>
      <c r="H152" s="240" t="s">
        <v>32</v>
      </c>
      <c r="I152" s="257">
        <f>'Pelaksana Kebijakan Umum (2)'!I109</f>
        <v>100</v>
      </c>
    </row>
    <row r="153" s="215" customFormat="1" spans="1:9">
      <c r="A153" s="241"/>
      <c r="B153" s="242"/>
      <c r="C153" s="242"/>
      <c r="D153" s="256"/>
      <c r="E153" s="256"/>
      <c r="F153" s="256"/>
      <c r="G153" s="256"/>
      <c r="H153" s="240" t="s">
        <v>33</v>
      </c>
      <c r="I153" s="257">
        <f>'Pelaksana Kebijakan Umum (2)'!I110</f>
        <v>90.9090909090909</v>
      </c>
    </row>
    <row r="154" s="215" customFormat="1" ht="30" spans="1:9">
      <c r="A154" s="241"/>
      <c r="B154" s="242"/>
      <c r="C154" s="242"/>
      <c r="D154" s="256"/>
      <c r="E154" s="256"/>
      <c r="F154" s="256"/>
      <c r="G154" s="256"/>
      <c r="H154" s="240" t="s">
        <v>34</v>
      </c>
      <c r="I154" s="257">
        <f>'Pelaksana Kebijakan Umum (2)'!I111</f>
        <v>100</v>
      </c>
    </row>
    <row r="155" s="215" customFormat="1" spans="1:9">
      <c r="A155" s="241"/>
      <c r="B155" s="242"/>
      <c r="C155" s="242"/>
      <c r="D155" s="256"/>
      <c r="E155" s="256"/>
      <c r="F155" s="256"/>
      <c r="G155" s="256"/>
      <c r="H155" s="240" t="s">
        <v>35</v>
      </c>
      <c r="I155" s="257">
        <f>'Pelaksana Kebijakan Umum (2)'!I112</f>
        <v>100</v>
      </c>
    </row>
    <row r="156" s="215" customFormat="1" ht="30" spans="1:9">
      <c r="A156" s="241"/>
      <c r="B156" s="242"/>
      <c r="C156" s="242"/>
      <c r="D156" s="256"/>
      <c r="E156" s="256"/>
      <c r="F156" s="256"/>
      <c r="G156" s="256"/>
      <c r="H156" s="240" t="s">
        <v>36</v>
      </c>
      <c r="I156" s="257">
        <f>'Pelaksana Kebijakan Umum (2)'!I113</f>
        <v>100</v>
      </c>
    </row>
    <row r="157" s="215" customFormat="1" ht="30" spans="1:9">
      <c r="A157" s="241"/>
      <c r="B157" s="242"/>
      <c r="C157" s="242"/>
      <c r="D157" s="256"/>
      <c r="E157" s="256"/>
      <c r="F157" s="256"/>
      <c r="G157" s="256"/>
      <c r="H157" s="240" t="s">
        <v>37</v>
      </c>
      <c r="I157" s="257">
        <f>'Pelaksana Kebijakan Umum (2)'!I114</f>
        <v>97.5103734439834</v>
      </c>
    </row>
    <row r="158" s="215" customFormat="1" ht="45" spans="1:9">
      <c r="A158" s="241"/>
      <c r="B158" s="242"/>
      <c r="C158" s="242"/>
      <c r="D158" s="256"/>
      <c r="E158" s="256"/>
      <c r="F158" s="256"/>
      <c r="G158" s="256"/>
      <c r="H158" s="240" t="s">
        <v>38</v>
      </c>
      <c r="I158" s="257">
        <f>'Pelaksana Kebijakan Umum (2)'!I115</f>
        <v>100</v>
      </c>
    </row>
    <row r="159" s="215" customFormat="1" spans="1:9">
      <c r="A159" s="241"/>
      <c r="B159" s="242"/>
      <c r="C159" s="242"/>
      <c r="D159" s="256"/>
      <c r="E159" s="256"/>
      <c r="F159" s="256"/>
      <c r="G159" s="256"/>
      <c r="H159" s="240" t="s">
        <v>39</v>
      </c>
      <c r="I159" s="257">
        <f>'Pelaksana Kebijakan Umum (2)'!I116</f>
        <v>100</v>
      </c>
    </row>
    <row r="160" s="215" customFormat="1" spans="1:9">
      <c r="A160" s="241"/>
      <c r="B160" s="242"/>
      <c r="C160" s="242"/>
      <c r="D160" s="256"/>
      <c r="E160" s="256"/>
      <c r="F160" s="256"/>
      <c r="G160" s="256"/>
      <c r="H160" s="240" t="s">
        <v>40</v>
      </c>
      <c r="I160" s="257">
        <f>'Pelaksana Kebijakan Umum (2)'!I117</f>
        <v>100</v>
      </c>
    </row>
    <row r="161" s="215" customFormat="1" spans="1:9">
      <c r="A161" s="241"/>
      <c r="B161" s="242"/>
      <c r="C161" s="242"/>
      <c r="D161" s="256"/>
      <c r="E161" s="256"/>
      <c r="F161" s="256"/>
      <c r="G161" s="256"/>
      <c r="H161" s="240" t="s">
        <v>41</v>
      </c>
      <c r="I161" s="257">
        <f>'Pelaksana Kebijakan Umum (2)'!I118</f>
        <v>100</v>
      </c>
    </row>
    <row r="162" s="215" customFormat="1" spans="1:9">
      <c r="A162" s="241"/>
      <c r="B162" s="242"/>
      <c r="C162" s="242"/>
      <c r="D162" s="256"/>
      <c r="E162" s="256"/>
      <c r="F162" s="256"/>
      <c r="G162" s="256"/>
      <c r="H162" s="240" t="s">
        <v>783</v>
      </c>
      <c r="I162" s="257">
        <f>'Pelaksana Kebijakan Umum (2)'!I119</f>
        <v>100</v>
      </c>
    </row>
    <row r="163" s="215" customFormat="1" spans="1:9">
      <c r="A163" s="241"/>
      <c r="B163" s="242"/>
      <c r="C163" s="242"/>
      <c r="D163" s="256"/>
      <c r="E163" s="256"/>
      <c r="F163" s="256"/>
      <c r="G163" s="256"/>
      <c r="H163" s="240" t="s">
        <v>43</v>
      </c>
      <c r="I163" s="257">
        <f>'Pelaksana Kebijakan Umum (2)'!I120</f>
        <v>92.3076923076923</v>
      </c>
    </row>
    <row r="164" s="215" customFormat="1" ht="30" spans="1:9">
      <c r="A164" s="241"/>
      <c r="B164" s="242"/>
      <c r="C164" s="242"/>
      <c r="D164" s="256"/>
      <c r="E164" s="256"/>
      <c r="F164" s="256"/>
      <c r="G164" s="256"/>
      <c r="H164" s="248" t="s">
        <v>784</v>
      </c>
      <c r="I164" s="257">
        <f>'Pelaksana Kebijakan Umum (2)'!I121</f>
        <v>80</v>
      </c>
    </row>
    <row r="165" s="215" customFormat="1" spans="1:9">
      <c r="A165" s="241"/>
      <c r="B165" s="242"/>
      <c r="C165" s="242"/>
      <c r="D165" s="256"/>
      <c r="E165" s="256"/>
      <c r="F165" s="256"/>
      <c r="G165" s="256"/>
      <c r="H165" s="240" t="s">
        <v>47</v>
      </c>
      <c r="I165" s="257">
        <f>'Pelaksana Kebijakan Umum (2)'!I122</f>
        <v>91.0714285714286</v>
      </c>
    </row>
    <row r="166" s="215" customFormat="1" spans="1:9">
      <c r="A166" s="241"/>
      <c r="B166" s="242"/>
      <c r="C166" s="242"/>
      <c r="D166" s="256"/>
      <c r="E166" s="256"/>
      <c r="F166" s="256"/>
      <c r="G166" s="256"/>
      <c r="H166" s="248" t="s">
        <v>48</v>
      </c>
      <c r="I166" s="257">
        <f>'Pelaksana Kebijakan Umum (2)'!I123</f>
        <v>100</v>
      </c>
    </row>
    <row r="167" s="215" customFormat="1" spans="1:9">
      <c r="A167" s="241"/>
      <c r="B167" s="242"/>
      <c r="C167" s="242"/>
      <c r="D167" s="256"/>
      <c r="E167" s="256"/>
      <c r="F167" s="256"/>
      <c r="G167" s="256"/>
      <c r="H167" s="248" t="s">
        <v>785</v>
      </c>
      <c r="I167" s="257">
        <f>'Pelaksana Kebijakan Umum (2)'!I124</f>
        <v>100</v>
      </c>
    </row>
    <row r="168" s="215" customFormat="1" spans="1:9">
      <c r="A168" s="241"/>
      <c r="B168" s="242"/>
      <c r="C168" s="242"/>
      <c r="D168" s="256"/>
      <c r="E168" s="256"/>
      <c r="F168" s="256"/>
      <c r="G168" s="256"/>
      <c r="H168" s="248" t="s">
        <v>49</v>
      </c>
      <c r="I168" s="257">
        <f>'Pelaksana Kebijakan Umum (2)'!I125</f>
        <v>91.6666666666667</v>
      </c>
    </row>
    <row r="169" s="215" customFormat="1" spans="1:9">
      <c r="A169" s="241"/>
      <c r="B169" s="242"/>
      <c r="C169" s="242"/>
      <c r="D169" s="256"/>
      <c r="E169" s="258"/>
      <c r="F169" s="258"/>
      <c r="G169" s="258"/>
      <c r="H169" s="248" t="s">
        <v>51</v>
      </c>
      <c r="I169" s="257">
        <f>'Pelaksana Kebijakan Umum (2)'!I126</f>
        <v>100</v>
      </c>
    </row>
    <row r="170" s="215" customFormat="1" customHeight="1" spans="1:9">
      <c r="A170" s="241"/>
      <c r="B170" s="259"/>
      <c r="C170" s="242"/>
      <c r="D170" s="256"/>
      <c r="E170" s="255">
        <v>5</v>
      </c>
      <c r="F170" s="255" t="str">
        <f>'Pelaksana Kebijakan Umum (2)'!F127</f>
        <v>Keberadaan jabatan fungsional dalam struktur organisasi SKPD</v>
      </c>
      <c r="G170" s="255" t="s">
        <v>1146</v>
      </c>
      <c r="H170" s="240" t="s">
        <v>20</v>
      </c>
      <c r="I170" s="247" t="str">
        <f>'Pelaksana Kebijakan Umum (2)'!I127</f>
        <v>ada</v>
      </c>
    </row>
    <row r="171" s="215" customFormat="1" spans="1:9">
      <c r="A171" s="241"/>
      <c r="B171" s="259"/>
      <c r="C171" s="242"/>
      <c r="D171" s="256"/>
      <c r="E171" s="256"/>
      <c r="F171" s="256"/>
      <c r="G171" s="256"/>
      <c r="H171" s="243" t="s">
        <v>21</v>
      </c>
      <c r="I171" s="247" t="str">
        <f>'Pelaksana Kebijakan Umum (2)'!I128</f>
        <v>ada</v>
      </c>
    </row>
    <row r="172" s="215" customFormat="1" ht="30" spans="1:9">
      <c r="A172" s="241"/>
      <c r="B172" s="259"/>
      <c r="C172" s="242"/>
      <c r="D172" s="256"/>
      <c r="E172" s="256"/>
      <c r="F172" s="256"/>
      <c r="G172" s="256"/>
      <c r="H172" s="240" t="s">
        <v>22</v>
      </c>
      <c r="I172" s="247" t="str">
        <f>'Pelaksana Kebijakan Umum (2)'!I129</f>
        <v>tidak</v>
      </c>
    </row>
    <row r="173" s="215" customFormat="1" ht="45" spans="1:9">
      <c r="A173" s="241"/>
      <c r="B173" s="259"/>
      <c r="C173" s="242"/>
      <c r="D173" s="256"/>
      <c r="E173" s="256"/>
      <c r="F173" s="256"/>
      <c r="G173" s="256"/>
      <c r="H173" s="240" t="s">
        <v>23</v>
      </c>
      <c r="I173" s="247" t="str">
        <f>'Pelaksana Kebijakan Umum (2)'!I130</f>
        <v>tidak</v>
      </c>
    </row>
    <row r="174" s="215" customFormat="1" ht="45" spans="1:9">
      <c r="A174" s="241"/>
      <c r="B174" s="259"/>
      <c r="C174" s="242"/>
      <c r="D174" s="256"/>
      <c r="E174" s="256"/>
      <c r="F174" s="256"/>
      <c r="G174" s="256"/>
      <c r="H174" s="240" t="s">
        <v>1312</v>
      </c>
      <c r="I174" s="247" t="str">
        <f>'Pelaksana Kebijakan Umum (2)'!I131</f>
        <v>tidak</v>
      </c>
    </row>
    <row r="175" s="215" customFormat="1" ht="30" spans="1:9">
      <c r="A175" s="241"/>
      <c r="B175" s="259"/>
      <c r="C175" s="242"/>
      <c r="D175" s="256"/>
      <c r="E175" s="256"/>
      <c r="F175" s="256"/>
      <c r="G175" s="256"/>
      <c r="H175" s="240" t="s">
        <v>25</v>
      </c>
      <c r="I175" s="247" t="str">
        <f>'Pelaksana Kebijakan Umum (2)'!I132</f>
        <v>tidak</v>
      </c>
    </row>
    <row r="176" s="215" customFormat="1" ht="30" spans="1:9">
      <c r="A176" s="241"/>
      <c r="B176" s="259"/>
      <c r="C176" s="242"/>
      <c r="D176" s="256"/>
      <c r="E176" s="256"/>
      <c r="F176" s="256"/>
      <c r="G176" s="256"/>
      <c r="H176" s="240" t="s">
        <v>26</v>
      </c>
      <c r="I176" s="247" t="str">
        <f>'Pelaksana Kebijakan Umum (2)'!I133</f>
        <v>tidak</v>
      </c>
    </row>
    <row r="177" s="215" customFormat="1" ht="30" spans="1:9">
      <c r="A177" s="241"/>
      <c r="B177" s="259"/>
      <c r="C177" s="242"/>
      <c r="D177" s="256"/>
      <c r="E177" s="256"/>
      <c r="F177" s="256"/>
      <c r="G177" s="256"/>
      <c r="H177" s="240" t="s">
        <v>27</v>
      </c>
      <c r="I177" s="247" t="str">
        <f>'Pelaksana Kebijakan Umum (2)'!I134</f>
        <v>tidak</v>
      </c>
    </row>
    <row r="178" s="215" customFormat="1" ht="45" spans="1:9">
      <c r="A178" s="241"/>
      <c r="B178" s="259"/>
      <c r="C178" s="242"/>
      <c r="D178" s="256"/>
      <c r="E178" s="256"/>
      <c r="F178" s="256"/>
      <c r="G178" s="256"/>
      <c r="H178" s="240" t="s">
        <v>1313</v>
      </c>
      <c r="I178" s="247" t="str">
        <f>'Pelaksana Kebijakan Umum (2)'!I135</f>
        <v>tidak</v>
      </c>
    </row>
    <row r="179" s="215" customFormat="1" ht="30" spans="1:9">
      <c r="A179" s="241"/>
      <c r="B179" s="259"/>
      <c r="C179" s="242"/>
      <c r="D179" s="256"/>
      <c r="E179" s="256"/>
      <c r="F179" s="256"/>
      <c r="G179" s="256"/>
      <c r="H179" s="240" t="s">
        <v>29</v>
      </c>
      <c r="I179" s="247" t="str">
        <f>'Pelaksana Kebijakan Umum (2)'!I136</f>
        <v>tidak</v>
      </c>
    </row>
    <row r="180" s="215" customFormat="1" ht="30" spans="1:9">
      <c r="A180" s="241"/>
      <c r="B180" s="259"/>
      <c r="C180" s="242"/>
      <c r="D180" s="256"/>
      <c r="E180" s="256"/>
      <c r="F180" s="256"/>
      <c r="G180" s="256"/>
      <c r="H180" s="240" t="s">
        <v>30</v>
      </c>
      <c r="I180" s="247" t="str">
        <f>'Pelaksana Kebijakan Umum (2)'!I137</f>
        <v>tidak</v>
      </c>
    </row>
    <row r="181" s="215" customFormat="1" ht="60" spans="1:9">
      <c r="A181" s="241"/>
      <c r="B181" s="259"/>
      <c r="C181" s="242"/>
      <c r="D181" s="256"/>
      <c r="E181" s="256"/>
      <c r="F181" s="256"/>
      <c r="G181" s="256"/>
      <c r="H181" s="240" t="s">
        <v>781</v>
      </c>
      <c r="I181" s="247" t="str">
        <f>'Pelaksana Kebijakan Umum (2)'!I138</f>
        <v>tidak</v>
      </c>
    </row>
    <row r="182" s="215" customFormat="1" ht="60" spans="1:9">
      <c r="A182" s="241"/>
      <c r="B182" s="259"/>
      <c r="C182" s="242"/>
      <c r="D182" s="256"/>
      <c r="E182" s="256"/>
      <c r="F182" s="256"/>
      <c r="G182" s="256"/>
      <c r="H182" s="240" t="s">
        <v>32</v>
      </c>
      <c r="I182" s="247" t="str">
        <f>'Pelaksana Kebijakan Umum (2)'!I139</f>
        <v>ada</v>
      </c>
    </row>
    <row r="183" s="215" customFormat="1" spans="1:9">
      <c r="A183" s="241"/>
      <c r="B183" s="259"/>
      <c r="C183" s="242"/>
      <c r="D183" s="256"/>
      <c r="E183" s="256"/>
      <c r="F183" s="256"/>
      <c r="G183" s="256"/>
      <c r="H183" s="240" t="s">
        <v>33</v>
      </c>
      <c r="I183" s="247" t="str">
        <f>'Pelaksana Kebijakan Umum (2)'!I140</f>
        <v>tidak</v>
      </c>
    </row>
    <row r="184" s="215" customFormat="1" ht="30" spans="1:9">
      <c r="A184" s="241"/>
      <c r="B184" s="259"/>
      <c r="C184" s="242"/>
      <c r="D184" s="256"/>
      <c r="E184" s="256"/>
      <c r="F184" s="256"/>
      <c r="G184" s="256"/>
      <c r="H184" s="240" t="s">
        <v>34</v>
      </c>
      <c r="I184" s="247" t="str">
        <f>'Pelaksana Kebijakan Umum (2)'!I141</f>
        <v>tidak</v>
      </c>
    </row>
    <row r="185" s="215" customFormat="1" spans="1:9">
      <c r="A185" s="241"/>
      <c r="B185" s="259"/>
      <c r="C185" s="242"/>
      <c r="D185" s="256"/>
      <c r="E185" s="256"/>
      <c r="F185" s="256"/>
      <c r="G185" s="256"/>
      <c r="H185" s="240" t="s">
        <v>35</v>
      </c>
      <c r="I185" s="247" t="str">
        <f>'Pelaksana Kebijakan Umum (2)'!I142</f>
        <v>tidak</v>
      </c>
    </row>
    <row r="186" s="215" customFormat="1" ht="30" spans="1:9">
      <c r="A186" s="241"/>
      <c r="B186" s="259"/>
      <c r="C186" s="242"/>
      <c r="D186" s="256"/>
      <c r="E186" s="256"/>
      <c r="F186" s="256"/>
      <c r="G186" s="256"/>
      <c r="H186" s="240" t="s">
        <v>36</v>
      </c>
      <c r="I186" s="247" t="str">
        <f>'Pelaksana Kebijakan Umum (2)'!I143</f>
        <v>tidak</v>
      </c>
    </row>
    <row r="187" s="215" customFormat="1" ht="30" spans="1:9">
      <c r="A187" s="241"/>
      <c r="B187" s="259"/>
      <c r="C187" s="242"/>
      <c r="D187" s="256"/>
      <c r="E187" s="256"/>
      <c r="F187" s="256"/>
      <c r="G187" s="256"/>
      <c r="H187" s="240" t="s">
        <v>37</v>
      </c>
      <c r="I187" s="247" t="str">
        <f>'Pelaksana Kebijakan Umum (2)'!I144</f>
        <v>ada</v>
      </c>
    </row>
    <row r="188" s="215" customFormat="1" ht="45" spans="1:9">
      <c r="A188" s="241"/>
      <c r="B188" s="259"/>
      <c r="C188" s="242"/>
      <c r="D188" s="256"/>
      <c r="E188" s="256"/>
      <c r="F188" s="256"/>
      <c r="G188" s="256"/>
      <c r="H188" s="240" t="s">
        <v>38</v>
      </c>
      <c r="I188" s="247" t="str">
        <f>'Pelaksana Kebijakan Umum (2)'!I145</f>
        <v>tidak</v>
      </c>
    </row>
    <row r="189" s="215" customFormat="1" spans="1:9">
      <c r="A189" s="241"/>
      <c r="B189" s="259"/>
      <c r="C189" s="242"/>
      <c r="D189" s="256"/>
      <c r="E189" s="256"/>
      <c r="F189" s="256"/>
      <c r="G189" s="256"/>
      <c r="H189" s="240" t="s">
        <v>39</v>
      </c>
      <c r="I189" s="247" t="str">
        <f>'Pelaksana Kebijakan Umum (2)'!I146</f>
        <v>tidak</v>
      </c>
    </row>
    <row r="190" s="215" customFormat="1" spans="1:9">
      <c r="A190" s="241"/>
      <c r="B190" s="259"/>
      <c r="C190" s="242"/>
      <c r="D190" s="256"/>
      <c r="E190" s="256"/>
      <c r="F190" s="256"/>
      <c r="G190" s="256"/>
      <c r="H190" s="240" t="s">
        <v>40</v>
      </c>
      <c r="I190" s="247" t="str">
        <f>'Pelaksana Kebijakan Umum (2)'!I147</f>
        <v>tidak</v>
      </c>
    </row>
    <row r="191" s="215" customFormat="1" spans="1:9">
      <c r="A191" s="241"/>
      <c r="B191" s="259"/>
      <c r="C191" s="242"/>
      <c r="D191" s="256"/>
      <c r="E191" s="256"/>
      <c r="F191" s="256"/>
      <c r="G191" s="256"/>
      <c r="H191" s="240" t="s">
        <v>41</v>
      </c>
      <c r="I191" s="247" t="str">
        <f>'Pelaksana Kebijakan Umum (2)'!I148</f>
        <v>tidak</v>
      </c>
    </row>
    <row r="192" s="215" customFormat="1" spans="1:9">
      <c r="A192" s="241"/>
      <c r="B192" s="259"/>
      <c r="C192" s="242"/>
      <c r="D192" s="256"/>
      <c r="E192" s="256"/>
      <c r="F192" s="256"/>
      <c r="G192" s="256"/>
      <c r="H192" s="240" t="s">
        <v>783</v>
      </c>
      <c r="I192" s="247" t="str">
        <f>'Pelaksana Kebijakan Umum (2)'!I149</f>
        <v>ada</v>
      </c>
    </row>
    <row r="193" s="215" customFormat="1" spans="1:9">
      <c r="A193" s="241"/>
      <c r="B193" s="259"/>
      <c r="C193" s="242"/>
      <c r="D193" s="256"/>
      <c r="E193" s="256"/>
      <c r="F193" s="256"/>
      <c r="G193" s="256"/>
      <c r="H193" s="240" t="s">
        <v>43</v>
      </c>
      <c r="I193" s="247" t="str">
        <f>'Pelaksana Kebijakan Umum (2)'!I150</f>
        <v>ada</v>
      </c>
    </row>
    <row r="194" s="215" customFormat="1" ht="30" spans="1:9">
      <c r="A194" s="241"/>
      <c r="B194" s="259"/>
      <c r="C194" s="242"/>
      <c r="D194" s="256"/>
      <c r="E194" s="256"/>
      <c r="F194" s="256"/>
      <c r="G194" s="256"/>
      <c r="H194" s="248" t="s">
        <v>784</v>
      </c>
      <c r="I194" s="247" t="str">
        <f>'Pelaksana Kebijakan Umum (2)'!I151</f>
        <v>tidak</v>
      </c>
    </row>
    <row r="195" s="215" customFormat="1" spans="1:9">
      <c r="A195" s="241"/>
      <c r="B195" s="259"/>
      <c r="C195" s="242"/>
      <c r="D195" s="256"/>
      <c r="E195" s="256"/>
      <c r="F195" s="256"/>
      <c r="G195" s="256"/>
      <c r="H195" s="240" t="s">
        <v>47</v>
      </c>
      <c r="I195" s="247" t="str">
        <f>'Pelaksana Kebijakan Umum (2)'!I152</f>
        <v>ada</v>
      </c>
    </row>
    <row r="196" s="215" customFormat="1" spans="1:9">
      <c r="A196" s="241"/>
      <c r="B196" s="259"/>
      <c r="C196" s="242"/>
      <c r="D196" s="256"/>
      <c r="E196" s="256"/>
      <c r="F196" s="256"/>
      <c r="G196" s="256"/>
      <c r="H196" s="248" t="s">
        <v>48</v>
      </c>
      <c r="I196" s="247" t="str">
        <f>'Pelaksana Kebijakan Umum (2)'!I153</f>
        <v>tidak</v>
      </c>
    </row>
    <row r="197" s="215" customFormat="1" spans="1:9">
      <c r="A197" s="241"/>
      <c r="B197" s="259"/>
      <c r="C197" s="242"/>
      <c r="D197" s="256"/>
      <c r="E197" s="256"/>
      <c r="F197" s="256"/>
      <c r="G197" s="256"/>
      <c r="H197" s="248" t="s">
        <v>785</v>
      </c>
      <c r="I197" s="247" t="str">
        <f>'Pelaksana Kebijakan Umum (2)'!I154</f>
        <v>tidak</v>
      </c>
    </row>
    <row r="198" s="215" customFormat="1" spans="1:9">
      <c r="A198" s="241"/>
      <c r="B198" s="259"/>
      <c r="C198" s="242"/>
      <c r="D198" s="256"/>
      <c r="E198" s="256"/>
      <c r="F198" s="256"/>
      <c r="G198" s="256"/>
      <c r="H198" s="248" t="s">
        <v>49</v>
      </c>
      <c r="I198" s="247" t="str">
        <f>'Pelaksana Kebijakan Umum (2)'!I155</f>
        <v>tidak</v>
      </c>
    </row>
    <row r="199" s="215" customFormat="1" spans="1:9">
      <c r="A199" s="241"/>
      <c r="B199" s="259"/>
      <c r="C199" s="253"/>
      <c r="D199" s="258"/>
      <c r="E199" s="258"/>
      <c r="F199" s="258"/>
      <c r="G199" s="258"/>
      <c r="H199" s="248" t="s">
        <v>51</v>
      </c>
      <c r="I199" s="247" t="str">
        <f>'Pelaksana Kebijakan Umum (2)'!I156</f>
        <v>tidak</v>
      </c>
    </row>
    <row r="200" s="215" customFormat="1" customHeight="1" spans="1:9">
      <c r="A200" s="241"/>
      <c r="B200" s="239">
        <v>4</v>
      </c>
      <c r="C200" s="239" t="s">
        <v>471</v>
      </c>
      <c r="D200" s="255" t="s">
        <v>789</v>
      </c>
      <c r="E200" s="255">
        <v>6</v>
      </c>
      <c r="F200" s="255" t="str">
        <f>'Pelaksana Kebijakan Umum (2)'!F157</f>
        <v>Rasio PNS Kabupaten</v>
      </c>
      <c r="G200" s="255" t="s">
        <v>1311</v>
      </c>
      <c r="H200" s="240" t="s">
        <v>20</v>
      </c>
      <c r="I200" s="257">
        <f>'Pelaksana Kebijakan Umum (2)'!I157</f>
        <v>38.8965517241379</v>
      </c>
    </row>
    <row r="201" s="215" customFormat="1" spans="1:9">
      <c r="A201" s="241"/>
      <c r="B201" s="242"/>
      <c r="C201" s="242"/>
      <c r="D201" s="256"/>
      <c r="E201" s="256"/>
      <c r="F201" s="256"/>
      <c r="G201" s="256"/>
      <c r="H201" s="243" t="s">
        <v>21</v>
      </c>
      <c r="I201" s="257">
        <f>'Pelaksana Kebijakan Umum (2)'!I158</f>
        <v>19.0147783251232</v>
      </c>
    </row>
    <row r="202" s="215" customFormat="1" ht="30" spans="1:9">
      <c r="A202" s="241"/>
      <c r="B202" s="242"/>
      <c r="C202" s="242"/>
      <c r="D202" s="256"/>
      <c r="E202" s="256"/>
      <c r="F202" s="256"/>
      <c r="G202" s="256"/>
      <c r="H202" s="240" t="s">
        <v>22</v>
      </c>
      <c r="I202" s="257">
        <f>'Pelaksana Kebijakan Umum (2)'!I159</f>
        <v>1.57635467980296</v>
      </c>
    </row>
    <row r="203" s="215" customFormat="1" ht="45" spans="1:9">
      <c r="A203" s="241"/>
      <c r="B203" s="242"/>
      <c r="C203" s="242"/>
      <c r="D203" s="256"/>
      <c r="E203" s="256"/>
      <c r="F203" s="256"/>
      <c r="G203" s="256"/>
      <c r="H203" s="240" t="s">
        <v>23</v>
      </c>
      <c r="I203" s="257">
        <f>'Pelaksana Kebijakan Umum (2)'!I160</f>
        <v>2.04926108374384</v>
      </c>
    </row>
    <row r="204" s="215" customFormat="1" ht="45" spans="1:9">
      <c r="A204" s="241"/>
      <c r="B204" s="242"/>
      <c r="C204" s="242"/>
      <c r="D204" s="256"/>
      <c r="E204" s="256"/>
      <c r="F204" s="256"/>
      <c r="G204" s="256"/>
      <c r="H204" s="240" t="s">
        <v>1312</v>
      </c>
      <c r="I204" s="257">
        <f>'Pelaksana Kebijakan Umum (2)'!I161</f>
        <v>0.650246305418719</v>
      </c>
    </row>
    <row r="205" s="215" customFormat="1" ht="30" spans="1:9">
      <c r="A205" s="241"/>
      <c r="B205" s="242"/>
      <c r="C205" s="242"/>
      <c r="D205" s="256"/>
      <c r="E205" s="256"/>
      <c r="F205" s="256"/>
      <c r="G205" s="256"/>
      <c r="H205" s="240" t="s">
        <v>25</v>
      </c>
      <c r="I205" s="257">
        <f>'Pelaksana Kebijakan Umum (2)'!I162</f>
        <v>0.630541871921182</v>
      </c>
    </row>
    <row r="206" s="215" customFormat="1" ht="30" spans="1:9">
      <c r="A206" s="241"/>
      <c r="B206" s="242"/>
      <c r="C206" s="242"/>
      <c r="D206" s="256"/>
      <c r="E206" s="256"/>
      <c r="F206" s="256"/>
      <c r="G206" s="256"/>
      <c r="H206" s="240" t="s">
        <v>26</v>
      </c>
      <c r="I206" s="257">
        <f>'Pelaksana Kebijakan Umum (2)'!I163</f>
        <v>0.866995073891626</v>
      </c>
    </row>
    <row r="207" s="215" customFormat="1" ht="30" spans="1:9">
      <c r="A207" s="241"/>
      <c r="B207" s="242"/>
      <c r="C207" s="242"/>
      <c r="D207" s="256"/>
      <c r="E207" s="256"/>
      <c r="F207" s="256"/>
      <c r="G207" s="256"/>
      <c r="H207" s="240" t="s">
        <v>27</v>
      </c>
      <c r="I207" s="257">
        <f>'Pelaksana Kebijakan Umum (2)'!I164</f>
        <v>0.591133004926108</v>
      </c>
    </row>
    <row r="208" s="215" customFormat="1" ht="45" spans="1:9">
      <c r="A208" s="241"/>
      <c r="B208" s="242"/>
      <c r="C208" s="242"/>
      <c r="D208" s="256"/>
      <c r="E208" s="256"/>
      <c r="F208" s="256"/>
      <c r="G208" s="256"/>
      <c r="H208" s="240" t="s">
        <v>1313</v>
      </c>
      <c r="I208" s="257">
        <f>'Pelaksana Kebijakan Umum (2)'!I165</f>
        <v>0.788177339901478</v>
      </c>
    </row>
    <row r="209" s="215" customFormat="1" ht="30" spans="1:9">
      <c r="A209" s="241"/>
      <c r="B209" s="242"/>
      <c r="C209" s="242"/>
      <c r="D209" s="256"/>
      <c r="E209" s="256"/>
      <c r="F209" s="256"/>
      <c r="G209" s="256"/>
      <c r="H209" s="240" t="s">
        <v>29</v>
      </c>
      <c r="I209" s="257">
        <f>'Pelaksana Kebijakan Umum (2)'!I166</f>
        <v>0.650246305418719</v>
      </c>
    </row>
    <row r="210" s="215" customFormat="1" ht="30" spans="1:9">
      <c r="A210" s="241"/>
      <c r="B210" s="242"/>
      <c r="C210" s="242"/>
      <c r="D210" s="256"/>
      <c r="E210" s="256"/>
      <c r="F210" s="256"/>
      <c r="G210" s="256"/>
      <c r="H210" s="240" t="s">
        <v>30</v>
      </c>
      <c r="I210" s="257">
        <f>'Pelaksana Kebijakan Umum (2)'!I167</f>
        <v>1.00492610837438</v>
      </c>
    </row>
    <row r="211" s="215" customFormat="1" ht="60" spans="1:9">
      <c r="A211" s="241"/>
      <c r="B211" s="242"/>
      <c r="C211" s="242"/>
      <c r="D211" s="256"/>
      <c r="E211" s="256"/>
      <c r="F211" s="256"/>
      <c r="G211" s="256"/>
      <c r="H211" s="240" t="s">
        <v>781</v>
      </c>
      <c r="I211" s="257">
        <f>'Pelaksana Kebijakan Umum (2)'!I168</f>
        <v>0.216748768472906</v>
      </c>
    </row>
    <row r="212" s="215" customFormat="1" ht="60" spans="1:9">
      <c r="A212" s="241"/>
      <c r="B212" s="242"/>
      <c r="C212" s="242"/>
      <c r="D212" s="256"/>
      <c r="E212" s="256"/>
      <c r="F212" s="256"/>
      <c r="G212" s="256"/>
      <c r="H212" s="240" t="s">
        <v>32</v>
      </c>
      <c r="I212" s="257">
        <f>'Pelaksana Kebijakan Umum (2)'!I169</f>
        <v>0.610837438423645</v>
      </c>
    </row>
    <row r="213" s="215" customFormat="1" spans="1:9">
      <c r="A213" s="241"/>
      <c r="B213" s="242"/>
      <c r="C213" s="242"/>
      <c r="D213" s="256"/>
      <c r="E213" s="256"/>
      <c r="F213" s="256"/>
      <c r="G213" s="256"/>
      <c r="H213" s="240" t="s">
        <v>33</v>
      </c>
      <c r="I213" s="257">
        <f>'Pelaksana Kebijakan Umum (2)'!I170</f>
        <v>1.83251231527094</v>
      </c>
    </row>
    <row r="214" s="215" customFormat="1" ht="30" spans="1:9">
      <c r="A214" s="241"/>
      <c r="B214" s="242"/>
      <c r="C214" s="242"/>
      <c r="D214" s="256"/>
      <c r="E214" s="256"/>
      <c r="F214" s="256"/>
      <c r="G214" s="256"/>
      <c r="H214" s="240" t="s">
        <v>34</v>
      </c>
      <c r="I214" s="257">
        <f>'Pelaksana Kebijakan Umum (2)'!I171</f>
        <v>0.847290640394089</v>
      </c>
    </row>
    <row r="215" s="215" customFormat="1" spans="1:9">
      <c r="A215" s="241"/>
      <c r="B215" s="242"/>
      <c r="C215" s="242"/>
      <c r="D215" s="256"/>
      <c r="E215" s="256"/>
      <c r="F215" s="256"/>
      <c r="G215" s="256"/>
      <c r="H215" s="240" t="s">
        <v>35</v>
      </c>
      <c r="I215" s="257">
        <f>'Pelaksana Kebijakan Umum (2)'!I172</f>
        <v>0.532019704433498</v>
      </c>
    </row>
    <row r="216" s="215" customFormat="1" ht="30" spans="1:9">
      <c r="A216" s="241"/>
      <c r="B216" s="242"/>
      <c r="C216" s="242"/>
      <c r="D216" s="256"/>
      <c r="E216" s="256"/>
      <c r="F216" s="256"/>
      <c r="G216" s="256"/>
      <c r="H216" s="240" t="s">
        <v>36</v>
      </c>
      <c r="I216" s="257">
        <f>'Pelaksana Kebijakan Umum (2)'!I173</f>
        <v>3.11330049261084</v>
      </c>
    </row>
    <row r="217" s="215" customFormat="1" ht="30" spans="1:9">
      <c r="A217" s="241"/>
      <c r="B217" s="242"/>
      <c r="C217" s="242"/>
      <c r="D217" s="256"/>
      <c r="E217" s="256"/>
      <c r="F217" s="256"/>
      <c r="G217" s="256"/>
      <c r="H217" s="240" t="s">
        <v>37</v>
      </c>
      <c r="I217" s="257">
        <f>'Pelaksana Kebijakan Umum (2)'!I174</f>
        <v>17.4581280788177</v>
      </c>
    </row>
    <row r="218" s="215" customFormat="1" ht="45" spans="1:9">
      <c r="A218" s="241"/>
      <c r="B218" s="242"/>
      <c r="C218" s="242"/>
      <c r="D218" s="256"/>
      <c r="E218" s="256"/>
      <c r="F218" s="256"/>
      <c r="G218" s="256"/>
      <c r="H218" s="240" t="s">
        <v>38</v>
      </c>
      <c r="I218" s="257">
        <f>'Pelaksana Kebijakan Umum (2)'!I175</f>
        <v>0.768472906403941</v>
      </c>
    </row>
    <row r="219" s="215" customFormat="1" spans="1:9">
      <c r="A219" s="241"/>
      <c r="B219" s="242"/>
      <c r="C219" s="242"/>
      <c r="D219" s="256"/>
      <c r="E219" s="256"/>
      <c r="F219" s="256"/>
      <c r="G219" s="256"/>
      <c r="H219" s="240" t="s">
        <v>39</v>
      </c>
      <c r="I219" s="257">
        <f>'Pelaksana Kebijakan Umum (2)'!I176</f>
        <v>0.70935960591133</v>
      </c>
    </row>
    <row r="220" s="215" customFormat="1" spans="1:9">
      <c r="A220" s="241"/>
      <c r="B220" s="242"/>
      <c r="C220" s="242"/>
      <c r="D220" s="256"/>
      <c r="E220" s="256"/>
      <c r="F220" s="256"/>
      <c r="G220" s="256"/>
      <c r="H220" s="240" t="s">
        <v>40</v>
      </c>
      <c r="I220" s="257">
        <f>'Pelaksana Kebijakan Umum (2)'!I177</f>
        <v>0.512315270935961</v>
      </c>
    </row>
    <row r="221" s="215" customFormat="1" spans="1:9">
      <c r="A221" s="241"/>
      <c r="B221" s="242"/>
      <c r="C221" s="242"/>
      <c r="D221" s="256"/>
      <c r="E221" s="256"/>
      <c r="F221" s="256"/>
      <c r="G221" s="256"/>
      <c r="H221" s="240" t="s">
        <v>41</v>
      </c>
      <c r="I221" s="257">
        <f>'Pelaksana Kebijakan Umum (2)'!I178</f>
        <v>0.0197044334975369</v>
      </c>
    </row>
    <row r="222" s="215" customFormat="1" spans="1:9">
      <c r="A222" s="241"/>
      <c r="B222" s="242"/>
      <c r="C222" s="242"/>
      <c r="D222" s="256"/>
      <c r="E222" s="256"/>
      <c r="F222" s="256"/>
      <c r="G222" s="256"/>
      <c r="H222" s="240" t="s">
        <v>783</v>
      </c>
      <c r="I222" s="257">
        <f>'Pelaksana Kebijakan Umum (2)'!I179</f>
        <v>0.334975369458128</v>
      </c>
    </row>
    <row r="223" s="215" customFormat="1" spans="1:9">
      <c r="A223" s="241"/>
      <c r="B223" s="242"/>
      <c r="C223" s="242"/>
      <c r="D223" s="256"/>
      <c r="E223" s="256"/>
      <c r="F223" s="256"/>
      <c r="G223" s="256"/>
      <c r="H223" s="240" t="s">
        <v>43</v>
      </c>
      <c r="I223" s="257">
        <f>'Pelaksana Kebijakan Umum (2)'!I180</f>
        <v>0.650246305418719</v>
      </c>
    </row>
    <row r="224" s="215" customFormat="1" ht="30" spans="1:9">
      <c r="A224" s="241"/>
      <c r="B224" s="242"/>
      <c r="C224" s="242"/>
      <c r="D224" s="256"/>
      <c r="E224" s="256"/>
      <c r="F224" s="256"/>
      <c r="G224" s="256"/>
      <c r="H224" s="248" t="s">
        <v>784</v>
      </c>
      <c r="I224" s="257">
        <f>'Pelaksana Kebijakan Umum (2)'!I181</f>
        <v>1.064039408867</v>
      </c>
    </row>
    <row r="225" s="215" customFormat="1" spans="1:9">
      <c r="A225" s="241"/>
      <c r="B225" s="242"/>
      <c r="C225" s="242"/>
      <c r="D225" s="256"/>
      <c r="E225" s="256"/>
      <c r="F225" s="256"/>
      <c r="G225" s="256"/>
      <c r="H225" s="240" t="s">
        <v>47</v>
      </c>
      <c r="I225" s="257">
        <f>'Pelaksana Kebijakan Umum (2)'!I182</f>
        <v>3.36945812807882</v>
      </c>
    </row>
    <row r="226" s="215" customFormat="1" spans="1:9">
      <c r="A226" s="241"/>
      <c r="B226" s="242"/>
      <c r="C226" s="242"/>
      <c r="D226" s="256"/>
      <c r="E226" s="256"/>
      <c r="F226" s="256"/>
      <c r="G226" s="256"/>
      <c r="H226" s="248" t="s">
        <v>48</v>
      </c>
      <c r="I226" s="257">
        <f>'Pelaksana Kebijakan Umum (2)'!I183</f>
        <v>0.433497536945813</v>
      </c>
    </row>
    <row r="227" s="215" customFormat="1" spans="1:9">
      <c r="A227" s="241"/>
      <c r="B227" s="242"/>
      <c r="C227" s="242"/>
      <c r="D227" s="256"/>
      <c r="E227" s="256"/>
      <c r="F227" s="256"/>
      <c r="G227" s="256"/>
      <c r="H227" s="248" t="s">
        <v>785</v>
      </c>
      <c r="I227" s="257">
        <f>'Pelaksana Kebijakan Umum (2)'!I184</f>
        <v>0.157635467980296</v>
      </c>
    </row>
    <row r="228" s="215" customFormat="1" spans="1:9">
      <c r="A228" s="241"/>
      <c r="B228" s="242"/>
      <c r="C228" s="242"/>
      <c r="D228" s="256"/>
      <c r="E228" s="256"/>
      <c r="F228" s="256"/>
      <c r="G228" s="256"/>
      <c r="H228" s="248" t="s">
        <v>49</v>
      </c>
      <c r="I228" s="257">
        <f>'Pelaksana Kebijakan Umum (2)'!I185</f>
        <v>0.571428571428571</v>
      </c>
    </row>
    <row r="229" s="215" customFormat="1" spans="1:9">
      <c r="A229" s="241"/>
      <c r="B229" s="242"/>
      <c r="C229" s="242"/>
      <c r="D229" s="256"/>
      <c r="E229" s="258"/>
      <c r="F229" s="258"/>
      <c r="G229" s="258"/>
      <c r="H229" s="248" t="s">
        <v>51</v>
      </c>
      <c r="I229" s="257">
        <f>'Pelaksana Kebijakan Umum (2)'!I186</f>
        <v>0.0788177339901478</v>
      </c>
    </row>
    <row r="230" s="215" customFormat="1" ht="14.45" customHeight="1" spans="1:9">
      <c r="A230" s="241"/>
      <c r="B230" s="242"/>
      <c r="C230" s="242"/>
      <c r="D230" s="256"/>
      <c r="E230" s="255">
        <v>7</v>
      </c>
      <c r="F230" s="255" t="str">
        <f>'Pelaksana Kebijakan Umum (2)'!F187</f>
        <v>Pejabat yang telah memenuhi persyaratan pendidikan pelatihan kepemimpinan </v>
      </c>
      <c r="G230" s="255" t="s">
        <v>1311</v>
      </c>
      <c r="H230" s="240" t="s">
        <v>20</v>
      </c>
      <c r="I230" s="257">
        <f>'Pelaksana Kebijakan Umum (2)'!I187</f>
        <v>72.2222222222222</v>
      </c>
    </row>
    <row r="231" s="215" customFormat="1" spans="1:9">
      <c r="A231" s="241"/>
      <c r="B231" s="242"/>
      <c r="C231" s="242"/>
      <c r="D231" s="256"/>
      <c r="E231" s="256"/>
      <c r="F231" s="256"/>
      <c r="G231" s="256"/>
      <c r="H231" s="243" t="s">
        <v>21</v>
      </c>
      <c r="I231" s="257">
        <f>'Pelaksana Kebijakan Umum (2)'!I188</f>
        <v>75.4385964912281</v>
      </c>
    </row>
    <row r="232" s="215" customFormat="1" ht="30" spans="1:9">
      <c r="A232" s="241"/>
      <c r="B232" s="242"/>
      <c r="C232" s="242"/>
      <c r="D232" s="256"/>
      <c r="E232" s="256"/>
      <c r="F232" s="256"/>
      <c r="G232" s="256"/>
      <c r="H232" s="240" t="s">
        <v>22</v>
      </c>
      <c r="I232" s="257">
        <f>'Pelaksana Kebijakan Umum (2)'!I189</f>
        <v>73.9130434782609</v>
      </c>
    </row>
    <row r="233" s="215" customFormat="1" ht="45" spans="1:9">
      <c r="A233" s="241"/>
      <c r="B233" s="242"/>
      <c r="C233" s="242"/>
      <c r="D233" s="256"/>
      <c r="E233" s="256"/>
      <c r="F233" s="256"/>
      <c r="G233" s="256"/>
      <c r="H233" s="240" t="s">
        <v>23</v>
      </c>
      <c r="I233" s="257">
        <f>'Pelaksana Kebijakan Umum (2)'!I190</f>
        <v>67.5</v>
      </c>
    </row>
    <row r="234" s="215" customFormat="1" ht="45" spans="1:9">
      <c r="A234" s="241"/>
      <c r="B234" s="242"/>
      <c r="C234" s="242"/>
      <c r="D234" s="256"/>
      <c r="E234" s="256"/>
      <c r="F234" s="256"/>
      <c r="G234" s="256"/>
      <c r="H234" s="240" t="s">
        <v>1312</v>
      </c>
      <c r="I234" s="257">
        <f>'Pelaksana Kebijakan Umum (2)'!I191</f>
        <v>75</v>
      </c>
    </row>
    <row r="235" s="215" customFormat="1" ht="30" spans="1:9">
      <c r="A235" s="241"/>
      <c r="B235" s="242"/>
      <c r="C235" s="242"/>
      <c r="D235" s="256"/>
      <c r="E235" s="256"/>
      <c r="F235" s="256"/>
      <c r="G235" s="256"/>
      <c r="H235" s="240" t="s">
        <v>25</v>
      </c>
      <c r="I235" s="257">
        <f>'Pelaksana Kebijakan Umum (2)'!I192</f>
        <v>76.4705882352941</v>
      </c>
    </row>
    <row r="236" s="215" customFormat="1" ht="30" spans="1:9">
      <c r="A236" s="241"/>
      <c r="B236" s="242"/>
      <c r="C236" s="242"/>
      <c r="D236" s="256"/>
      <c r="E236" s="256"/>
      <c r="F236" s="256"/>
      <c r="G236" s="256"/>
      <c r="H236" s="240" t="s">
        <v>26</v>
      </c>
      <c r="I236" s="257">
        <f>'Pelaksana Kebijakan Umum (2)'!I193</f>
        <v>81.25</v>
      </c>
    </row>
    <row r="237" s="215" customFormat="1" ht="30" spans="1:9">
      <c r="A237" s="241"/>
      <c r="B237" s="242"/>
      <c r="C237" s="242"/>
      <c r="D237" s="256"/>
      <c r="E237" s="256"/>
      <c r="F237" s="256"/>
      <c r="G237" s="256"/>
      <c r="H237" s="240" t="s">
        <v>27</v>
      </c>
      <c r="I237" s="257">
        <f>'Pelaksana Kebijakan Umum (2)'!I194</f>
        <v>88.8888888888889</v>
      </c>
    </row>
    <row r="238" s="215" customFormat="1" ht="45" spans="1:9">
      <c r="A238" s="241"/>
      <c r="B238" s="242"/>
      <c r="C238" s="242"/>
      <c r="D238" s="256"/>
      <c r="E238" s="256"/>
      <c r="F238" s="256"/>
      <c r="G238" s="256"/>
      <c r="H238" s="240" t="s">
        <v>1313</v>
      </c>
      <c r="I238" s="257">
        <f>'Pelaksana Kebijakan Umum (2)'!I195</f>
        <v>77.7777777777778</v>
      </c>
    </row>
    <row r="239" s="215" customFormat="1" ht="30" spans="1:9">
      <c r="A239" s="241"/>
      <c r="B239" s="242"/>
      <c r="C239" s="242"/>
      <c r="D239" s="256"/>
      <c r="E239" s="256"/>
      <c r="F239" s="256"/>
      <c r="G239" s="256"/>
      <c r="H239" s="240" t="s">
        <v>29</v>
      </c>
      <c r="I239" s="257">
        <f>'Pelaksana Kebijakan Umum (2)'!I196</f>
        <v>70.5882352941177</v>
      </c>
    </row>
    <row r="240" s="215" customFormat="1" ht="30" spans="1:9">
      <c r="A240" s="241"/>
      <c r="B240" s="242"/>
      <c r="C240" s="242"/>
      <c r="D240" s="256"/>
      <c r="E240" s="256"/>
      <c r="F240" s="256"/>
      <c r="G240" s="256"/>
      <c r="H240" s="240" t="s">
        <v>30</v>
      </c>
      <c r="I240" s="257">
        <f>'Pelaksana Kebijakan Umum (2)'!I197</f>
        <v>87.5</v>
      </c>
    </row>
    <row r="241" s="215" customFormat="1" ht="60" spans="1:9">
      <c r="A241" s="241"/>
      <c r="B241" s="242"/>
      <c r="C241" s="242"/>
      <c r="D241" s="256"/>
      <c r="E241" s="256"/>
      <c r="F241" s="256"/>
      <c r="G241" s="256"/>
      <c r="H241" s="240" t="s">
        <v>781</v>
      </c>
      <c r="I241" s="257">
        <f>'Pelaksana Kebijakan Umum (2)'!I198</f>
        <v>62.5</v>
      </c>
    </row>
    <row r="242" s="215" customFormat="1" ht="60" spans="1:9">
      <c r="A242" s="241"/>
      <c r="B242" s="242"/>
      <c r="C242" s="242"/>
      <c r="D242" s="256"/>
      <c r="E242" s="256"/>
      <c r="F242" s="256"/>
      <c r="G242" s="256"/>
      <c r="H242" s="240" t="s">
        <v>32</v>
      </c>
      <c r="I242" s="257">
        <f>'Pelaksana Kebijakan Umum (2)'!I199</f>
        <v>94.1176470588235</v>
      </c>
    </row>
    <row r="243" s="215" customFormat="1" spans="1:9">
      <c r="A243" s="241"/>
      <c r="B243" s="242"/>
      <c r="C243" s="242"/>
      <c r="D243" s="256"/>
      <c r="E243" s="256"/>
      <c r="F243" s="256"/>
      <c r="G243" s="256"/>
      <c r="H243" s="240" t="s">
        <v>33</v>
      </c>
      <c r="I243" s="257">
        <f>'Pelaksana Kebijakan Umum (2)'!I200</f>
        <v>70</v>
      </c>
    </row>
    <row r="244" s="215" customFormat="1" ht="30" spans="1:9">
      <c r="A244" s="241"/>
      <c r="B244" s="242"/>
      <c r="C244" s="242"/>
      <c r="D244" s="256"/>
      <c r="E244" s="256"/>
      <c r="F244" s="256"/>
      <c r="G244" s="256"/>
      <c r="H244" s="240" t="s">
        <v>34</v>
      </c>
      <c r="I244" s="257">
        <f>'Pelaksana Kebijakan Umum (2)'!I201</f>
        <v>75</v>
      </c>
    </row>
    <row r="245" s="215" customFormat="1" spans="1:9">
      <c r="A245" s="241"/>
      <c r="B245" s="242"/>
      <c r="C245" s="242"/>
      <c r="D245" s="256"/>
      <c r="E245" s="256"/>
      <c r="F245" s="256"/>
      <c r="G245" s="256"/>
      <c r="H245" s="240" t="s">
        <v>35</v>
      </c>
      <c r="I245" s="257">
        <f>'Pelaksana Kebijakan Umum (2)'!I202</f>
        <v>83.3333333333333</v>
      </c>
    </row>
    <row r="246" s="215" customFormat="1" ht="30" spans="1:9">
      <c r="A246" s="241"/>
      <c r="B246" s="242"/>
      <c r="C246" s="242"/>
      <c r="D246" s="256"/>
      <c r="E246" s="256"/>
      <c r="F246" s="256"/>
      <c r="G246" s="256"/>
      <c r="H246" s="240" t="s">
        <v>36</v>
      </c>
      <c r="I246" s="257">
        <f>'Pelaksana Kebijakan Umum (2)'!I203</f>
        <v>85.4166666666667</v>
      </c>
    </row>
    <row r="247" s="215" customFormat="1" ht="30" spans="1:9">
      <c r="A247" s="241"/>
      <c r="B247" s="242"/>
      <c r="C247" s="242"/>
      <c r="D247" s="256"/>
      <c r="E247" s="256"/>
      <c r="F247" s="256"/>
      <c r="G247" s="256"/>
      <c r="H247" s="240" t="s">
        <v>37</v>
      </c>
      <c r="I247" s="257">
        <f>'Pelaksana Kebijakan Umum (2)'!I204</f>
        <v>73.6170212765957</v>
      </c>
    </row>
    <row r="248" s="215" customFormat="1" ht="45" spans="1:9">
      <c r="A248" s="241"/>
      <c r="B248" s="242"/>
      <c r="C248" s="242"/>
      <c r="D248" s="256"/>
      <c r="E248" s="256"/>
      <c r="F248" s="256"/>
      <c r="G248" s="256"/>
      <c r="H248" s="240" t="s">
        <v>38</v>
      </c>
      <c r="I248" s="257">
        <f>'Pelaksana Kebijakan Umum (2)'!I205</f>
        <v>68.75</v>
      </c>
    </row>
    <row r="249" s="215" customFormat="1" spans="1:9">
      <c r="A249" s="241"/>
      <c r="B249" s="242"/>
      <c r="C249" s="242"/>
      <c r="D249" s="256"/>
      <c r="E249" s="256"/>
      <c r="F249" s="256"/>
      <c r="G249" s="256"/>
      <c r="H249" s="240" t="s">
        <v>39</v>
      </c>
      <c r="I249" s="257">
        <f>'Pelaksana Kebijakan Umum (2)'!I206</f>
        <v>55.5555555555556</v>
      </c>
    </row>
    <row r="250" s="215" customFormat="1" spans="1:9">
      <c r="A250" s="241"/>
      <c r="B250" s="242"/>
      <c r="C250" s="242"/>
      <c r="D250" s="256"/>
      <c r="E250" s="256"/>
      <c r="F250" s="256"/>
      <c r="G250" s="256"/>
      <c r="H250" s="240" t="s">
        <v>40</v>
      </c>
      <c r="I250" s="257">
        <f>'Pelaksana Kebijakan Umum (2)'!I207</f>
        <v>88.8888888888889</v>
      </c>
    </row>
    <row r="251" s="215" customFormat="1" spans="1:9">
      <c r="A251" s="241"/>
      <c r="B251" s="242"/>
      <c r="C251" s="242"/>
      <c r="D251" s="256"/>
      <c r="E251" s="256"/>
      <c r="F251" s="256"/>
      <c r="G251" s="256"/>
      <c r="H251" s="240" t="s">
        <v>41</v>
      </c>
      <c r="I251" s="257">
        <f>'Pelaksana Kebijakan Umum (2)'!I208</f>
        <v>0</v>
      </c>
    </row>
    <row r="252" s="215" customFormat="1" spans="1:9">
      <c r="A252" s="241"/>
      <c r="B252" s="242"/>
      <c r="C252" s="242"/>
      <c r="D252" s="256"/>
      <c r="E252" s="256"/>
      <c r="F252" s="256"/>
      <c r="G252" s="256"/>
      <c r="H252" s="240" t="s">
        <v>783</v>
      </c>
      <c r="I252" s="257">
        <f>'Pelaksana Kebijakan Umum (2)'!I209</f>
        <v>100</v>
      </c>
    </row>
    <row r="253" s="215" customFormat="1" spans="1:9">
      <c r="A253" s="241"/>
      <c r="B253" s="242"/>
      <c r="C253" s="242"/>
      <c r="D253" s="256"/>
      <c r="E253" s="256"/>
      <c r="F253" s="256"/>
      <c r="G253" s="256"/>
      <c r="H253" s="240" t="s">
        <v>43</v>
      </c>
      <c r="I253" s="257">
        <f>'Pelaksana Kebijakan Umum (2)'!I210</f>
        <v>50</v>
      </c>
    </row>
    <row r="254" s="215" customFormat="1" ht="30" spans="1:9">
      <c r="A254" s="241"/>
      <c r="B254" s="242"/>
      <c r="C254" s="242"/>
      <c r="D254" s="256"/>
      <c r="E254" s="256"/>
      <c r="F254" s="256"/>
      <c r="G254" s="256"/>
      <c r="H254" s="248" t="s">
        <v>784</v>
      </c>
      <c r="I254" s="257">
        <f>'Pelaksana Kebijakan Umum (2)'!I211</f>
        <v>91.6666666666667</v>
      </c>
    </row>
    <row r="255" s="215" customFormat="1" spans="1:9">
      <c r="A255" s="241"/>
      <c r="B255" s="242"/>
      <c r="C255" s="242"/>
      <c r="D255" s="256"/>
      <c r="E255" s="256"/>
      <c r="F255" s="256"/>
      <c r="G255" s="256"/>
      <c r="H255" s="240" t="s">
        <v>47</v>
      </c>
      <c r="I255" s="257">
        <f>'Pelaksana Kebijakan Umum (2)'!I212</f>
        <v>84.3137254901961</v>
      </c>
    </row>
    <row r="256" s="215" customFormat="1" spans="1:9">
      <c r="A256" s="241"/>
      <c r="B256" s="242"/>
      <c r="C256" s="242"/>
      <c r="D256" s="256"/>
      <c r="E256" s="256"/>
      <c r="F256" s="256"/>
      <c r="G256" s="256"/>
      <c r="H256" s="248" t="s">
        <v>48</v>
      </c>
      <c r="I256" s="257">
        <f>'Pelaksana Kebijakan Umum (2)'!I213</f>
        <v>75</v>
      </c>
    </row>
    <row r="257" s="215" customFormat="1" spans="1:9">
      <c r="A257" s="241"/>
      <c r="B257" s="242"/>
      <c r="C257" s="242"/>
      <c r="D257" s="256"/>
      <c r="E257" s="256"/>
      <c r="F257" s="256"/>
      <c r="G257" s="256"/>
      <c r="H257" s="248" t="s">
        <v>785</v>
      </c>
      <c r="I257" s="257">
        <f>'Pelaksana Kebijakan Umum (2)'!I214</f>
        <v>75</v>
      </c>
    </row>
    <row r="258" s="215" customFormat="1" spans="1:9">
      <c r="A258" s="241"/>
      <c r="B258" s="242"/>
      <c r="C258" s="242"/>
      <c r="D258" s="256"/>
      <c r="E258" s="256"/>
      <c r="F258" s="256"/>
      <c r="G258" s="256"/>
      <c r="H258" s="248" t="s">
        <v>49</v>
      </c>
      <c r="I258" s="257">
        <f>'Pelaksana Kebijakan Umum (2)'!I215</f>
        <v>81.8181818181818</v>
      </c>
    </row>
    <row r="259" s="215" customFormat="1" spans="1:9">
      <c r="A259" s="241"/>
      <c r="B259" s="242"/>
      <c r="C259" s="242"/>
      <c r="D259" s="256"/>
      <c r="E259" s="258"/>
      <c r="F259" s="258"/>
      <c r="G259" s="258"/>
      <c r="H259" s="248" t="s">
        <v>51</v>
      </c>
      <c r="I259" s="257">
        <f>'Pelaksana Kebijakan Umum (2)'!I216</f>
        <v>75</v>
      </c>
    </row>
    <row r="260" s="215" customFormat="1" customHeight="1" spans="1:9">
      <c r="A260" s="241"/>
      <c r="B260" s="242"/>
      <c r="C260" s="242"/>
      <c r="D260" s="256"/>
      <c r="E260" s="255">
        <v>8</v>
      </c>
      <c r="F260" s="255" t="str">
        <f>'Pelaksana Kebijakan Umum (2)'!F217</f>
        <v>Pejabat yang telah memenuhi persyaratan kepangkatan</v>
      </c>
      <c r="G260" s="255" t="s">
        <v>1311</v>
      </c>
      <c r="H260" s="240" t="s">
        <v>20</v>
      </c>
      <c r="I260" s="257">
        <f>'Pelaksana Kebijakan Umum (2)'!I217</f>
        <v>100</v>
      </c>
    </row>
    <row r="261" s="215" customFormat="1" spans="1:9">
      <c r="A261" s="241"/>
      <c r="B261" s="242"/>
      <c r="C261" s="242"/>
      <c r="D261" s="256"/>
      <c r="E261" s="256"/>
      <c r="F261" s="256"/>
      <c r="G261" s="256"/>
      <c r="H261" s="243" t="s">
        <v>21</v>
      </c>
      <c r="I261" s="257">
        <f>'Pelaksana Kebijakan Umum (2)'!I218</f>
        <v>61.4035087719298</v>
      </c>
    </row>
    <row r="262" s="215" customFormat="1" ht="30" spans="1:9">
      <c r="A262" s="241"/>
      <c r="B262" s="242"/>
      <c r="C262" s="242"/>
      <c r="D262" s="256"/>
      <c r="E262" s="256"/>
      <c r="F262" s="256"/>
      <c r="G262" s="256"/>
      <c r="H262" s="240" t="s">
        <v>22</v>
      </c>
      <c r="I262" s="257">
        <f>'Pelaksana Kebijakan Umum (2)'!I219</f>
        <v>100</v>
      </c>
    </row>
    <row r="263" s="215" customFormat="1" ht="45" spans="1:9">
      <c r="A263" s="241"/>
      <c r="B263" s="242"/>
      <c r="C263" s="242"/>
      <c r="D263" s="256"/>
      <c r="E263" s="256"/>
      <c r="F263" s="256"/>
      <c r="G263" s="256"/>
      <c r="H263" s="240" t="s">
        <v>23</v>
      </c>
      <c r="I263" s="257">
        <f>'Pelaksana Kebijakan Umum (2)'!I220</f>
        <v>92.5</v>
      </c>
    </row>
    <row r="264" s="215" customFormat="1" ht="45" spans="1:9">
      <c r="A264" s="241"/>
      <c r="B264" s="242"/>
      <c r="C264" s="242"/>
      <c r="D264" s="256"/>
      <c r="E264" s="256"/>
      <c r="F264" s="256"/>
      <c r="G264" s="256"/>
      <c r="H264" s="240" t="s">
        <v>1312</v>
      </c>
      <c r="I264" s="257">
        <f>'Pelaksana Kebijakan Umum (2)'!I221</f>
        <v>100</v>
      </c>
    </row>
    <row r="265" s="215" customFormat="1" ht="30" spans="1:9">
      <c r="A265" s="241"/>
      <c r="B265" s="242"/>
      <c r="C265" s="242"/>
      <c r="D265" s="256"/>
      <c r="E265" s="256"/>
      <c r="F265" s="256"/>
      <c r="G265" s="256"/>
      <c r="H265" s="240" t="s">
        <v>25</v>
      </c>
      <c r="I265" s="257">
        <f>'Pelaksana Kebijakan Umum (2)'!I222</f>
        <v>100</v>
      </c>
    </row>
    <row r="266" s="215" customFormat="1" ht="30" spans="1:9">
      <c r="A266" s="241"/>
      <c r="B266" s="242"/>
      <c r="C266" s="242"/>
      <c r="D266" s="256"/>
      <c r="E266" s="256"/>
      <c r="F266" s="256"/>
      <c r="G266" s="256"/>
      <c r="H266" s="240" t="s">
        <v>26</v>
      </c>
      <c r="I266" s="257">
        <f>'Pelaksana Kebijakan Umum (2)'!I223</f>
        <v>100</v>
      </c>
    </row>
    <row r="267" s="215" customFormat="1" ht="30" spans="1:9">
      <c r="A267" s="241"/>
      <c r="B267" s="242"/>
      <c r="C267" s="242"/>
      <c r="D267" s="256"/>
      <c r="E267" s="256"/>
      <c r="F267" s="256"/>
      <c r="G267" s="256"/>
      <c r="H267" s="240" t="s">
        <v>27</v>
      </c>
      <c r="I267" s="257">
        <f>'Pelaksana Kebijakan Umum (2)'!I224</f>
        <v>100</v>
      </c>
    </row>
    <row r="268" s="215" customFormat="1" ht="45" spans="1:9">
      <c r="A268" s="241"/>
      <c r="B268" s="242"/>
      <c r="C268" s="242"/>
      <c r="D268" s="256"/>
      <c r="E268" s="256"/>
      <c r="F268" s="256"/>
      <c r="G268" s="256"/>
      <c r="H268" s="240" t="s">
        <v>1313</v>
      </c>
      <c r="I268" s="257">
        <f>'Pelaksana Kebijakan Umum (2)'!I225</f>
        <v>100</v>
      </c>
    </row>
    <row r="269" s="215" customFormat="1" ht="30" spans="1:9">
      <c r="A269" s="241"/>
      <c r="B269" s="242"/>
      <c r="C269" s="242"/>
      <c r="D269" s="256"/>
      <c r="E269" s="256"/>
      <c r="F269" s="256"/>
      <c r="G269" s="256"/>
      <c r="H269" s="240" t="s">
        <v>29</v>
      </c>
      <c r="I269" s="257">
        <f>'Pelaksana Kebijakan Umum (2)'!I226</f>
        <v>100</v>
      </c>
    </row>
    <row r="270" s="215" customFormat="1" ht="30" spans="1:9">
      <c r="A270" s="241"/>
      <c r="B270" s="242"/>
      <c r="C270" s="242"/>
      <c r="D270" s="256"/>
      <c r="E270" s="256"/>
      <c r="F270" s="256"/>
      <c r="G270" s="256"/>
      <c r="H270" s="240" t="s">
        <v>30</v>
      </c>
      <c r="I270" s="257">
        <f>'Pelaksana Kebijakan Umum (2)'!I227</f>
        <v>100</v>
      </c>
    </row>
    <row r="271" s="215" customFormat="1" ht="60" spans="1:9">
      <c r="A271" s="241"/>
      <c r="B271" s="242"/>
      <c r="C271" s="242"/>
      <c r="D271" s="256"/>
      <c r="E271" s="256"/>
      <c r="F271" s="256"/>
      <c r="G271" s="256"/>
      <c r="H271" s="240" t="s">
        <v>781</v>
      </c>
      <c r="I271" s="257">
        <f>'Pelaksana Kebijakan Umum (2)'!I228</f>
        <v>100</v>
      </c>
    </row>
    <row r="272" s="215" customFormat="1" ht="60" spans="1:9">
      <c r="A272" s="241"/>
      <c r="B272" s="242"/>
      <c r="C272" s="242"/>
      <c r="D272" s="256"/>
      <c r="E272" s="256"/>
      <c r="F272" s="256"/>
      <c r="G272" s="256"/>
      <c r="H272" s="240" t="s">
        <v>32</v>
      </c>
      <c r="I272" s="257">
        <f>'Pelaksana Kebijakan Umum (2)'!I229</f>
        <v>100</v>
      </c>
    </row>
    <row r="273" s="215" customFormat="1" spans="1:9">
      <c r="A273" s="241"/>
      <c r="B273" s="242"/>
      <c r="C273" s="242"/>
      <c r="D273" s="256"/>
      <c r="E273" s="256"/>
      <c r="F273" s="256"/>
      <c r="G273" s="256"/>
      <c r="H273" s="240" t="s">
        <v>33</v>
      </c>
      <c r="I273" s="257">
        <f>'Pelaksana Kebijakan Umum (2)'!I230</f>
        <v>100</v>
      </c>
    </row>
    <row r="274" s="215" customFormat="1" ht="30" spans="1:9">
      <c r="A274" s="241"/>
      <c r="B274" s="242"/>
      <c r="C274" s="242"/>
      <c r="D274" s="256"/>
      <c r="E274" s="256"/>
      <c r="F274" s="256"/>
      <c r="G274" s="256"/>
      <c r="H274" s="240" t="s">
        <v>34</v>
      </c>
      <c r="I274" s="257">
        <f>'Pelaksana Kebijakan Umum (2)'!I231</f>
        <v>100</v>
      </c>
    </row>
    <row r="275" s="215" customFormat="1" spans="1:9">
      <c r="A275" s="241"/>
      <c r="B275" s="242"/>
      <c r="C275" s="242"/>
      <c r="D275" s="256"/>
      <c r="E275" s="256"/>
      <c r="F275" s="256"/>
      <c r="G275" s="256"/>
      <c r="H275" s="240" t="s">
        <v>35</v>
      </c>
      <c r="I275" s="257">
        <f>'Pelaksana Kebijakan Umum (2)'!I232</f>
        <v>100</v>
      </c>
    </row>
    <row r="276" s="215" customFormat="1" ht="30" spans="1:9">
      <c r="A276" s="241"/>
      <c r="B276" s="242"/>
      <c r="C276" s="242"/>
      <c r="D276" s="256"/>
      <c r="E276" s="256"/>
      <c r="F276" s="256"/>
      <c r="G276" s="256"/>
      <c r="H276" s="240" t="s">
        <v>36</v>
      </c>
      <c r="I276" s="257">
        <f>'Pelaksana Kebijakan Umum (2)'!I233</f>
        <v>100</v>
      </c>
    </row>
    <row r="277" s="215" customFormat="1" ht="30" spans="1:9">
      <c r="A277" s="241"/>
      <c r="B277" s="242"/>
      <c r="C277" s="242"/>
      <c r="D277" s="256"/>
      <c r="E277" s="256"/>
      <c r="F277" s="256"/>
      <c r="G277" s="256"/>
      <c r="H277" s="240" t="s">
        <v>37</v>
      </c>
      <c r="I277" s="257">
        <f>'Pelaksana Kebijakan Umum (2)'!I234</f>
        <v>100</v>
      </c>
    </row>
    <row r="278" s="215" customFormat="1" ht="45" spans="1:9">
      <c r="A278" s="241"/>
      <c r="B278" s="242"/>
      <c r="C278" s="242"/>
      <c r="D278" s="256"/>
      <c r="E278" s="256"/>
      <c r="F278" s="256"/>
      <c r="G278" s="256"/>
      <c r="H278" s="240" t="s">
        <v>38</v>
      </c>
      <c r="I278" s="257">
        <f>'Pelaksana Kebijakan Umum (2)'!I235</f>
        <v>100</v>
      </c>
    </row>
    <row r="279" s="215" customFormat="1" spans="1:9">
      <c r="A279" s="241"/>
      <c r="B279" s="242"/>
      <c r="C279" s="242"/>
      <c r="D279" s="256"/>
      <c r="E279" s="256"/>
      <c r="F279" s="256"/>
      <c r="G279" s="256"/>
      <c r="H279" s="240" t="s">
        <v>39</v>
      </c>
      <c r="I279" s="257">
        <f>'Pelaksana Kebijakan Umum (2)'!I236</f>
        <v>100</v>
      </c>
    </row>
    <row r="280" s="215" customFormat="1" spans="1:9">
      <c r="A280" s="241"/>
      <c r="B280" s="242"/>
      <c r="C280" s="242"/>
      <c r="D280" s="256"/>
      <c r="E280" s="256"/>
      <c r="F280" s="256"/>
      <c r="G280" s="256"/>
      <c r="H280" s="240" t="s">
        <v>40</v>
      </c>
      <c r="I280" s="257">
        <f>'Pelaksana Kebijakan Umum (2)'!I237</f>
        <v>100</v>
      </c>
    </row>
    <row r="281" s="215" customFormat="1" spans="1:9">
      <c r="A281" s="241"/>
      <c r="B281" s="242"/>
      <c r="C281" s="242"/>
      <c r="D281" s="256"/>
      <c r="E281" s="256"/>
      <c r="F281" s="256"/>
      <c r="G281" s="256"/>
      <c r="H281" s="240" t="s">
        <v>41</v>
      </c>
      <c r="I281" s="257">
        <f>'Pelaksana Kebijakan Umum (2)'!I238</f>
        <v>100</v>
      </c>
    </row>
    <row r="282" s="215" customFormat="1" spans="1:9">
      <c r="A282" s="241"/>
      <c r="B282" s="242"/>
      <c r="C282" s="242"/>
      <c r="D282" s="256"/>
      <c r="E282" s="256"/>
      <c r="F282" s="256"/>
      <c r="G282" s="256"/>
      <c r="H282" s="240" t="s">
        <v>783</v>
      </c>
      <c r="I282" s="257">
        <f>'Pelaksana Kebijakan Umum (2)'!I239</f>
        <v>100</v>
      </c>
    </row>
    <row r="283" s="215" customFormat="1" spans="1:9">
      <c r="A283" s="241"/>
      <c r="B283" s="242"/>
      <c r="C283" s="242"/>
      <c r="D283" s="256"/>
      <c r="E283" s="256"/>
      <c r="F283" s="256"/>
      <c r="G283" s="256"/>
      <c r="H283" s="240" t="s">
        <v>43</v>
      </c>
      <c r="I283" s="257">
        <f>'Pelaksana Kebijakan Umum (2)'!I240</f>
        <v>66.6666666666667</v>
      </c>
    </row>
    <row r="284" s="215" customFormat="1" ht="30" spans="1:9">
      <c r="A284" s="241"/>
      <c r="B284" s="242"/>
      <c r="C284" s="242"/>
      <c r="D284" s="256"/>
      <c r="E284" s="256"/>
      <c r="F284" s="256"/>
      <c r="G284" s="256"/>
      <c r="H284" s="248" t="s">
        <v>784</v>
      </c>
      <c r="I284" s="257">
        <f>'Pelaksana Kebijakan Umum (2)'!I241</f>
        <v>100</v>
      </c>
    </row>
    <row r="285" s="215" customFormat="1" spans="1:9">
      <c r="A285" s="241"/>
      <c r="B285" s="242"/>
      <c r="C285" s="242"/>
      <c r="D285" s="256"/>
      <c r="E285" s="256"/>
      <c r="F285" s="256"/>
      <c r="G285" s="256"/>
      <c r="H285" s="240" t="s">
        <v>47</v>
      </c>
      <c r="I285" s="257">
        <f>'Pelaksana Kebijakan Umum (2)'!I242</f>
        <v>100</v>
      </c>
    </row>
    <row r="286" s="215" customFormat="1" spans="1:9">
      <c r="A286" s="241"/>
      <c r="B286" s="242"/>
      <c r="C286" s="242"/>
      <c r="D286" s="256"/>
      <c r="E286" s="256"/>
      <c r="F286" s="256"/>
      <c r="G286" s="256"/>
      <c r="H286" s="248" t="s">
        <v>48</v>
      </c>
      <c r="I286" s="257">
        <f>'Pelaksana Kebijakan Umum (2)'!I243</f>
        <v>100</v>
      </c>
    </row>
    <row r="287" s="215" customFormat="1" spans="1:9">
      <c r="A287" s="241"/>
      <c r="B287" s="242"/>
      <c r="C287" s="242"/>
      <c r="D287" s="256"/>
      <c r="E287" s="256"/>
      <c r="F287" s="256"/>
      <c r="G287" s="256"/>
      <c r="H287" s="248" t="s">
        <v>785</v>
      </c>
      <c r="I287" s="257">
        <f>'Pelaksana Kebijakan Umum (2)'!I244</f>
        <v>100</v>
      </c>
    </row>
    <row r="288" s="215" customFormat="1" spans="1:9">
      <c r="A288" s="241"/>
      <c r="B288" s="242"/>
      <c r="C288" s="242"/>
      <c r="D288" s="256"/>
      <c r="E288" s="256"/>
      <c r="F288" s="256"/>
      <c r="G288" s="256"/>
      <c r="H288" s="248" t="s">
        <v>49</v>
      </c>
      <c r="I288" s="257">
        <f>'Pelaksana Kebijakan Umum (2)'!I245</f>
        <v>100</v>
      </c>
    </row>
    <row r="289" s="215" customFormat="1" spans="1:9">
      <c r="A289" s="241"/>
      <c r="B289" s="242"/>
      <c r="C289" s="242"/>
      <c r="D289" s="256"/>
      <c r="E289" s="258"/>
      <c r="F289" s="258"/>
      <c r="G289" s="258"/>
      <c r="H289" s="248" t="s">
        <v>51</v>
      </c>
      <c r="I289" s="257">
        <f>'Pelaksana Kebijakan Umum (2)'!I246</f>
        <v>100</v>
      </c>
    </row>
    <row r="290" s="215" customFormat="1" customHeight="1" spans="1:9">
      <c r="A290" s="241"/>
      <c r="B290" s="239">
        <v>5</v>
      </c>
      <c r="C290" s="239" t="s">
        <v>483</v>
      </c>
      <c r="D290" s="255" t="s">
        <v>790</v>
      </c>
      <c r="E290" s="255">
        <v>9</v>
      </c>
      <c r="F290" s="255" t="str">
        <f>'Pelaksana Kebijakan Umum (2)'!F247</f>
        <v>Ada atau tidaknya dokumen perencanaan pembangunan di SKPD </v>
      </c>
      <c r="G290" s="255" t="s">
        <v>791</v>
      </c>
      <c r="H290" s="240" t="s">
        <v>20</v>
      </c>
      <c r="I290" s="247">
        <f>'Pelaksana Kebijakan Umum (2)'!I247</f>
        <v>3</v>
      </c>
    </row>
    <row r="291" s="215" customFormat="1" spans="1:9">
      <c r="A291" s="241"/>
      <c r="B291" s="242"/>
      <c r="C291" s="242"/>
      <c r="D291" s="256"/>
      <c r="E291" s="256"/>
      <c r="F291" s="256"/>
      <c r="G291" s="256"/>
      <c r="H291" s="243" t="s">
        <v>21</v>
      </c>
      <c r="I291" s="247">
        <f>'Pelaksana Kebijakan Umum (2)'!I248</f>
        <v>3</v>
      </c>
    </row>
    <row r="292" s="215" customFormat="1" ht="30" spans="1:9">
      <c r="A292" s="241"/>
      <c r="B292" s="242"/>
      <c r="C292" s="242"/>
      <c r="D292" s="256"/>
      <c r="E292" s="256"/>
      <c r="F292" s="256"/>
      <c r="G292" s="256"/>
      <c r="H292" s="240" t="s">
        <v>22</v>
      </c>
      <c r="I292" s="247">
        <f>'Pelaksana Kebijakan Umum (2)'!I249</f>
        <v>3</v>
      </c>
    </row>
    <row r="293" s="215" customFormat="1" ht="45" spans="1:9">
      <c r="A293" s="241"/>
      <c r="B293" s="242"/>
      <c r="C293" s="242"/>
      <c r="D293" s="256"/>
      <c r="E293" s="256"/>
      <c r="F293" s="256"/>
      <c r="G293" s="256"/>
      <c r="H293" s="240" t="s">
        <v>23</v>
      </c>
      <c r="I293" s="247">
        <f>'Pelaksana Kebijakan Umum (2)'!I250</f>
        <v>3</v>
      </c>
    </row>
    <row r="294" s="215" customFormat="1" ht="45" spans="1:9">
      <c r="A294" s="241"/>
      <c r="B294" s="242"/>
      <c r="C294" s="242"/>
      <c r="D294" s="256"/>
      <c r="E294" s="256"/>
      <c r="F294" s="256"/>
      <c r="G294" s="256"/>
      <c r="H294" s="240" t="s">
        <v>1312</v>
      </c>
      <c r="I294" s="247">
        <f>'Pelaksana Kebijakan Umum (2)'!I251</f>
        <v>3</v>
      </c>
    </row>
    <row r="295" s="215" customFormat="1" ht="30" spans="1:9">
      <c r="A295" s="241"/>
      <c r="B295" s="242"/>
      <c r="C295" s="242"/>
      <c r="D295" s="256"/>
      <c r="E295" s="256"/>
      <c r="F295" s="256"/>
      <c r="G295" s="256"/>
      <c r="H295" s="240" t="s">
        <v>25</v>
      </c>
      <c r="I295" s="247">
        <f>'Pelaksana Kebijakan Umum (2)'!I252</f>
        <v>3</v>
      </c>
    </row>
    <row r="296" s="215" customFormat="1" ht="30" spans="1:9">
      <c r="A296" s="241"/>
      <c r="B296" s="242"/>
      <c r="C296" s="242"/>
      <c r="D296" s="256"/>
      <c r="E296" s="256"/>
      <c r="F296" s="256"/>
      <c r="G296" s="256"/>
      <c r="H296" s="240" t="s">
        <v>26</v>
      </c>
      <c r="I296" s="247">
        <f>'Pelaksana Kebijakan Umum (2)'!I253</f>
        <v>3</v>
      </c>
    </row>
    <row r="297" s="215" customFormat="1" ht="30" spans="1:9">
      <c r="A297" s="241"/>
      <c r="B297" s="242"/>
      <c r="C297" s="242"/>
      <c r="D297" s="256"/>
      <c r="E297" s="256"/>
      <c r="F297" s="256"/>
      <c r="G297" s="256"/>
      <c r="H297" s="240" t="s">
        <v>27</v>
      </c>
      <c r="I297" s="247">
        <f>'Pelaksana Kebijakan Umum (2)'!I254</f>
        <v>3</v>
      </c>
    </row>
    <row r="298" s="215" customFormat="1" ht="45" spans="1:9">
      <c r="A298" s="241"/>
      <c r="B298" s="242"/>
      <c r="C298" s="242"/>
      <c r="D298" s="256"/>
      <c r="E298" s="256"/>
      <c r="F298" s="256"/>
      <c r="G298" s="256"/>
      <c r="H298" s="240" t="s">
        <v>1313</v>
      </c>
      <c r="I298" s="247">
        <f>'Pelaksana Kebijakan Umum (2)'!I255</f>
        <v>3</v>
      </c>
    </row>
    <row r="299" s="215" customFormat="1" ht="30" spans="1:9">
      <c r="A299" s="241"/>
      <c r="B299" s="242"/>
      <c r="C299" s="242"/>
      <c r="D299" s="256"/>
      <c r="E299" s="256"/>
      <c r="F299" s="256"/>
      <c r="G299" s="256"/>
      <c r="H299" s="240" t="s">
        <v>29</v>
      </c>
      <c r="I299" s="247">
        <f>'Pelaksana Kebijakan Umum (2)'!I256</f>
        <v>3</v>
      </c>
    </row>
    <row r="300" s="215" customFormat="1" ht="30" spans="1:9">
      <c r="A300" s="241"/>
      <c r="B300" s="242"/>
      <c r="C300" s="242"/>
      <c r="D300" s="256"/>
      <c r="E300" s="256"/>
      <c r="F300" s="256"/>
      <c r="G300" s="256"/>
      <c r="H300" s="240" t="s">
        <v>30</v>
      </c>
      <c r="I300" s="247">
        <f>'Pelaksana Kebijakan Umum (2)'!I257</f>
        <v>3</v>
      </c>
    </row>
    <row r="301" s="215" customFormat="1" ht="60" spans="1:9">
      <c r="A301" s="241"/>
      <c r="B301" s="242"/>
      <c r="C301" s="242"/>
      <c r="D301" s="256"/>
      <c r="E301" s="256"/>
      <c r="F301" s="256"/>
      <c r="G301" s="256"/>
      <c r="H301" s="240" t="s">
        <v>781</v>
      </c>
      <c r="I301" s="247">
        <f>'Pelaksana Kebijakan Umum (2)'!I258</f>
        <v>3</v>
      </c>
    </row>
    <row r="302" s="215" customFormat="1" ht="60" spans="1:9">
      <c r="A302" s="241"/>
      <c r="B302" s="242"/>
      <c r="C302" s="242"/>
      <c r="D302" s="256"/>
      <c r="E302" s="256"/>
      <c r="F302" s="256"/>
      <c r="G302" s="256"/>
      <c r="H302" s="240" t="s">
        <v>32</v>
      </c>
      <c r="I302" s="247">
        <f>'Pelaksana Kebijakan Umum (2)'!I259</f>
        <v>3</v>
      </c>
    </row>
    <row r="303" s="215" customFormat="1" spans="1:9">
      <c r="A303" s="241"/>
      <c r="B303" s="242"/>
      <c r="C303" s="242"/>
      <c r="D303" s="256"/>
      <c r="E303" s="256"/>
      <c r="F303" s="256"/>
      <c r="G303" s="256"/>
      <c r="H303" s="240" t="s">
        <v>33</v>
      </c>
      <c r="I303" s="247">
        <f>'Pelaksana Kebijakan Umum (2)'!I260</f>
        <v>3</v>
      </c>
    </row>
    <row r="304" s="215" customFormat="1" ht="30" spans="1:9">
      <c r="A304" s="241"/>
      <c r="B304" s="242"/>
      <c r="C304" s="242"/>
      <c r="D304" s="256"/>
      <c r="E304" s="256"/>
      <c r="F304" s="256"/>
      <c r="G304" s="256"/>
      <c r="H304" s="240" t="s">
        <v>34</v>
      </c>
      <c r="I304" s="247">
        <f>'Pelaksana Kebijakan Umum (2)'!I261</f>
        <v>3</v>
      </c>
    </row>
    <row r="305" s="215" customFormat="1" spans="1:9">
      <c r="A305" s="241"/>
      <c r="B305" s="242"/>
      <c r="C305" s="242"/>
      <c r="D305" s="256"/>
      <c r="E305" s="256"/>
      <c r="F305" s="256"/>
      <c r="G305" s="256"/>
      <c r="H305" s="240" t="s">
        <v>35</v>
      </c>
      <c r="I305" s="247">
        <f>'Pelaksana Kebijakan Umum (2)'!I262</f>
        <v>3</v>
      </c>
    </row>
    <row r="306" s="215" customFormat="1" ht="30" spans="1:9">
      <c r="A306" s="241"/>
      <c r="B306" s="242"/>
      <c r="C306" s="242"/>
      <c r="D306" s="256"/>
      <c r="E306" s="256"/>
      <c r="F306" s="256"/>
      <c r="G306" s="256"/>
      <c r="H306" s="240" t="s">
        <v>36</v>
      </c>
      <c r="I306" s="247">
        <f>'Pelaksana Kebijakan Umum (2)'!I263</f>
        <v>3</v>
      </c>
    </row>
    <row r="307" s="215" customFormat="1" ht="30" spans="1:9">
      <c r="A307" s="241"/>
      <c r="B307" s="242"/>
      <c r="C307" s="242"/>
      <c r="D307" s="256"/>
      <c r="E307" s="256"/>
      <c r="F307" s="256"/>
      <c r="G307" s="256"/>
      <c r="H307" s="240" t="s">
        <v>37</v>
      </c>
      <c r="I307" s="247">
        <f>'Pelaksana Kebijakan Umum (2)'!I264</f>
        <v>3</v>
      </c>
    </row>
    <row r="308" s="215" customFormat="1" ht="45" spans="1:9">
      <c r="A308" s="241"/>
      <c r="B308" s="242"/>
      <c r="C308" s="242"/>
      <c r="D308" s="256"/>
      <c r="E308" s="256"/>
      <c r="F308" s="256"/>
      <c r="G308" s="256"/>
      <c r="H308" s="240" t="s">
        <v>38</v>
      </c>
      <c r="I308" s="247">
        <f>'Pelaksana Kebijakan Umum (2)'!I265</f>
        <v>3</v>
      </c>
    </row>
    <row r="309" s="215" customFormat="1" spans="1:9">
      <c r="A309" s="241"/>
      <c r="B309" s="242"/>
      <c r="C309" s="242"/>
      <c r="D309" s="256"/>
      <c r="E309" s="256"/>
      <c r="F309" s="256"/>
      <c r="G309" s="256"/>
      <c r="H309" s="240" t="s">
        <v>39</v>
      </c>
      <c r="I309" s="247">
        <f>'Pelaksana Kebijakan Umum (2)'!I266</f>
        <v>3</v>
      </c>
    </row>
    <row r="310" s="215" customFormat="1" spans="1:9">
      <c r="A310" s="241"/>
      <c r="B310" s="242"/>
      <c r="C310" s="242"/>
      <c r="D310" s="256"/>
      <c r="E310" s="256"/>
      <c r="F310" s="256"/>
      <c r="G310" s="256"/>
      <c r="H310" s="240" t="s">
        <v>40</v>
      </c>
      <c r="I310" s="247">
        <f>'Pelaksana Kebijakan Umum (2)'!I267</f>
        <v>3</v>
      </c>
    </row>
    <row r="311" s="215" customFormat="1" spans="1:9">
      <c r="A311" s="241"/>
      <c r="B311" s="242"/>
      <c r="C311" s="242"/>
      <c r="D311" s="256"/>
      <c r="E311" s="256"/>
      <c r="F311" s="256"/>
      <c r="G311" s="256"/>
      <c r="H311" s="240" t="s">
        <v>41</v>
      </c>
      <c r="I311" s="247">
        <f>'Pelaksana Kebijakan Umum (2)'!I268</f>
        <v>3</v>
      </c>
    </row>
    <row r="312" s="215" customFormat="1" spans="1:9">
      <c r="A312" s="241"/>
      <c r="B312" s="242"/>
      <c r="C312" s="242"/>
      <c r="D312" s="256"/>
      <c r="E312" s="256"/>
      <c r="F312" s="256"/>
      <c r="G312" s="256"/>
      <c r="H312" s="240" t="s">
        <v>783</v>
      </c>
      <c r="I312" s="247">
        <f>'Pelaksana Kebijakan Umum (2)'!I269</f>
        <v>3</v>
      </c>
    </row>
    <row r="313" s="215" customFormat="1" spans="1:9">
      <c r="A313" s="241"/>
      <c r="B313" s="242"/>
      <c r="C313" s="242"/>
      <c r="D313" s="256"/>
      <c r="E313" s="256"/>
      <c r="F313" s="256"/>
      <c r="G313" s="256"/>
      <c r="H313" s="240" t="s">
        <v>43</v>
      </c>
      <c r="I313" s="247">
        <f>'Pelaksana Kebijakan Umum (2)'!I270</f>
        <v>3</v>
      </c>
    </row>
    <row r="314" s="215" customFormat="1" ht="30" spans="1:9">
      <c r="A314" s="241"/>
      <c r="B314" s="242"/>
      <c r="C314" s="242"/>
      <c r="D314" s="256"/>
      <c r="E314" s="256"/>
      <c r="F314" s="256"/>
      <c r="G314" s="256"/>
      <c r="H314" s="248" t="s">
        <v>784</v>
      </c>
      <c r="I314" s="247">
        <f>'Pelaksana Kebijakan Umum (2)'!I271</f>
        <v>3</v>
      </c>
    </row>
    <row r="315" s="215" customFormat="1" spans="1:9">
      <c r="A315" s="241"/>
      <c r="B315" s="242"/>
      <c r="C315" s="242"/>
      <c r="D315" s="256"/>
      <c r="E315" s="256"/>
      <c r="F315" s="256"/>
      <c r="G315" s="256"/>
      <c r="H315" s="240" t="s">
        <v>47</v>
      </c>
      <c r="I315" s="247">
        <f>'Pelaksana Kebijakan Umum (2)'!I272</f>
        <v>3</v>
      </c>
    </row>
    <row r="316" s="215" customFormat="1" spans="1:9">
      <c r="A316" s="241"/>
      <c r="B316" s="242"/>
      <c r="C316" s="242"/>
      <c r="D316" s="256"/>
      <c r="E316" s="256"/>
      <c r="F316" s="256"/>
      <c r="G316" s="256"/>
      <c r="H316" s="248" t="s">
        <v>48</v>
      </c>
      <c r="I316" s="247">
        <f>'Pelaksana Kebijakan Umum (2)'!I273</f>
        <v>3</v>
      </c>
    </row>
    <row r="317" s="215" customFormat="1" spans="1:9">
      <c r="A317" s="241"/>
      <c r="B317" s="242"/>
      <c r="C317" s="242"/>
      <c r="D317" s="256"/>
      <c r="E317" s="256"/>
      <c r="F317" s="256"/>
      <c r="G317" s="256"/>
      <c r="H317" s="248" t="s">
        <v>785</v>
      </c>
      <c r="I317" s="247">
        <f>'Pelaksana Kebijakan Umum (2)'!I274</f>
        <v>3</v>
      </c>
    </row>
    <row r="318" s="215" customFormat="1" spans="1:9">
      <c r="A318" s="241"/>
      <c r="B318" s="242"/>
      <c r="C318" s="242"/>
      <c r="D318" s="256"/>
      <c r="E318" s="256"/>
      <c r="F318" s="256"/>
      <c r="G318" s="256"/>
      <c r="H318" s="248" t="s">
        <v>49</v>
      </c>
      <c r="I318" s="247">
        <f>'Pelaksana Kebijakan Umum (2)'!I275</f>
        <v>3</v>
      </c>
    </row>
    <row r="319" s="215" customFormat="1" spans="1:9">
      <c r="A319" s="241"/>
      <c r="B319" s="242"/>
      <c r="C319" s="242"/>
      <c r="D319" s="258"/>
      <c r="E319" s="258"/>
      <c r="F319" s="258"/>
      <c r="G319" s="258"/>
      <c r="H319" s="248" t="s">
        <v>51</v>
      </c>
      <c r="I319" s="247">
        <f>'Pelaksana Kebijakan Umum (2)'!I276</f>
        <v>3</v>
      </c>
    </row>
    <row r="320" s="215" customFormat="1" customHeight="1" spans="1:9">
      <c r="A320" s="241"/>
      <c r="B320" s="242"/>
      <c r="C320" s="242"/>
      <c r="D320" s="255" t="s">
        <v>1315</v>
      </c>
      <c r="E320" s="255">
        <v>10</v>
      </c>
      <c r="F320" s="255" t="str">
        <f>'Pelaksana Kebijakan Umum (2)'!F277</f>
        <v>Jumlah Program RKPD yang  diakomodir dalam RENJA SKPD </v>
      </c>
      <c r="G320" s="255" t="s">
        <v>1311</v>
      </c>
      <c r="H320" s="240" t="s">
        <v>20</v>
      </c>
      <c r="I320" s="257">
        <f>'Pelaksana Kebijakan Umum (2)'!I277</f>
        <v>100</v>
      </c>
    </row>
    <row r="321" s="215" customFormat="1" spans="1:9">
      <c r="A321" s="241"/>
      <c r="B321" s="242"/>
      <c r="C321" s="242"/>
      <c r="D321" s="256"/>
      <c r="E321" s="256"/>
      <c r="F321" s="256"/>
      <c r="G321" s="256"/>
      <c r="H321" s="243" t="s">
        <v>21</v>
      </c>
      <c r="I321" s="257">
        <f>'Pelaksana Kebijakan Umum (2)'!I278</f>
        <v>89.2857142857143</v>
      </c>
    </row>
    <row r="322" s="215" customFormat="1" ht="30" spans="1:9">
      <c r="A322" s="241"/>
      <c r="B322" s="242"/>
      <c r="C322" s="242"/>
      <c r="D322" s="256"/>
      <c r="E322" s="256"/>
      <c r="F322" s="256"/>
      <c r="G322" s="256"/>
      <c r="H322" s="240" t="s">
        <v>22</v>
      </c>
      <c r="I322" s="257">
        <f>'Pelaksana Kebijakan Umum (2)'!I279</f>
        <v>100</v>
      </c>
    </row>
    <row r="323" s="215" customFormat="1" ht="45" spans="1:9">
      <c r="A323" s="241"/>
      <c r="B323" s="242"/>
      <c r="C323" s="242"/>
      <c r="D323" s="256"/>
      <c r="E323" s="256"/>
      <c r="F323" s="256"/>
      <c r="G323" s="256"/>
      <c r="H323" s="240" t="s">
        <v>23</v>
      </c>
      <c r="I323" s="257">
        <f>'Pelaksana Kebijakan Umum (2)'!I280</f>
        <v>100</v>
      </c>
    </row>
    <row r="324" s="215" customFormat="1" ht="45" spans="1:9">
      <c r="A324" s="241"/>
      <c r="B324" s="242"/>
      <c r="C324" s="242"/>
      <c r="D324" s="256"/>
      <c r="E324" s="256"/>
      <c r="F324" s="256"/>
      <c r="G324" s="256"/>
      <c r="H324" s="240" t="s">
        <v>1312</v>
      </c>
      <c r="I324" s="257">
        <f>'Pelaksana Kebijakan Umum (2)'!I281</f>
        <v>100</v>
      </c>
    </row>
    <row r="325" s="215" customFormat="1" ht="30" spans="1:9">
      <c r="A325" s="241"/>
      <c r="B325" s="242"/>
      <c r="C325" s="242"/>
      <c r="D325" s="256"/>
      <c r="E325" s="256"/>
      <c r="F325" s="256"/>
      <c r="G325" s="256"/>
      <c r="H325" s="240" t="s">
        <v>25</v>
      </c>
      <c r="I325" s="257">
        <f>'Pelaksana Kebijakan Umum (2)'!I282</f>
        <v>41.6666666666667</v>
      </c>
    </row>
    <row r="326" s="215" customFormat="1" ht="30" spans="1:9">
      <c r="A326" s="241"/>
      <c r="B326" s="242"/>
      <c r="C326" s="242"/>
      <c r="D326" s="256"/>
      <c r="E326" s="256"/>
      <c r="F326" s="256"/>
      <c r="G326" s="256"/>
      <c r="H326" s="240" t="s">
        <v>26</v>
      </c>
      <c r="I326" s="257">
        <f>'Pelaksana Kebijakan Umum (2)'!I283</f>
        <v>100</v>
      </c>
    </row>
    <row r="327" s="215" customFormat="1" ht="30" spans="1:9">
      <c r="A327" s="241"/>
      <c r="B327" s="242"/>
      <c r="C327" s="242"/>
      <c r="D327" s="256"/>
      <c r="E327" s="256"/>
      <c r="F327" s="256"/>
      <c r="G327" s="256"/>
      <c r="H327" s="240" t="s">
        <v>27</v>
      </c>
      <c r="I327" s="257">
        <f>'Pelaksana Kebijakan Umum (2)'!I284</f>
        <v>85.7142857142857</v>
      </c>
    </row>
    <row r="328" s="215" customFormat="1" ht="45" spans="1:9">
      <c r="A328" s="241"/>
      <c r="B328" s="242"/>
      <c r="C328" s="242"/>
      <c r="D328" s="256"/>
      <c r="E328" s="256"/>
      <c r="F328" s="256"/>
      <c r="G328" s="256"/>
      <c r="H328" s="240" t="s">
        <v>1313</v>
      </c>
      <c r="I328" s="257">
        <f>'Pelaksana Kebijakan Umum (2)'!I285</f>
        <v>66.6666666666667</v>
      </c>
    </row>
    <row r="329" s="215" customFormat="1" ht="30" spans="1:9">
      <c r="A329" s="241"/>
      <c r="B329" s="242"/>
      <c r="C329" s="242"/>
      <c r="D329" s="256"/>
      <c r="E329" s="256"/>
      <c r="F329" s="256"/>
      <c r="G329" s="256"/>
      <c r="H329" s="240" t="s">
        <v>29</v>
      </c>
      <c r="I329" s="257">
        <f>'Pelaksana Kebijakan Umum (2)'!I286</f>
        <v>83.3333333333333</v>
      </c>
    </row>
    <row r="330" s="215" customFormat="1" ht="30" spans="1:9">
      <c r="A330" s="241"/>
      <c r="B330" s="242"/>
      <c r="C330" s="242"/>
      <c r="D330" s="256"/>
      <c r="E330" s="256"/>
      <c r="F330" s="256"/>
      <c r="G330" s="256"/>
      <c r="H330" s="240" t="s">
        <v>30</v>
      </c>
      <c r="I330" s="257">
        <f>'Pelaksana Kebijakan Umum (2)'!I287</f>
        <v>100</v>
      </c>
    </row>
    <row r="331" s="215" customFormat="1" ht="60" spans="1:9">
      <c r="A331" s="241"/>
      <c r="B331" s="242"/>
      <c r="C331" s="242"/>
      <c r="D331" s="256"/>
      <c r="E331" s="256"/>
      <c r="F331" s="256"/>
      <c r="G331" s="256"/>
      <c r="H331" s="240" t="s">
        <v>781</v>
      </c>
      <c r="I331" s="257">
        <f>'Pelaksana Kebijakan Umum (2)'!I288</f>
        <v>75</v>
      </c>
    </row>
    <row r="332" s="215" customFormat="1" ht="60" spans="1:9">
      <c r="A332" s="241"/>
      <c r="B332" s="242"/>
      <c r="C332" s="242"/>
      <c r="D332" s="256"/>
      <c r="E332" s="256"/>
      <c r="F332" s="256"/>
      <c r="G332" s="256"/>
      <c r="H332" s="240" t="s">
        <v>32</v>
      </c>
      <c r="I332" s="257">
        <f>'Pelaksana Kebijakan Umum (2)'!I289</f>
        <v>60</v>
      </c>
    </row>
    <row r="333" s="215" customFormat="1" spans="1:9">
      <c r="A333" s="241"/>
      <c r="B333" s="242"/>
      <c r="C333" s="242"/>
      <c r="D333" s="256"/>
      <c r="E333" s="256"/>
      <c r="F333" s="256"/>
      <c r="G333" s="256"/>
      <c r="H333" s="240" t="s">
        <v>33</v>
      </c>
      <c r="I333" s="257">
        <f>'Pelaksana Kebijakan Umum (2)'!I290</f>
        <v>83.3333333333333</v>
      </c>
    </row>
    <row r="334" s="215" customFormat="1" ht="30" spans="1:9">
      <c r="A334" s="241"/>
      <c r="B334" s="242"/>
      <c r="C334" s="242"/>
      <c r="D334" s="256"/>
      <c r="E334" s="256"/>
      <c r="F334" s="256"/>
      <c r="G334" s="256"/>
      <c r="H334" s="240" t="s">
        <v>34</v>
      </c>
      <c r="I334" s="257">
        <f>'Pelaksana Kebijakan Umum (2)'!I291</f>
        <v>100</v>
      </c>
    </row>
    <row r="335" s="215" customFormat="1" spans="1:9">
      <c r="A335" s="241"/>
      <c r="B335" s="242"/>
      <c r="C335" s="242"/>
      <c r="D335" s="256"/>
      <c r="E335" s="256"/>
      <c r="F335" s="256"/>
      <c r="G335" s="256"/>
      <c r="H335" s="240" t="s">
        <v>35</v>
      </c>
      <c r="I335" s="257">
        <f>'Pelaksana Kebijakan Umum (2)'!I292</f>
        <v>100</v>
      </c>
    </row>
    <row r="336" s="215" customFormat="1" ht="30" spans="1:9">
      <c r="A336" s="241"/>
      <c r="B336" s="242"/>
      <c r="C336" s="242"/>
      <c r="D336" s="256"/>
      <c r="E336" s="256"/>
      <c r="F336" s="256"/>
      <c r="G336" s="256"/>
      <c r="H336" s="240" t="s">
        <v>36</v>
      </c>
      <c r="I336" s="257">
        <f>'Pelaksana Kebijakan Umum (2)'!I293</f>
        <v>50</v>
      </c>
    </row>
    <row r="337" s="215" customFormat="1" ht="30" spans="1:9">
      <c r="A337" s="241"/>
      <c r="B337" s="242"/>
      <c r="C337" s="242"/>
      <c r="D337" s="256"/>
      <c r="E337" s="256"/>
      <c r="F337" s="256"/>
      <c r="G337" s="256"/>
      <c r="H337" s="240" t="s">
        <v>37</v>
      </c>
      <c r="I337" s="257">
        <f>'Pelaksana Kebijakan Umum (2)'!I294</f>
        <v>89.6774193548387</v>
      </c>
    </row>
    <row r="338" s="215" customFormat="1" ht="45" spans="1:9">
      <c r="A338" s="241"/>
      <c r="B338" s="242"/>
      <c r="C338" s="242"/>
      <c r="D338" s="256"/>
      <c r="E338" s="256"/>
      <c r="F338" s="256"/>
      <c r="G338" s="256"/>
      <c r="H338" s="240" t="s">
        <v>38</v>
      </c>
      <c r="I338" s="257">
        <f>'Pelaksana Kebijakan Umum (2)'!I295</f>
        <v>88.8888888888889</v>
      </c>
    </row>
    <row r="339" s="215" customFormat="1" spans="1:9">
      <c r="A339" s="241"/>
      <c r="B339" s="242"/>
      <c r="C339" s="242"/>
      <c r="D339" s="256"/>
      <c r="E339" s="256"/>
      <c r="F339" s="256"/>
      <c r="G339" s="256"/>
      <c r="H339" s="240" t="s">
        <v>39</v>
      </c>
      <c r="I339" s="257">
        <f>'Pelaksana Kebijakan Umum (2)'!I296</f>
        <v>58.3333333333333</v>
      </c>
    </row>
    <row r="340" s="215" customFormat="1" spans="1:9">
      <c r="A340" s="241"/>
      <c r="B340" s="242"/>
      <c r="C340" s="242"/>
      <c r="D340" s="256"/>
      <c r="E340" s="256"/>
      <c r="F340" s="256"/>
      <c r="G340" s="256"/>
      <c r="H340" s="240" t="s">
        <v>40</v>
      </c>
      <c r="I340" s="257">
        <f>'Pelaksana Kebijakan Umum (2)'!I297</f>
        <v>100</v>
      </c>
    </row>
    <row r="341" s="215" customFormat="1" spans="1:9">
      <c r="A341" s="241"/>
      <c r="B341" s="242"/>
      <c r="C341" s="242"/>
      <c r="D341" s="256"/>
      <c r="E341" s="256"/>
      <c r="F341" s="256"/>
      <c r="G341" s="256"/>
      <c r="H341" s="240" t="s">
        <v>41</v>
      </c>
      <c r="I341" s="257">
        <f>'Pelaksana Kebijakan Umum (2)'!I298</f>
        <v>100</v>
      </c>
    </row>
    <row r="342" s="215" customFormat="1" spans="1:9">
      <c r="A342" s="241"/>
      <c r="B342" s="242"/>
      <c r="C342" s="242"/>
      <c r="D342" s="256"/>
      <c r="E342" s="256"/>
      <c r="F342" s="256"/>
      <c r="G342" s="256"/>
      <c r="H342" s="240" t="s">
        <v>783</v>
      </c>
      <c r="I342" s="257">
        <f>'Pelaksana Kebijakan Umum (2)'!I299</f>
        <v>100</v>
      </c>
    </row>
    <row r="343" s="215" customFormat="1" spans="1:9">
      <c r="A343" s="241"/>
      <c r="B343" s="242"/>
      <c r="C343" s="242"/>
      <c r="D343" s="256"/>
      <c r="E343" s="256"/>
      <c r="F343" s="256"/>
      <c r="G343" s="256"/>
      <c r="H343" s="240" t="s">
        <v>43</v>
      </c>
      <c r="I343" s="257">
        <f>'Pelaksana Kebijakan Umum (2)'!I300</f>
        <v>83.3333333333333</v>
      </c>
    </row>
    <row r="344" s="215" customFormat="1" ht="30" spans="1:9">
      <c r="A344" s="241"/>
      <c r="B344" s="242"/>
      <c r="C344" s="242"/>
      <c r="D344" s="256"/>
      <c r="E344" s="256"/>
      <c r="F344" s="256"/>
      <c r="G344" s="256"/>
      <c r="H344" s="248" t="s">
        <v>784</v>
      </c>
      <c r="I344" s="257">
        <f>'Pelaksana Kebijakan Umum (2)'!I301</f>
        <v>100</v>
      </c>
    </row>
    <row r="345" s="215" customFormat="1" spans="1:9">
      <c r="A345" s="241"/>
      <c r="B345" s="242"/>
      <c r="C345" s="242"/>
      <c r="D345" s="256"/>
      <c r="E345" s="256"/>
      <c r="F345" s="256"/>
      <c r="G345" s="256"/>
      <c r="H345" s="240" t="s">
        <v>47</v>
      </c>
      <c r="I345" s="257">
        <f>'Pelaksana Kebijakan Umum (2)'!I302</f>
        <v>86.3636363636364</v>
      </c>
    </row>
    <row r="346" s="215" customFormat="1" spans="1:9">
      <c r="A346" s="241"/>
      <c r="B346" s="242"/>
      <c r="C346" s="242"/>
      <c r="D346" s="256"/>
      <c r="E346" s="256"/>
      <c r="F346" s="256"/>
      <c r="G346" s="256"/>
      <c r="H346" s="248" t="s">
        <v>48</v>
      </c>
      <c r="I346" s="257">
        <f>'Pelaksana Kebijakan Umum (2)'!I303</f>
        <v>100</v>
      </c>
    </row>
    <row r="347" s="215" customFormat="1" spans="1:9">
      <c r="A347" s="241"/>
      <c r="B347" s="242"/>
      <c r="C347" s="242"/>
      <c r="D347" s="256"/>
      <c r="E347" s="256"/>
      <c r="F347" s="256"/>
      <c r="G347" s="256"/>
      <c r="H347" s="248" t="s">
        <v>785</v>
      </c>
      <c r="I347" s="257">
        <f>'Pelaksana Kebijakan Umum (2)'!I304</f>
        <v>100</v>
      </c>
    </row>
    <row r="348" s="215" customFormat="1" spans="1:9">
      <c r="A348" s="241"/>
      <c r="B348" s="242"/>
      <c r="C348" s="242"/>
      <c r="D348" s="256"/>
      <c r="E348" s="256"/>
      <c r="F348" s="256"/>
      <c r="G348" s="256"/>
      <c r="H348" s="248" t="s">
        <v>49</v>
      </c>
      <c r="I348" s="257">
        <f>'Pelaksana Kebijakan Umum (2)'!I305</f>
        <v>100</v>
      </c>
    </row>
    <row r="349" s="215" customFormat="1" spans="1:9">
      <c r="A349" s="241"/>
      <c r="B349" s="242"/>
      <c r="C349" s="242"/>
      <c r="D349" s="258"/>
      <c r="E349" s="258"/>
      <c r="F349" s="258"/>
      <c r="G349" s="258"/>
      <c r="H349" s="248" t="s">
        <v>51</v>
      </c>
      <c r="I349" s="257">
        <f>'Pelaksana Kebijakan Umum (2)'!I306</f>
        <v>0</v>
      </c>
    </row>
    <row r="350" s="215" customFormat="1" customHeight="1" spans="1:9">
      <c r="A350" s="241"/>
      <c r="B350" s="242"/>
      <c r="C350" s="242"/>
      <c r="D350" s="255" t="s">
        <v>793</v>
      </c>
      <c r="E350" s="255">
        <v>11</v>
      </c>
      <c r="F350" s="255" t="str">
        <f>'Pelaksana Kebijakan Umum (2)'!F307</f>
        <v>Jumlah Program RENJA SKPD yang diakomodir dalam RKA SKPD</v>
      </c>
      <c r="G350" s="255" t="s">
        <v>1311</v>
      </c>
      <c r="H350" s="240" t="s">
        <v>20</v>
      </c>
      <c r="I350" s="257">
        <f>'Pelaksana Kebijakan Umum (2)'!I307</f>
        <v>100</v>
      </c>
    </row>
    <row r="351" s="215" customFormat="1" spans="1:9">
      <c r="A351" s="241"/>
      <c r="B351" s="242"/>
      <c r="C351" s="242"/>
      <c r="D351" s="256"/>
      <c r="E351" s="256"/>
      <c r="F351" s="256"/>
      <c r="G351" s="256"/>
      <c r="H351" s="243" t="s">
        <v>21</v>
      </c>
      <c r="I351" s="257">
        <f>'Pelaksana Kebijakan Umum (2)'!I308</f>
        <v>100</v>
      </c>
    </row>
    <row r="352" s="215" customFormat="1" ht="30" spans="1:9">
      <c r="A352" s="241"/>
      <c r="B352" s="242"/>
      <c r="C352" s="242"/>
      <c r="D352" s="256"/>
      <c r="E352" s="256"/>
      <c r="F352" s="256"/>
      <c r="G352" s="256"/>
      <c r="H352" s="240" t="s">
        <v>22</v>
      </c>
      <c r="I352" s="257">
        <f>'Pelaksana Kebijakan Umum (2)'!I309</f>
        <v>100</v>
      </c>
    </row>
    <row r="353" s="215" customFormat="1" ht="45" spans="1:9">
      <c r="A353" s="241"/>
      <c r="B353" s="242"/>
      <c r="C353" s="242"/>
      <c r="D353" s="256"/>
      <c r="E353" s="256"/>
      <c r="F353" s="256"/>
      <c r="G353" s="256"/>
      <c r="H353" s="240" t="s">
        <v>23</v>
      </c>
      <c r="I353" s="257">
        <f>'Pelaksana Kebijakan Umum (2)'!I310</f>
        <v>73.6842105263158</v>
      </c>
    </row>
    <row r="354" s="215" customFormat="1" ht="45" spans="1:9">
      <c r="A354" s="241"/>
      <c r="B354" s="242"/>
      <c r="C354" s="242"/>
      <c r="D354" s="256"/>
      <c r="E354" s="256"/>
      <c r="F354" s="256"/>
      <c r="G354" s="256"/>
      <c r="H354" s="240" t="s">
        <v>1312</v>
      </c>
      <c r="I354" s="257">
        <f>'Pelaksana Kebijakan Umum (2)'!I311</f>
        <v>83.3333333333333</v>
      </c>
    </row>
    <row r="355" s="215" customFormat="1" ht="30" spans="1:9">
      <c r="A355" s="241"/>
      <c r="B355" s="242"/>
      <c r="C355" s="242"/>
      <c r="D355" s="256"/>
      <c r="E355" s="256"/>
      <c r="F355" s="256"/>
      <c r="G355" s="256"/>
      <c r="H355" s="240" t="s">
        <v>25</v>
      </c>
      <c r="I355" s="257">
        <f>'Pelaksana Kebijakan Umum (2)'!I312</f>
        <v>100</v>
      </c>
    </row>
    <row r="356" s="215" customFormat="1" ht="30" spans="1:9">
      <c r="A356" s="241"/>
      <c r="B356" s="242"/>
      <c r="C356" s="242"/>
      <c r="D356" s="256"/>
      <c r="E356" s="256"/>
      <c r="F356" s="256"/>
      <c r="G356" s="256"/>
      <c r="H356" s="240" t="s">
        <v>26</v>
      </c>
      <c r="I356" s="257">
        <f>'Pelaksana Kebijakan Umum (2)'!I313</f>
        <v>100</v>
      </c>
    </row>
    <row r="357" s="215" customFormat="1" ht="30" spans="1:9">
      <c r="A357" s="241"/>
      <c r="B357" s="242"/>
      <c r="C357" s="242"/>
      <c r="D357" s="256"/>
      <c r="E357" s="256"/>
      <c r="F357" s="256"/>
      <c r="G357" s="256"/>
      <c r="H357" s="240" t="s">
        <v>27</v>
      </c>
      <c r="I357" s="257">
        <f>'Pelaksana Kebijakan Umum (2)'!I314</f>
        <v>100</v>
      </c>
    </row>
    <row r="358" s="215" customFormat="1" ht="45" spans="1:9">
      <c r="A358" s="241"/>
      <c r="B358" s="242"/>
      <c r="C358" s="242"/>
      <c r="D358" s="256"/>
      <c r="E358" s="256"/>
      <c r="F358" s="256"/>
      <c r="G358" s="256"/>
      <c r="H358" s="240" t="s">
        <v>1313</v>
      </c>
      <c r="I358" s="257">
        <f>'Pelaksana Kebijakan Umum (2)'!I315</f>
        <v>100</v>
      </c>
    </row>
    <row r="359" s="215" customFormat="1" ht="30" spans="1:9">
      <c r="A359" s="241"/>
      <c r="B359" s="242"/>
      <c r="C359" s="242"/>
      <c r="D359" s="256"/>
      <c r="E359" s="256"/>
      <c r="F359" s="256"/>
      <c r="G359" s="256"/>
      <c r="H359" s="240" t="s">
        <v>29</v>
      </c>
      <c r="I359" s="257">
        <f>'Pelaksana Kebijakan Umum (2)'!I316</f>
        <v>100</v>
      </c>
    </row>
    <row r="360" s="215" customFormat="1" ht="30" spans="1:9">
      <c r="A360" s="241"/>
      <c r="B360" s="242"/>
      <c r="C360" s="242"/>
      <c r="D360" s="256"/>
      <c r="E360" s="256"/>
      <c r="F360" s="256"/>
      <c r="G360" s="256"/>
      <c r="H360" s="240" t="s">
        <v>30</v>
      </c>
      <c r="I360" s="257">
        <f>'Pelaksana Kebijakan Umum (2)'!I317</f>
        <v>100</v>
      </c>
    </row>
    <row r="361" s="215" customFormat="1" ht="60" spans="1:9">
      <c r="A361" s="241"/>
      <c r="B361" s="242"/>
      <c r="C361" s="242"/>
      <c r="D361" s="256"/>
      <c r="E361" s="256"/>
      <c r="F361" s="256"/>
      <c r="G361" s="256"/>
      <c r="H361" s="240" t="s">
        <v>781</v>
      </c>
      <c r="I361" s="257">
        <f>'Pelaksana Kebijakan Umum (2)'!I318</f>
        <v>100</v>
      </c>
    </row>
    <row r="362" s="215" customFormat="1" ht="60" spans="1:9">
      <c r="A362" s="241"/>
      <c r="B362" s="242"/>
      <c r="C362" s="242"/>
      <c r="D362" s="256"/>
      <c r="E362" s="256"/>
      <c r="F362" s="256"/>
      <c r="G362" s="256"/>
      <c r="H362" s="240" t="s">
        <v>32</v>
      </c>
      <c r="I362" s="257">
        <f>'Pelaksana Kebijakan Umum (2)'!I319</f>
        <v>100</v>
      </c>
    </row>
    <row r="363" s="215" customFormat="1" spans="1:9">
      <c r="A363" s="241"/>
      <c r="B363" s="242"/>
      <c r="C363" s="242"/>
      <c r="D363" s="256"/>
      <c r="E363" s="256"/>
      <c r="F363" s="256"/>
      <c r="G363" s="256"/>
      <c r="H363" s="240" t="s">
        <v>33</v>
      </c>
      <c r="I363" s="257">
        <f>'Pelaksana Kebijakan Umum (2)'!I320</f>
        <v>100</v>
      </c>
    </row>
    <row r="364" s="215" customFormat="1" ht="30" spans="1:9">
      <c r="A364" s="241"/>
      <c r="B364" s="242"/>
      <c r="C364" s="242"/>
      <c r="D364" s="256"/>
      <c r="E364" s="256"/>
      <c r="F364" s="256"/>
      <c r="G364" s="256"/>
      <c r="H364" s="240" t="s">
        <v>34</v>
      </c>
      <c r="I364" s="257">
        <f>'Pelaksana Kebijakan Umum (2)'!I321</f>
        <v>85.7142857142857</v>
      </c>
    </row>
    <row r="365" s="215" customFormat="1" spans="1:9">
      <c r="A365" s="241"/>
      <c r="B365" s="242"/>
      <c r="C365" s="242"/>
      <c r="D365" s="256"/>
      <c r="E365" s="256"/>
      <c r="F365" s="256"/>
      <c r="G365" s="256"/>
      <c r="H365" s="240" t="s">
        <v>35</v>
      </c>
      <c r="I365" s="257">
        <f>'Pelaksana Kebijakan Umum (2)'!I322</f>
        <v>100</v>
      </c>
    </row>
    <row r="366" s="215" customFormat="1" ht="30" spans="1:9">
      <c r="A366" s="241"/>
      <c r="B366" s="242"/>
      <c r="C366" s="242"/>
      <c r="D366" s="256"/>
      <c r="E366" s="256"/>
      <c r="F366" s="256"/>
      <c r="G366" s="256"/>
      <c r="H366" s="240" t="s">
        <v>36</v>
      </c>
      <c r="I366" s="257">
        <f>'Pelaksana Kebijakan Umum (2)'!I323</f>
        <v>68</v>
      </c>
    </row>
    <row r="367" s="215" customFormat="1" ht="30" spans="1:9">
      <c r="A367" s="241"/>
      <c r="B367" s="242"/>
      <c r="C367" s="242"/>
      <c r="D367" s="256"/>
      <c r="E367" s="256"/>
      <c r="F367" s="256"/>
      <c r="G367" s="256"/>
      <c r="H367" s="240" t="s">
        <v>37</v>
      </c>
      <c r="I367" s="257">
        <f>'Pelaksana Kebijakan Umum (2)'!I324</f>
        <v>92.6229508196721</v>
      </c>
    </row>
    <row r="368" s="215" customFormat="1" ht="45" spans="1:9">
      <c r="A368" s="241"/>
      <c r="B368" s="242"/>
      <c r="C368" s="242"/>
      <c r="D368" s="256"/>
      <c r="E368" s="256"/>
      <c r="F368" s="256"/>
      <c r="G368" s="256"/>
      <c r="H368" s="240" t="s">
        <v>38</v>
      </c>
      <c r="I368" s="257">
        <f>'Pelaksana Kebijakan Umum (2)'!I325</f>
        <v>100</v>
      </c>
    </row>
    <row r="369" s="215" customFormat="1" spans="1:9">
      <c r="A369" s="241"/>
      <c r="B369" s="242"/>
      <c r="C369" s="242"/>
      <c r="D369" s="256"/>
      <c r="E369" s="256"/>
      <c r="F369" s="256"/>
      <c r="G369" s="256"/>
      <c r="H369" s="240" t="s">
        <v>39</v>
      </c>
      <c r="I369" s="257">
        <f>'Pelaksana Kebijakan Umum (2)'!I326</f>
        <v>100</v>
      </c>
    </row>
    <row r="370" s="215" customFormat="1" spans="1:9">
      <c r="A370" s="241"/>
      <c r="B370" s="242"/>
      <c r="C370" s="242"/>
      <c r="D370" s="256"/>
      <c r="E370" s="256"/>
      <c r="F370" s="256"/>
      <c r="G370" s="256"/>
      <c r="H370" s="240" t="s">
        <v>40</v>
      </c>
      <c r="I370" s="257">
        <f>'Pelaksana Kebijakan Umum (2)'!I327</f>
        <v>100</v>
      </c>
    </row>
    <row r="371" s="215" customFormat="1" spans="1:9">
      <c r="A371" s="241"/>
      <c r="B371" s="242"/>
      <c r="C371" s="242"/>
      <c r="D371" s="256"/>
      <c r="E371" s="256"/>
      <c r="F371" s="256"/>
      <c r="G371" s="256"/>
      <c r="H371" s="240" t="s">
        <v>41</v>
      </c>
      <c r="I371" s="257">
        <f>'Pelaksana Kebijakan Umum (2)'!I328</f>
        <v>100</v>
      </c>
    </row>
    <row r="372" s="215" customFormat="1" spans="1:9">
      <c r="A372" s="241"/>
      <c r="B372" s="242"/>
      <c r="C372" s="242"/>
      <c r="D372" s="256"/>
      <c r="E372" s="256"/>
      <c r="F372" s="256"/>
      <c r="G372" s="256"/>
      <c r="H372" s="240" t="s">
        <v>783</v>
      </c>
      <c r="I372" s="257">
        <f>'Pelaksana Kebijakan Umum (2)'!I329</f>
        <v>100</v>
      </c>
    </row>
    <row r="373" s="215" customFormat="1" spans="1:9">
      <c r="A373" s="241"/>
      <c r="B373" s="242"/>
      <c r="C373" s="242"/>
      <c r="D373" s="256"/>
      <c r="E373" s="256"/>
      <c r="F373" s="256"/>
      <c r="G373" s="256"/>
      <c r="H373" s="240" t="s">
        <v>43</v>
      </c>
      <c r="I373" s="257">
        <f>'Pelaksana Kebijakan Umum (2)'!I330</f>
        <v>100</v>
      </c>
    </row>
    <row r="374" s="215" customFormat="1" ht="30" spans="1:9">
      <c r="A374" s="241"/>
      <c r="B374" s="242"/>
      <c r="C374" s="242"/>
      <c r="D374" s="256"/>
      <c r="E374" s="256"/>
      <c r="F374" s="256"/>
      <c r="G374" s="256"/>
      <c r="H374" s="248" t="s">
        <v>784</v>
      </c>
      <c r="I374" s="257">
        <f>'Pelaksana Kebijakan Umum (2)'!I331</f>
        <v>100</v>
      </c>
    </row>
    <row r="375" s="215" customFormat="1" spans="1:9">
      <c r="A375" s="241"/>
      <c r="B375" s="242"/>
      <c r="C375" s="242"/>
      <c r="D375" s="256"/>
      <c r="E375" s="256"/>
      <c r="F375" s="256"/>
      <c r="G375" s="256"/>
      <c r="H375" s="240" t="s">
        <v>47</v>
      </c>
      <c r="I375" s="257">
        <f>'Pelaksana Kebijakan Umum (2)'!I332</f>
        <v>100</v>
      </c>
    </row>
    <row r="376" s="215" customFormat="1" spans="1:9">
      <c r="A376" s="241"/>
      <c r="B376" s="242"/>
      <c r="C376" s="242"/>
      <c r="D376" s="256"/>
      <c r="E376" s="256"/>
      <c r="F376" s="256"/>
      <c r="G376" s="256"/>
      <c r="H376" s="248" t="s">
        <v>48</v>
      </c>
      <c r="I376" s="257">
        <f>'Pelaksana Kebijakan Umum (2)'!I333</f>
        <v>100</v>
      </c>
    </row>
    <row r="377" s="215" customFormat="1" spans="1:9">
      <c r="A377" s="241"/>
      <c r="B377" s="242"/>
      <c r="C377" s="242"/>
      <c r="D377" s="256"/>
      <c r="E377" s="256"/>
      <c r="F377" s="256"/>
      <c r="G377" s="256"/>
      <c r="H377" s="248" t="s">
        <v>785</v>
      </c>
      <c r="I377" s="257">
        <f>'Pelaksana Kebijakan Umum (2)'!I334</f>
        <v>100</v>
      </c>
    </row>
    <row r="378" s="215" customFormat="1" spans="1:9">
      <c r="A378" s="241"/>
      <c r="B378" s="242"/>
      <c r="C378" s="242"/>
      <c r="D378" s="256"/>
      <c r="E378" s="256"/>
      <c r="F378" s="256"/>
      <c r="G378" s="256"/>
      <c r="H378" s="248" t="s">
        <v>49</v>
      </c>
      <c r="I378" s="257">
        <f>'Pelaksana Kebijakan Umum (2)'!I335</f>
        <v>100</v>
      </c>
    </row>
    <row r="379" s="215" customFormat="1" spans="1:9">
      <c r="A379" s="241"/>
      <c r="B379" s="242"/>
      <c r="C379" s="242"/>
      <c r="D379" s="258"/>
      <c r="E379" s="258"/>
      <c r="F379" s="258"/>
      <c r="G379" s="258"/>
      <c r="H379" s="248" t="s">
        <v>51</v>
      </c>
      <c r="I379" s="257">
        <f>'Pelaksana Kebijakan Umum (2)'!I336</f>
        <v>50</v>
      </c>
    </row>
    <row r="380" s="215" customFormat="1" customHeight="1" spans="1:9">
      <c r="A380" s="241"/>
      <c r="B380" s="242"/>
      <c r="C380" s="242"/>
      <c r="D380" s="255" t="s">
        <v>1316</v>
      </c>
      <c r="E380" s="255">
        <v>12</v>
      </c>
      <c r="F380" s="255" t="str">
        <f>'Pelaksana Kebijakan Umum (2)'!F337</f>
        <v>Jumlah Program RKA SKPD yang diakomodir dalam DPA SKPD</v>
      </c>
      <c r="G380" s="255" t="s">
        <v>1311</v>
      </c>
      <c r="H380" s="240" t="s">
        <v>20</v>
      </c>
      <c r="I380" s="257">
        <f>'Pelaksana Kebijakan Umum (2)'!I337</f>
        <v>100</v>
      </c>
    </row>
    <row r="381" s="215" customFormat="1" spans="1:9">
      <c r="A381" s="241"/>
      <c r="B381" s="242"/>
      <c r="C381" s="242"/>
      <c r="D381" s="256"/>
      <c r="E381" s="256"/>
      <c r="F381" s="256"/>
      <c r="G381" s="256"/>
      <c r="H381" s="243" t="s">
        <v>21</v>
      </c>
      <c r="I381" s="257">
        <f>'Pelaksana Kebijakan Umum (2)'!I338</f>
        <v>100</v>
      </c>
    </row>
    <row r="382" s="215" customFormat="1" ht="30" spans="1:9">
      <c r="A382" s="241"/>
      <c r="B382" s="242"/>
      <c r="C382" s="242"/>
      <c r="D382" s="256"/>
      <c r="E382" s="256"/>
      <c r="F382" s="256"/>
      <c r="G382" s="256"/>
      <c r="H382" s="240" t="s">
        <v>22</v>
      </c>
      <c r="I382" s="257">
        <f>'Pelaksana Kebijakan Umum (2)'!I339</f>
        <v>100</v>
      </c>
    </row>
    <row r="383" s="215" customFormat="1" ht="45" spans="1:9">
      <c r="A383" s="241"/>
      <c r="B383" s="242"/>
      <c r="C383" s="242"/>
      <c r="D383" s="256"/>
      <c r="E383" s="256"/>
      <c r="F383" s="256"/>
      <c r="G383" s="256"/>
      <c r="H383" s="240" t="s">
        <v>23</v>
      </c>
      <c r="I383" s="257">
        <f>'Pelaksana Kebijakan Umum (2)'!I340</f>
        <v>100</v>
      </c>
    </row>
    <row r="384" s="215" customFormat="1" ht="45" spans="1:9">
      <c r="A384" s="241"/>
      <c r="B384" s="242"/>
      <c r="C384" s="242"/>
      <c r="D384" s="256"/>
      <c r="E384" s="256"/>
      <c r="F384" s="256"/>
      <c r="G384" s="256"/>
      <c r="H384" s="240" t="s">
        <v>1312</v>
      </c>
      <c r="I384" s="257">
        <f>'Pelaksana Kebijakan Umum (2)'!I341</f>
        <v>100</v>
      </c>
    </row>
    <row r="385" s="215" customFormat="1" ht="30" spans="1:9">
      <c r="A385" s="241"/>
      <c r="B385" s="242"/>
      <c r="C385" s="242"/>
      <c r="D385" s="256"/>
      <c r="E385" s="256"/>
      <c r="F385" s="256"/>
      <c r="G385" s="256"/>
      <c r="H385" s="240" t="s">
        <v>25</v>
      </c>
      <c r="I385" s="257">
        <f>'Pelaksana Kebijakan Umum (2)'!I342</f>
        <v>100</v>
      </c>
    </row>
    <row r="386" s="215" customFormat="1" ht="30" spans="1:9">
      <c r="A386" s="241"/>
      <c r="B386" s="242"/>
      <c r="C386" s="242"/>
      <c r="D386" s="256"/>
      <c r="E386" s="256"/>
      <c r="F386" s="256"/>
      <c r="G386" s="256"/>
      <c r="H386" s="240" t="s">
        <v>26</v>
      </c>
      <c r="I386" s="257">
        <f>'Pelaksana Kebijakan Umum (2)'!I343</f>
        <v>100</v>
      </c>
    </row>
    <row r="387" s="215" customFormat="1" ht="30" spans="1:9">
      <c r="A387" s="241"/>
      <c r="B387" s="242"/>
      <c r="C387" s="242"/>
      <c r="D387" s="256"/>
      <c r="E387" s="256"/>
      <c r="F387" s="256"/>
      <c r="G387" s="256"/>
      <c r="H387" s="240" t="s">
        <v>27</v>
      </c>
      <c r="I387" s="257">
        <f>'Pelaksana Kebijakan Umum (2)'!I344</f>
        <v>100</v>
      </c>
    </row>
    <row r="388" s="215" customFormat="1" ht="45" spans="1:9">
      <c r="A388" s="241"/>
      <c r="B388" s="242"/>
      <c r="C388" s="242"/>
      <c r="D388" s="256"/>
      <c r="E388" s="256"/>
      <c r="F388" s="256"/>
      <c r="G388" s="256"/>
      <c r="H388" s="240" t="s">
        <v>1313</v>
      </c>
      <c r="I388" s="257">
        <f>'Pelaksana Kebijakan Umum (2)'!I345</f>
        <v>100</v>
      </c>
    </row>
    <row r="389" s="215" customFormat="1" ht="30" spans="1:9">
      <c r="A389" s="241"/>
      <c r="B389" s="242"/>
      <c r="C389" s="242"/>
      <c r="D389" s="256"/>
      <c r="E389" s="256"/>
      <c r="F389" s="256"/>
      <c r="G389" s="256"/>
      <c r="H389" s="240" t="s">
        <v>29</v>
      </c>
      <c r="I389" s="257">
        <f>'Pelaksana Kebijakan Umum (2)'!I346</f>
        <v>100</v>
      </c>
    </row>
    <row r="390" s="215" customFormat="1" ht="30" spans="1:9">
      <c r="A390" s="241"/>
      <c r="B390" s="242"/>
      <c r="C390" s="242"/>
      <c r="D390" s="256"/>
      <c r="E390" s="256"/>
      <c r="F390" s="256"/>
      <c r="G390" s="256"/>
      <c r="H390" s="240" t="s">
        <v>30</v>
      </c>
      <c r="I390" s="257">
        <f>'Pelaksana Kebijakan Umum (2)'!I347</f>
        <v>100</v>
      </c>
    </row>
    <row r="391" s="215" customFormat="1" ht="60" spans="1:9">
      <c r="A391" s="241"/>
      <c r="B391" s="242"/>
      <c r="C391" s="242"/>
      <c r="D391" s="256"/>
      <c r="E391" s="256"/>
      <c r="F391" s="256"/>
      <c r="G391" s="256"/>
      <c r="H391" s="240" t="s">
        <v>781</v>
      </c>
      <c r="I391" s="257">
        <f>'Pelaksana Kebijakan Umum (2)'!I348</f>
        <v>100</v>
      </c>
    </row>
    <row r="392" s="215" customFormat="1" ht="60" spans="1:9">
      <c r="A392" s="241"/>
      <c r="B392" s="242"/>
      <c r="C392" s="242"/>
      <c r="D392" s="256"/>
      <c r="E392" s="256"/>
      <c r="F392" s="256"/>
      <c r="G392" s="256"/>
      <c r="H392" s="240" t="s">
        <v>32</v>
      </c>
      <c r="I392" s="257">
        <f>'Pelaksana Kebijakan Umum (2)'!I349</f>
        <v>100</v>
      </c>
    </row>
    <row r="393" s="215" customFormat="1" spans="1:9">
      <c r="A393" s="241"/>
      <c r="B393" s="242"/>
      <c r="C393" s="242"/>
      <c r="D393" s="256"/>
      <c r="E393" s="256"/>
      <c r="F393" s="256"/>
      <c r="G393" s="256"/>
      <c r="H393" s="240" t="s">
        <v>33</v>
      </c>
      <c r="I393" s="257">
        <f>'Pelaksana Kebijakan Umum (2)'!I350</f>
        <v>100</v>
      </c>
    </row>
    <row r="394" s="215" customFormat="1" ht="30" spans="1:9">
      <c r="A394" s="241"/>
      <c r="B394" s="242"/>
      <c r="C394" s="242"/>
      <c r="D394" s="256"/>
      <c r="E394" s="256"/>
      <c r="F394" s="256"/>
      <c r="G394" s="256"/>
      <c r="H394" s="240" t="s">
        <v>34</v>
      </c>
      <c r="I394" s="257">
        <f>'Pelaksana Kebijakan Umum (2)'!I351</f>
        <v>100</v>
      </c>
    </row>
    <row r="395" s="215" customFormat="1" spans="1:9">
      <c r="A395" s="241"/>
      <c r="B395" s="242"/>
      <c r="C395" s="242"/>
      <c r="D395" s="256"/>
      <c r="E395" s="256"/>
      <c r="F395" s="256"/>
      <c r="G395" s="256"/>
      <c r="H395" s="240" t="s">
        <v>35</v>
      </c>
      <c r="I395" s="257">
        <f>'Pelaksana Kebijakan Umum (2)'!I352</f>
        <v>100</v>
      </c>
    </row>
    <row r="396" s="215" customFormat="1" ht="30" spans="1:9">
      <c r="A396" s="241"/>
      <c r="B396" s="242"/>
      <c r="C396" s="242"/>
      <c r="D396" s="256"/>
      <c r="E396" s="256"/>
      <c r="F396" s="256"/>
      <c r="G396" s="256"/>
      <c r="H396" s="240" t="s">
        <v>36</v>
      </c>
      <c r="I396" s="257">
        <f>'Pelaksana Kebijakan Umum (2)'!I353</f>
        <v>72</v>
      </c>
    </row>
    <row r="397" s="215" customFormat="1" ht="30" spans="1:9">
      <c r="A397" s="241"/>
      <c r="B397" s="242"/>
      <c r="C397" s="242"/>
      <c r="D397" s="256"/>
      <c r="E397" s="256"/>
      <c r="F397" s="256"/>
      <c r="G397" s="256"/>
      <c r="H397" s="240" t="s">
        <v>37</v>
      </c>
      <c r="I397" s="257">
        <f>'Pelaksana Kebijakan Umum (2)'!I354</f>
        <v>98.3739837398374</v>
      </c>
    </row>
    <row r="398" s="215" customFormat="1" ht="45" spans="1:9">
      <c r="A398" s="241"/>
      <c r="B398" s="242"/>
      <c r="C398" s="242"/>
      <c r="D398" s="256"/>
      <c r="E398" s="256"/>
      <c r="F398" s="256"/>
      <c r="G398" s="256"/>
      <c r="H398" s="240" t="s">
        <v>38</v>
      </c>
      <c r="I398" s="257">
        <f>'Pelaksana Kebijakan Umum (2)'!I355</f>
        <v>100</v>
      </c>
    </row>
    <row r="399" s="215" customFormat="1" spans="1:9">
      <c r="A399" s="241"/>
      <c r="B399" s="242"/>
      <c r="C399" s="242"/>
      <c r="D399" s="256"/>
      <c r="E399" s="256"/>
      <c r="F399" s="256"/>
      <c r="G399" s="256"/>
      <c r="H399" s="240" t="s">
        <v>39</v>
      </c>
      <c r="I399" s="257">
        <f>'Pelaksana Kebijakan Umum (2)'!I356</f>
        <v>100</v>
      </c>
    </row>
    <row r="400" s="215" customFormat="1" spans="1:9">
      <c r="A400" s="241"/>
      <c r="B400" s="242"/>
      <c r="C400" s="242"/>
      <c r="D400" s="256"/>
      <c r="E400" s="256"/>
      <c r="F400" s="256"/>
      <c r="G400" s="256"/>
      <c r="H400" s="240" t="s">
        <v>40</v>
      </c>
      <c r="I400" s="257">
        <f>'Pelaksana Kebijakan Umum (2)'!I357</f>
        <v>100</v>
      </c>
    </row>
    <row r="401" s="215" customFormat="1" spans="1:9">
      <c r="A401" s="241"/>
      <c r="B401" s="242"/>
      <c r="C401" s="242"/>
      <c r="D401" s="256"/>
      <c r="E401" s="256"/>
      <c r="F401" s="256"/>
      <c r="G401" s="256"/>
      <c r="H401" s="240" t="s">
        <v>41</v>
      </c>
      <c r="I401" s="257">
        <f>'Pelaksana Kebijakan Umum (2)'!I358</f>
        <v>100</v>
      </c>
    </row>
    <row r="402" s="215" customFormat="1" spans="1:9">
      <c r="A402" s="241"/>
      <c r="B402" s="242"/>
      <c r="C402" s="242"/>
      <c r="D402" s="256"/>
      <c r="E402" s="256"/>
      <c r="F402" s="256"/>
      <c r="G402" s="256"/>
      <c r="H402" s="240" t="s">
        <v>783</v>
      </c>
      <c r="I402" s="257">
        <f>'Pelaksana Kebijakan Umum (2)'!I359</f>
        <v>100</v>
      </c>
    </row>
    <row r="403" s="215" customFormat="1" spans="1:9">
      <c r="A403" s="241"/>
      <c r="B403" s="242"/>
      <c r="C403" s="242"/>
      <c r="D403" s="256"/>
      <c r="E403" s="256"/>
      <c r="F403" s="256"/>
      <c r="G403" s="256"/>
      <c r="H403" s="240" t="s">
        <v>43</v>
      </c>
      <c r="I403" s="257">
        <f>'Pelaksana Kebijakan Umum (2)'!I360</f>
        <v>100</v>
      </c>
    </row>
    <row r="404" s="215" customFormat="1" ht="30" spans="1:9">
      <c r="A404" s="241"/>
      <c r="B404" s="242"/>
      <c r="C404" s="242"/>
      <c r="D404" s="256"/>
      <c r="E404" s="256"/>
      <c r="F404" s="256"/>
      <c r="G404" s="256"/>
      <c r="H404" s="248" t="s">
        <v>784</v>
      </c>
      <c r="I404" s="257">
        <f>'Pelaksana Kebijakan Umum (2)'!I361</f>
        <v>100</v>
      </c>
    </row>
    <row r="405" s="215" customFormat="1" spans="1:9">
      <c r="A405" s="241"/>
      <c r="B405" s="242"/>
      <c r="C405" s="242"/>
      <c r="D405" s="256"/>
      <c r="E405" s="256"/>
      <c r="F405" s="256"/>
      <c r="G405" s="256"/>
      <c r="H405" s="240" t="s">
        <v>47</v>
      </c>
      <c r="I405" s="257">
        <f>'Pelaksana Kebijakan Umum (2)'!I362</f>
        <v>100</v>
      </c>
    </row>
    <row r="406" s="215" customFormat="1" spans="1:9">
      <c r="A406" s="241"/>
      <c r="B406" s="242"/>
      <c r="C406" s="242"/>
      <c r="D406" s="256"/>
      <c r="E406" s="256"/>
      <c r="F406" s="256"/>
      <c r="G406" s="256"/>
      <c r="H406" s="248" t="s">
        <v>48</v>
      </c>
      <c r="I406" s="257">
        <f>'Pelaksana Kebijakan Umum (2)'!I363</f>
        <v>100</v>
      </c>
    </row>
    <row r="407" s="215" customFormat="1" spans="1:9">
      <c r="A407" s="241"/>
      <c r="B407" s="242"/>
      <c r="C407" s="242"/>
      <c r="D407" s="256"/>
      <c r="E407" s="256"/>
      <c r="F407" s="256"/>
      <c r="G407" s="256"/>
      <c r="H407" s="248" t="s">
        <v>785</v>
      </c>
      <c r="I407" s="257">
        <f>'Pelaksana Kebijakan Umum (2)'!I364</f>
        <v>100</v>
      </c>
    </row>
    <row r="408" s="215" customFormat="1" spans="1:9">
      <c r="A408" s="241"/>
      <c r="B408" s="242"/>
      <c r="C408" s="242"/>
      <c r="D408" s="256"/>
      <c r="E408" s="256"/>
      <c r="F408" s="256"/>
      <c r="G408" s="256"/>
      <c r="H408" s="248" t="s">
        <v>49</v>
      </c>
      <c r="I408" s="257">
        <f>'Pelaksana Kebijakan Umum (2)'!I365</f>
        <v>100</v>
      </c>
    </row>
    <row r="409" s="215" customFormat="1" spans="1:9">
      <c r="A409" s="241"/>
      <c r="B409" s="253"/>
      <c r="C409" s="253"/>
      <c r="D409" s="258"/>
      <c r="E409" s="258"/>
      <c r="F409" s="258"/>
      <c r="G409" s="258"/>
      <c r="H409" s="248" t="s">
        <v>51</v>
      </c>
      <c r="I409" s="257">
        <f>'Pelaksana Kebijakan Umum (2)'!I366</f>
        <v>100</v>
      </c>
    </row>
    <row r="410" s="215" customFormat="1" ht="15.6" customHeight="1" spans="1:9">
      <c r="A410" s="241"/>
      <c r="B410" s="239">
        <v>6</v>
      </c>
      <c r="C410" s="239" t="s">
        <v>795</v>
      </c>
      <c r="D410" s="255" t="s">
        <v>796</v>
      </c>
      <c r="E410" s="255">
        <v>13</v>
      </c>
      <c r="F410" s="255" t="str">
        <f>'Pelaksana Kebijakan Umum (2)'!F367</f>
        <v>Anggaran SKPD terhadap total belanja APBD</v>
      </c>
      <c r="G410" s="255" t="s">
        <v>1311</v>
      </c>
      <c r="H410" s="240" t="s">
        <v>20</v>
      </c>
      <c r="I410" s="257">
        <f>'Pelaksana Kebijakan Umum (2)'!I367</f>
        <v>17.3319580284663</v>
      </c>
    </row>
    <row r="411" s="215" customFormat="1" spans="1:9">
      <c r="A411" s="241"/>
      <c r="B411" s="242"/>
      <c r="C411" s="242"/>
      <c r="D411" s="256"/>
      <c r="E411" s="256"/>
      <c r="F411" s="256"/>
      <c r="G411" s="256"/>
      <c r="H411" s="243" t="s">
        <v>21</v>
      </c>
      <c r="I411" s="257">
        <f>'Pelaksana Kebijakan Umum (2)'!I368</f>
        <v>13.4979799031671</v>
      </c>
    </row>
    <row r="412" s="215" customFormat="1" ht="30" spans="1:9">
      <c r="A412" s="241"/>
      <c r="B412" s="242"/>
      <c r="C412" s="242"/>
      <c r="D412" s="256"/>
      <c r="E412" s="256"/>
      <c r="F412" s="256"/>
      <c r="G412" s="256"/>
      <c r="H412" s="240" t="s">
        <v>22</v>
      </c>
      <c r="I412" s="257">
        <f>'Pelaksana Kebijakan Umum (2)'!I369</f>
        <v>5.031363489463</v>
      </c>
    </row>
    <row r="413" s="215" customFormat="1" ht="45" spans="1:9">
      <c r="A413" s="241"/>
      <c r="B413" s="242"/>
      <c r="C413" s="242"/>
      <c r="D413" s="256"/>
      <c r="E413" s="256"/>
      <c r="F413" s="256"/>
      <c r="G413" s="256"/>
      <c r="H413" s="240" t="s">
        <v>23</v>
      </c>
      <c r="I413" s="257">
        <f>'Pelaksana Kebijakan Umum (2)'!I370</f>
        <v>33.2439075637019</v>
      </c>
    </row>
    <row r="414" s="215" customFormat="1" ht="45" spans="1:9">
      <c r="A414" s="241"/>
      <c r="B414" s="242"/>
      <c r="C414" s="242"/>
      <c r="D414" s="256"/>
      <c r="E414" s="256"/>
      <c r="F414" s="256"/>
      <c r="G414" s="256"/>
      <c r="H414" s="240" t="s">
        <v>1312</v>
      </c>
      <c r="I414" s="257">
        <f>'Pelaksana Kebijakan Umum (2)'!I371</f>
        <v>0.750470613633648</v>
      </c>
    </row>
    <row r="415" s="215" customFormat="1" ht="30" spans="1:9">
      <c r="A415" s="241"/>
      <c r="B415" s="242"/>
      <c r="C415" s="242"/>
      <c r="D415" s="256"/>
      <c r="E415" s="256"/>
      <c r="F415" s="256"/>
      <c r="G415" s="256"/>
      <c r="H415" s="240" t="s">
        <v>25</v>
      </c>
      <c r="I415" s="257">
        <f>'Pelaksana Kebijakan Umum (2)'!I372</f>
        <v>0.792880050282982</v>
      </c>
    </row>
    <row r="416" s="215" customFormat="1" ht="30" spans="1:9">
      <c r="A416" s="241"/>
      <c r="B416" s="242"/>
      <c r="C416" s="242"/>
      <c r="D416" s="256"/>
      <c r="E416" s="256"/>
      <c r="F416" s="256"/>
      <c r="G416" s="256"/>
      <c r="H416" s="240" t="s">
        <v>26</v>
      </c>
      <c r="I416" s="257">
        <f>'Pelaksana Kebijakan Umum (2)'!I373</f>
        <v>0.291776420104391</v>
      </c>
    </row>
    <row r="417" s="215" customFormat="1" ht="30" spans="1:9">
      <c r="A417" s="241"/>
      <c r="B417" s="242"/>
      <c r="C417" s="242"/>
      <c r="D417" s="256"/>
      <c r="E417" s="256"/>
      <c r="F417" s="256"/>
      <c r="G417" s="256"/>
      <c r="H417" s="240" t="s">
        <v>27</v>
      </c>
      <c r="I417" s="257">
        <f>'Pelaksana Kebijakan Umum (2)'!I374</f>
        <v>0.407572178972049</v>
      </c>
    </row>
    <row r="418" s="215" customFormat="1" ht="45" spans="1:9">
      <c r="A418" s="241"/>
      <c r="B418" s="242"/>
      <c r="C418" s="242"/>
      <c r="D418" s="256"/>
      <c r="E418" s="256"/>
      <c r="F418" s="256"/>
      <c r="G418" s="256"/>
      <c r="H418" s="240" t="s">
        <v>1313</v>
      </c>
      <c r="I418" s="257">
        <f>'Pelaksana Kebijakan Umum (2)'!I375</f>
        <v>0.419995430754106</v>
      </c>
    </row>
    <row r="419" s="215" customFormat="1" ht="30" spans="1:9">
      <c r="A419" s="241"/>
      <c r="B419" s="242"/>
      <c r="C419" s="242"/>
      <c r="D419" s="256"/>
      <c r="E419" s="256"/>
      <c r="F419" s="256"/>
      <c r="G419" s="256"/>
      <c r="H419" s="240" t="s">
        <v>29</v>
      </c>
      <c r="I419" s="257">
        <f>'Pelaksana Kebijakan Umum (2)'!I376</f>
        <v>0.293225461177954</v>
      </c>
    </row>
    <row r="420" s="215" customFormat="1" ht="30" spans="1:9">
      <c r="A420" s="241"/>
      <c r="B420" s="242"/>
      <c r="C420" s="242"/>
      <c r="D420" s="256"/>
      <c r="E420" s="256"/>
      <c r="F420" s="256"/>
      <c r="G420" s="256"/>
      <c r="H420" s="240" t="s">
        <v>30</v>
      </c>
      <c r="I420" s="257">
        <f>'Pelaksana Kebijakan Umum (2)'!I377</f>
        <v>0.393789879445867</v>
      </c>
    </row>
    <row r="421" s="215" customFormat="1" ht="60" spans="1:9">
      <c r="A421" s="241"/>
      <c r="B421" s="242"/>
      <c r="C421" s="242"/>
      <c r="D421" s="256"/>
      <c r="E421" s="256"/>
      <c r="F421" s="256"/>
      <c r="G421" s="256"/>
      <c r="H421" s="240" t="s">
        <v>781</v>
      </c>
      <c r="I421" s="257">
        <f>'Pelaksana Kebijakan Umum (2)'!I378</f>
        <v>0.0821282750927906</v>
      </c>
    </row>
    <row r="422" s="215" customFormat="1" ht="60" spans="1:9">
      <c r="A422" s="241"/>
      <c r="B422" s="242"/>
      <c r="C422" s="242"/>
      <c r="D422" s="256"/>
      <c r="E422" s="256"/>
      <c r="F422" s="256"/>
      <c r="G422" s="256"/>
      <c r="H422" s="240" t="s">
        <v>32</v>
      </c>
      <c r="I422" s="257">
        <f>'Pelaksana Kebijakan Umum (2)'!I379</f>
        <v>0.500511668826496</v>
      </c>
    </row>
    <row r="423" s="215" customFormat="1" spans="1:9">
      <c r="A423" s="241"/>
      <c r="B423" s="242"/>
      <c r="C423" s="242"/>
      <c r="D423" s="256"/>
      <c r="E423" s="256"/>
      <c r="F423" s="256"/>
      <c r="G423" s="256"/>
      <c r="H423" s="240" t="s">
        <v>33</v>
      </c>
      <c r="I423" s="257">
        <f>'Pelaksana Kebijakan Umum (2)'!I380</f>
        <v>1.13128974629071</v>
      </c>
    </row>
    <row r="424" s="215" customFormat="1" ht="30" spans="1:9">
      <c r="A424" s="241"/>
      <c r="B424" s="242"/>
      <c r="C424" s="242"/>
      <c r="D424" s="256"/>
      <c r="E424" s="256"/>
      <c r="F424" s="256"/>
      <c r="G424" s="256"/>
      <c r="H424" s="240" t="s">
        <v>34</v>
      </c>
      <c r="I424" s="257">
        <f>'Pelaksana Kebijakan Umum (2)'!I381</f>
        <v>0.350028162119255</v>
      </c>
    </row>
    <row r="425" s="215" customFormat="1" spans="1:9">
      <c r="A425" s="241"/>
      <c r="B425" s="242"/>
      <c r="C425" s="242"/>
      <c r="D425" s="256"/>
      <c r="E425" s="256"/>
      <c r="F425" s="256"/>
      <c r="G425" s="256"/>
      <c r="H425" s="240" t="s">
        <v>35</v>
      </c>
      <c r="I425" s="257">
        <f>'Pelaksana Kebijakan Umum (2)'!I382</f>
        <v>0.556052996307809</v>
      </c>
    </row>
    <row r="426" s="215" customFormat="1" ht="30" spans="1:9">
      <c r="A426" s="241"/>
      <c r="B426" s="242"/>
      <c r="C426" s="242"/>
      <c r="D426" s="256"/>
      <c r="E426" s="256"/>
      <c r="F426" s="256"/>
      <c r="G426" s="256"/>
      <c r="H426" s="240" t="s">
        <v>36</v>
      </c>
      <c r="I426" s="257">
        <f>'Pelaksana Kebijakan Umum (2)'!I383</f>
        <v>6.72527169611642</v>
      </c>
    </row>
    <row r="427" s="215" customFormat="1" ht="30" spans="1:9">
      <c r="A427" s="241"/>
      <c r="B427" s="242"/>
      <c r="C427" s="242"/>
      <c r="D427" s="256"/>
      <c r="E427" s="256"/>
      <c r="F427" s="256"/>
      <c r="G427" s="256"/>
      <c r="H427" s="240" t="s">
        <v>37</v>
      </c>
      <c r="I427" s="257">
        <f>'Pelaksana Kebijakan Umum (2)'!I384</f>
        <v>13.5428094296614</v>
      </c>
    </row>
    <row r="428" s="215" customFormat="1" ht="45" spans="1:9">
      <c r="A428" s="241"/>
      <c r="B428" s="242"/>
      <c r="C428" s="242"/>
      <c r="D428" s="256"/>
      <c r="E428" s="256"/>
      <c r="F428" s="256"/>
      <c r="G428" s="256"/>
      <c r="H428" s="240" t="s">
        <v>38</v>
      </c>
      <c r="I428" s="257">
        <f>'Pelaksana Kebijakan Umum (2)'!I385</f>
        <v>0.529046412218579</v>
      </c>
    </row>
    <row r="429" s="215" customFormat="1" spans="1:9">
      <c r="A429" s="241"/>
      <c r="B429" s="242"/>
      <c r="C429" s="242"/>
      <c r="D429" s="256"/>
      <c r="E429" s="256"/>
      <c r="F429" s="256"/>
      <c r="G429" s="256"/>
      <c r="H429" s="240" t="s">
        <v>39</v>
      </c>
      <c r="I429" s="257">
        <f>'Pelaksana Kebijakan Umum (2)'!I386</f>
        <v>0.453678469627317</v>
      </c>
    </row>
    <row r="430" s="215" customFormat="1" spans="1:9">
      <c r="A430" s="241"/>
      <c r="B430" s="242"/>
      <c r="C430" s="242"/>
      <c r="D430" s="256"/>
      <c r="E430" s="256"/>
      <c r="F430" s="256"/>
      <c r="G430" s="256"/>
      <c r="H430" s="240" t="s">
        <v>40</v>
      </c>
      <c r="I430" s="257">
        <f>'Pelaksana Kebijakan Umum (2)'!I387</f>
        <v>0.36364247831679</v>
      </c>
    </row>
    <row r="431" s="215" customFormat="1" spans="1:9">
      <c r="A431" s="241"/>
      <c r="B431" s="242"/>
      <c r="C431" s="242"/>
      <c r="D431" s="256"/>
      <c r="E431" s="256"/>
      <c r="F431" s="256"/>
      <c r="G431" s="256"/>
      <c r="H431" s="240" t="s">
        <v>41</v>
      </c>
      <c r="I431" s="257">
        <f>'Pelaksana Kebijakan Umum (2)'!I388</f>
        <v>0.00267721214515178</v>
      </c>
    </row>
    <row r="432" s="215" customFormat="1" spans="1:9">
      <c r="A432" s="241"/>
      <c r="B432" s="242"/>
      <c r="C432" s="242"/>
      <c r="D432" s="256"/>
      <c r="E432" s="256"/>
      <c r="F432" s="256"/>
      <c r="G432" s="256"/>
      <c r="H432" s="240" t="s">
        <v>783</v>
      </c>
      <c r="I432" s="257">
        <f>'Pelaksana Kebijakan Umum (2)'!I389</f>
        <v>0.0228058812364781</v>
      </c>
    </row>
    <row r="433" s="215" customFormat="1" spans="1:9">
      <c r="A433" s="241"/>
      <c r="B433" s="242"/>
      <c r="C433" s="242"/>
      <c r="D433" s="256"/>
      <c r="E433" s="256"/>
      <c r="F433" s="256"/>
      <c r="G433" s="256"/>
      <c r="H433" s="240" t="s">
        <v>43</v>
      </c>
      <c r="I433" s="257">
        <f>'Pelaksana Kebijakan Umum (2)'!I390</f>
        <v>0.348811092636659</v>
      </c>
    </row>
    <row r="434" s="215" customFormat="1" ht="30" spans="1:9">
      <c r="A434" s="241"/>
      <c r="B434" s="242"/>
      <c r="C434" s="242"/>
      <c r="D434" s="256"/>
      <c r="E434" s="256"/>
      <c r="F434" s="256"/>
      <c r="G434" s="256"/>
      <c r="H434" s="248" t="s">
        <v>784</v>
      </c>
      <c r="I434" s="257">
        <f>'Pelaksana Kebijakan Umum (2)'!I391</f>
        <v>0.920574600031263</v>
      </c>
    </row>
    <row r="435" s="215" customFormat="1" spans="1:9">
      <c r="A435" s="241"/>
      <c r="B435" s="242"/>
      <c r="C435" s="242"/>
      <c r="D435" s="256"/>
      <c r="E435" s="256"/>
      <c r="F435" s="256"/>
      <c r="G435" s="256"/>
      <c r="H435" s="240" t="s">
        <v>47</v>
      </c>
      <c r="I435" s="257">
        <f>'Pelaksana Kebijakan Umum (2)'!I392</f>
        <v>1.35659678846574</v>
      </c>
    </row>
    <row r="436" s="215" customFormat="1" spans="1:9">
      <c r="A436" s="241"/>
      <c r="B436" s="242"/>
      <c r="C436" s="242"/>
      <c r="D436" s="256"/>
      <c r="E436" s="256"/>
      <c r="F436" s="256"/>
      <c r="G436" s="256"/>
      <c r="H436" s="248" t="s">
        <v>48</v>
      </c>
      <c r="I436" s="257">
        <f>'Pelaksana Kebijakan Umum (2)'!I393</f>
        <v>0.0621956043720908</v>
      </c>
    </row>
    <row r="437" s="215" customFormat="1" spans="1:9">
      <c r="A437" s="241"/>
      <c r="B437" s="242"/>
      <c r="C437" s="242"/>
      <c r="D437" s="256"/>
      <c r="E437" s="256"/>
      <c r="F437" s="256"/>
      <c r="G437" s="256"/>
      <c r="H437" s="248" t="s">
        <v>785</v>
      </c>
      <c r="I437" s="257">
        <f>'Pelaksana Kebijakan Umum (2)'!I394</f>
        <v>0.0751106740723137</v>
      </c>
    </row>
    <row r="438" s="215" customFormat="1" spans="1:9">
      <c r="A438" s="241"/>
      <c r="B438" s="242"/>
      <c r="C438" s="242"/>
      <c r="D438" s="256"/>
      <c r="E438" s="256"/>
      <c r="F438" s="256"/>
      <c r="G438" s="256"/>
      <c r="H438" s="248" t="s">
        <v>49</v>
      </c>
      <c r="I438" s="257">
        <f>'Pelaksana Kebijakan Umum (2)'!I395</f>
        <v>0.514619667901397</v>
      </c>
    </row>
    <row r="439" s="215" customFormat="1" spans="1:9">
      <c r="A439" s="241"/>
      <c r="B439" s="242"/>
      <c r="C439" s="242"/>
      <c r="D439" s="258"/>
      <c r="E439" s="258"/>
      <c r="F439" s="258"/>
      <c r="G439" s="258"/>
      <c r="H439" s="248" t="s">
        <v>51</v>
      </c>
      <c r="I439" s="257">
        <f>'Pelaksana Kebijakan Umum (2)'!I396</f>
        <v>0.0072301253919994</v>
      </c>
    </row>
    <row r="440" s="215" customFormat="1" customHeight="1" spans="1:9">
      <c r="A440" s="241"/>
      <c r="B440" s="242"/>
      <c r="C440" s="242"/>
      <c r="D440" s="255" t="s">
        <v>797</v>
      </c>
      <c r="E440" s="255">
        <v>14</v>
      </c>
      <c r="F440" s="255" t="str">
        <f>'Pelaksana Kebijakan Umum (2)'!F397</f>
        <v>Belanja modal terhadap total belanja SKPD</v>
      </c>
      <c r="G440" s="255" t="s">
        <v>1311</v>
      </c>
      <c r="H440" s="240" t="s">
        <v>20</v>
      </c>
      <c r="I440" s="257">
        <f>'Pelaksana Kebijakan Umum (2)'!I397</f>
        <v>11.9241863865416</v>
      </c>
    </row>
    <row r="441" s="215" customFormat="1" spans="1:9">
      <c r="A441" s="241"/>
      <c r="B441" s="242"/>
      <c r="C441" s="242"/>
      <c r="D441" s="256"/>
      <c r="E441" s="256"/>
      <c r="F441" s="256"/>
      <c r="G441" s="256"/>
      <c r="H441" s="243" t="s">
        <v>21</v>
      </c>
      <c r="I441" s="257">
        <f>'Pelaksana Kebijakan Umum (2)'!I398</f>
        <v>8.00811604922731</v>
      </c>
    </row>
    <row r="442" s="215" customFormat="1" ht="30" spans="1:9">
      <c r="A442" s="241"/>
      <c r="B442" s="242"/>
      <c r="C442" s="242"/>
      <c r="D442" s="256"/>
      <c r="E442" s="256"/>
      <c r="F442" s="256"/>
      <c r="G442" s="256"/>
      <c r="H442" s="240" t="s">
        <v>22</v>
      </c>
      <c r="I442" s="257">
        <f>'Pelaksana Kebijakan Umum (2)'!I399</f>
        <v>16.8178109203937</v>
      </c>
    </row>
    <row r="443" s="215" customFormat="1" ht="45" spans="1:9">
      <c r="A443" s="241"/>
      <c r="B443" s="242"/>
      <c r="C443" s="242"/>
      <c r="D443" s="256"/>
      <c r="E443" s="256"/>
      <c r="F443" s="256"/>
      <c r="G443" s="256"/>
      <c r="H443" s="240" t="s">
        <v>23</v>
      </c>
      <c r="I443" s="257">
        <f>'Pelaksana Kebijakan Umum (2)'!I400</f>
        <v>92.7320871020484</v>
      </c>
    </row>
    <row r="444" s="215" customFormat="1" ht="45" spans="1:9">
      <c r="A444" s="241"/>
      <c r="B444" s="242"/>
      <c r="C444" s="242"/>
      <c r="D444" s="256"/>
      <c r="E444" s="256"/>
      <c r="F444" s="256"/>
      <c r="G444" s="256"/>
      <c r="H444" s="240" t="s">
        <v>1312</v>
      </c>
      <c r="I444" s="257">
        <f>'Pelaksana Kebijakan Umum (2)'!I401</f>
        <v>62.3834543847824</v>
      </c>
    </row>
    <row r="445" s="215" customFormat="1" ht="30" spans="1:9">
      <c r="A445" s="241"/>
      <c r="B445" s="242"/>
      <c r="C445" s="242"/>
      <c r="D445" s="256"/>
      <c r="E445" s="256"/>
      <c r="F445" s="256"/>
      <c r="G445" s="256"/>
      <c r="H445" s="240" t="s">
        <v>25</v>
      </c>
      <c r="I445" s="257">
        <f>'Pelaksana Kebijakan Umum (2)'!I402</f>
        <v>5.50087035647186</v>
      </c>
    </row>
    <row r="446" s="215" customFormat="1" ht="30" spans="1:9">
      <c r="A446" s="241"/>
      <c r="B446" s="242"/>
      <c r="C446" s="242"/>
      <c r="D446" s="256"/>
      <c r="E446" s="256"/>
      <c r="F446" s="256"/>
      <c r="G446" s="256"/>
      <c r="H446" s="240" t="s">
        <v>26</v>
      </c>
      <c r="I446" s="257">
        <f>'Pelaksana Kebijakan Umum (2)'!I403</f>
        <v>0.524442023543609</v>
      </c>
    </row>
    <row r="447" s="215" customFormat="1" ht="30" spans="1:9">
      <c r="A447" s="241"/>
      <c r="B447" s="242"/>
      <c r="C447" s="242"/>
      <c r="D447" s="256"/>
      <c r="E447" s="256"/>
      <c r="F447" s="256"/>
      <c r="G447" s="256"/>
      <c r="H447" s="240" t="s">
        <v>27</v>
      </c>
      <c r="I447" s="257">
        <f>'Pelaksana Kebijakan Umum (2)'!I404</f>
        <v>0.418268920026528</v>
      </c>
    </row>
    <row r="448" s="215" customFormat="1" ht="45" spans="1:9">
      <c r="A448" s="241"/>
      <c r="B448" s="242"/>
      <c r="C448" s="242"/>
      <c r="D448" s="256"/>
      <c r="E448" s="256"/>
      <c r="F448" s="256"/>
      <c r="G448" s="256"/>
      <c r="H448" s="240" t="s">
        <v>1313</v>
      </c>
      <c r="I448" s="257">
        <f>'Pelaksana Kebijakan Umum (2)'!I405</f>
        <v>1.97865765439763</v>
      </c>
    </row>
    <row r="449" s="215" customFormat="1" ht="30" spans="1:9">
      <c r="A449" s="241"/>
      <c r="B449" s="242"/>
      <c r="C449" s="242"/>
      <c r="D449" s="256"/>
      <c r="E449" s="256"/>
      <c r="F449" s="256"/>
      <c r="G449" s="256"/>
      <c r="H449" s="240" t="s">
        <v>29</v>
      </c>
      <c r="I449" s="257">
        <f>'Pelaksana Kebijakan Umum (2)'!I406</f>
        <v>1.36897854793281</v>
      </c>
    </row>
    <row r="450" s="215" customFormat="1" ht="30" spans="1:9">
      <c r="A450" s="241"/>
      <c r="B450" s="242"/>
      <c r="C450" s="242"/>
      <c r="D450" s="256"/>
      <c r="E450" s="256"/>
      <c r="F450" s="256"/>
      <c r="G450" s="256"/>
      <c r="H450" s="240" t="s">
        <v>30</v>
      </c>
      <c r="I450" s="257">
        <f>'Pelaksana Kebijakan Umum (2)'!I407</f>
        <v>2.02989722564531</v>
      </c>
    </row>
    <row r="451" s="215" customFormat="1" ht="60" spans="1:9">
      <c r="A451" s="241"/>
      <c r="B451" s="242"/>
      <c r="C451" s="242"/>
      <c r="D451" s="256"/>
      <c r="E451" s="256"/>
      <c r="F451" s="256"/>
      <c r="G451" s="256"/>
      <c r="H451" s="240" t="s">
        <v>781</v>
      </c>
      <c r="I451" s="257">
        <f>'Pelaksana Kebijakan Umum (2)'!I408</f>
        <v>0.32396226147418</v>
      </c>
    </row>
    <row r="452" s="215" customFormat="1" ht="60" spans="1:9">
      <c r="A452" s="241"/>
      <c r="B452" s="242"/>
      <c r="C452" s="242"/>
      <c r="D452" s="256"/>
      <c r="E452" s="256"/>
      <c r="F452" s="256"/>
      <c r="G452" s="256"/>
      <c r="H452" s="240" t="s">
        <v>32</v>
      </c>
      <c r="I452" s="257">
        <f>'Pelaksana Kebijakan Umum (2)'!I409</f>
        <v>8.09989667147156</v>
      </c>
    </row>
    <row r="453" s="215" customFormat="1" spans="1:9">
      <c r="A453" s="241"/>
      <c r="B453" s="242"/>
      <c r="C453" s="242"/>
      <c r="D453" s="256"/>
      <c r="E453" s="256"/>
      <c r="F453" s="256"/>
      <c r="G453" s="256"/>
      <c r="H453" s="240" t="s">
        <v>33</v>
      </c>
      <c r="I453" s="257">
        <f>'Pelaksana Kebijakan Umum (2)'!I410</f>
        <v>7.85434788274559</v>
      </c>
    </row>
    <row r="454" s="215" customFormat="1" ht="30" spans="1:9">
      <c r="A454" s="241"/>
      <c r="B454" s="242"/>
      <c r="C454" s="242"/>
      <c r="D454" s="256"/>
      <c r="E454" s="256"/>
      <c r="F454" s="256"/>
      <c r="G454" s="256"/>
      <c r="H454" s="240" t="s">
        <v>34</v>
      </c>
      <c r="I454" s="257">
        <f>'Pelaksana Kebijakan Umum (2)'!I411</f>
        <v>10.4058084920946</v>
      </c>
    </row>
    <row r="455" s="215" customFormat="1" spans="1:9">
      <c r="A455" s="241"/>
      <c r="B455" s="242"/>
      <c r="C455" s="242"/>
      <c r="D455" s="256"/>
      <c r="E455" s="256"/>
      <c r="F455" s="256"/>
      <c r="G455" s="256"/>
      <c r="H455" s="240" t="s">
        <v>35</v>
      </c>
      <c r="I455" s="257">
        <f>'Pelaksana Kebijakan Umum (2)'!I412</f>
        <v>34.0093811972483</v>
      </c>
    </row>
    <row r="456" s="215" customFormat="1" ht="30" spans="1:9">
      <c r="A456" s="241"/>
      <c r="B456" s="242"/>
      <c r="C456" s="242"/>
      <c r="D456" s="256"/>
      <c r="E456" s="256"/>
      <c r="F456" s="256"/>
      <c r="G456" s="256"/>
      <c r="H456" s="240" t="s">
        <v>36</v>
      </c>
      <c r="I456" s="257">
        <f>'Pelaksana Kebijakan Umum (2)'!I413</f>
        <v>27.9360631724026</v>
      </c>
    </row>
    <row r="457" s="215" customFormat="1" ht="30" spans="1:9">
      <c r="A457" s="241"/>
      <c r="B457" s="242"/>
      <c r="C457" s="242"/>
      <c r="D457" s="256"/>
      <c r="E457" s="256"/>
      <c r="F457" s="256"/>
      <c r="G457" s="256"/>
      <c r="H457" s="240" t="s">
        <v>37</v>
      </c>
      <c r="I457" s="257">
        <f>'Pelaksana Kebijakan Umum (2)'!I414</f>
        <v>2.47340726342322</v>
      </c>
    </row>
    <row r="458" s="215" customFormat="1" ht="45" spans="1:9">
      <c r="A458" s="241"/>
      <c r="B458" s="242"/>
      <c r="C458" s="242"/>
      <c r="D458" s="256"/>
      <c r="E458" s="256"/>
      <c r="F458" s="256"/>
      <c r="G458" s="256"/>
      <c r="H458" s="240" t="s">
        <v>38</v>
      </c>
      <c r="I458" s="257">
        <f>'Pelaksana Kebijakan Umum (2)'!I415</f>
        <v>1.29132226662066</v>
      </c>
    </row>
    <row r="459" s="215" customFormat="1" spans="1:9">
      <c r="A459" s="241"/>
      <c r="B459" s="242"/>
      <c r="C459" s="242"/>
      <c r="D459" s="256"/>
      <c r="E459" s="256"/>
      <c r="F459" s="256"/>
      <c r="G459" s="256"/>
      <c r="H459" s="240" t="s">
        <v>39</v>
      </c>
      <c r="I459" s="257">
        <f>'Pelaksana Kebijakan Umum (2)'!I416</f>
        <v>1.70981619995027</v>
      </c>
    </row>
    <row r="460" s="215" customFormat="1" spans="1:9">
      <c r="A460" s="241"/>
      <c r="B460" s="242"/>
      <c r="C460" s="242"/>
      <c r="D460" s="256"/>
      <c r="E460" s="256"/>
      <c r="F460" s="256"/>
      <c r="G460" s="256"/>
      <c r="H460" s="240" t="s">
        <v>40</v>
      </c>
      <c r="I460" s="257">
        <f>'Pelaksana Kebijakan Umum (2)'!I417</f>
        <v>0.382999029664581</v>
      </c>
    </row>
    <row r="461" s="215" customFormat="1" spans="1:9">
      <c r="A461" s="241"/>
      <c r="B461" s="242"/>
      <c r="C461" s="242"/>
      <c r="D461" s="256"/>
      <c r="E461" s="256"/>
      <c r="F461" s="256"/>
      <c r="G461" s="256"/>
      <c r="H461" s="240" t="s">
        <v>41</v>
      </c>
      <c r="I461" s="257">
        <f>'Pelaksana Kebijakan Umum (2)'!I418</f>
        <v>5.56454876568191</v>
      </c>
    </row>
    <row r="462" s="215" customFormat="1" spans="1:9">
      <c r="A462" s="241"/>
      <c r="B462" s="242"/>
      <c r="C462" s="242"/>
      <c r="D462" s="256"/>
      <c r="E462" s="256"/>
      <c r="F462" s="256"/>
      <c r="G462" s="256"/>
      <c r="H462" s="240" t="s">
        <v>783</v>
      </c>
      <c r="I462" s="257">
        <f>'Pelaksana Kebijakan Umum (2)'!I419</f>
        <v>9.65393000608102</v>
      </c>
    </row>
    <row r="463" s="215" customFormat="1" spans="1:9">
      <c r="A463" s="241"/>
      <c r="B463" s="242"/>
      <c r="C463" s="242"/>
      <c r="D463" s="256"/>
      <c r="E463" s="256"/>
      <c r="F463" s="256"/>
      <c r="G463" s="256"/>
      <c r="H463" s="240" t="s">
        <v>43</v>
      </c>
      <c r="I463" s="257">
        <f>'Pelaksana Kebijakan Umum (2)'!I420</f>
        <v>1.99884398208677</v>
      </c>
    </row>
    <row r="464" s="215" customFormat="1" ht="30" spans="1:9">
      <c r="A464" s="241"/>
      <c r="B464" s="242"/>
      <c r="C464" s="242"/>
      <c r="D464" s="256"/>
      <c r="E464" s="256"/>
      <c r="F464" s="256"/>
      <c r="G464" s="256"/>
      <c r="H464" s="248" t="s">
        <v>784</v>
      </c>
      <c r="I464" s="257">
        <f>'Pelaksana Kebijakan Umum (2)'!I421</f>
        <v>7.12443647035074</v>
      </c>
    </row>
    <row r="465" s="215" customFormat="1" spans="1:9">
      <c r="A465" s="241"/>
      <c r="B465" s="242"/>
      <c r="C465" s="242"/>
      <c r="D465" s="256"/>
      <c r="E465" s="256"/>
      <c r="F465" s="256"/>
      <c r="G465" s="256"/>
      <c r="H465" s="240" t="s">
        <v>47</v>
      </c>
      <c r="I465" s="257">
        <f>'Pelaksana Kebijakan Umum (2)'!I422</f>
        <v>5.07413629527964</v>
      </c>
    </row>
    <row r="466" s="215" customFormat="1" spans="1:9">
      <c r="A466" s="241"/>
      <c r="B466" s="242"/>
      <c r="C466" s="242"/>
      <c r="D466" s="256"/>
      <c r="E466" s="256"/>
      <c r="F466" s="256"/>
      <c r="G466" s="256"/>
      <c r="H466" s="248" t="s">
        <v>48</v>
      </c>
      <c r="I466" s="257">
        <f>'Pelaksana Kebijakan Umum (2)'!I423</f>
        <v>19.6574019537309</v>
      </c>
    </row>
    <row r="467" s="215" customFormat="1" spans="1:9">
      <c r="A467" s="241"/>
      <c r="B467" s="242"/>
      <c r="C467" s="242"/>
      <c r="D467" s="256"/>
      <c r="E467" s="256"/>
      <c r="F467" s="256"/>
      <c r="G467" s="256"/>
      <c r="H467" s="248" t="s">
        <v>785</v>
      </c>
      <c r="I467" s="257">
        <f>'Pelaksana Kebijakan Umum (2)'!I424</f>
        <v>22.7500071643937</v>
      </c>
    </row>
    <row r="468" s="215" customFormat="1" spans="1:9">
      <c r="A468" s="241"/>
      <c r="B468" s="242"/>
      <c r="C468" s="242"/>
      <c r="D468" s="256"/>
      <c r="E468" s="256"/>
      <c r="F468" s="256"/>
      <c r="G468" s="256"/>
      <c r="H468" s="248" t="s">
        <v>49</v>
      </c>
      <c r="I468" s="257">
        <f>'Pelaksana Kebijakan Umum (2)'!I425</f>
        <v>32.7816415919556</v>
      </c>
    </row>
    <row r="469" s="215" customFormat="1" spans="1:9">
      <c r="A469" s="241"/>
      <c r="B469" s="242"/>
      <c r="C469" s="242"/>
      <c r="D469" s="258"/>
      <c r="E469" s="258"/>
      <c r="F469" s="258"/>
      <c r="G469" s="258"/>
      <c r="H469" s="248" t="s">
        <v>51</v>
      </c>
      <c r="I469" s="257">
        <f>'Pelaksana Kebijakan Umum (2)'!I426</f>
        <v>1.75300077650338</v>
      </c>
    </row>
    <row r="470" s="215" customFormat="1" ht="17.45" customHeight="1" spans="1:9">
      <c r="A470" s="241"/>
      <c r="B470" s="242"/>
      <c r="C470" s="242"/>
      <c r="D470" s="260" t="s">
        <v>798</v>
      </c>
      <c r="E470" s="261">
        <v>15</v>
      </c>
      <c r="F470" s="262" t="str">
        <f>'Pelaksana Kebijakan Umum (2)'!F427</f>
        <v>Total Belanja pemeliharaan dari total belanja barang dan jasa</v>
      </c>
      <c r="G470" s="261" t="s">
        <v>1317</v>
      </c>
      <c r="H470" s="240" t="s">
        <v>20</v>
      </c>
      <c r="I470" s="257">
        <f>'Pelaksana Kebijakan Umum (2)'!I427</f>
        <v>0.145989748518289</v>
      </c>
    </row>
    <row r="471" s="215" customFormat="1" spans="1:9">
      <c r="A471" s="241"/>
      <c r="B471" s="242"/>
      <c r="C471" s="242"/>
      <c r="D471" s="263"/>
      <c r="E471" s="264"/>
      <c r="F471" s="265"/>
      <c r="G471" s="264"/>
      <c r="H471" s="243" t="s">
        <v>21</v>
      </c>
      <c r="I471" s="257">
        <f>'Pelaksana Kebijakan Umum (2)'!I428</f>
        <v>2.87881639797573</v>
      </c>
    </row>
    <row r="472" s="215" customFormat="1" ht="30" spans="1:9">
      <c r="A472" s="241"/>
      <c r="B472" s="242"/>
      <c r="C472" s="242"/>
      <c r="D472" s="263"/>
      <c r="E472" s="264"/>
      <c r="F472" s="265"/>
      <c r="G472" s="264"/>
      <c r="H472" s="240" t="s">
        <v>22</v>
      </c>
      <c r="I472" s="257">
        <f>'Pelaksana Kebijakan Umum (2)'!I429</f>
        <v>16.7661023746413</v>
      </c>
    </row>
    <row r="473" s="215" customFormat="1" ht="45" spans="1:9">
      <c r="A473" s="241"/>
      <c r="B473" s="242"/>
      <c r="C473" s="242"/>
      <c r="D473" s="263"/>
      <c r="E473" s="264"/>
      <c r="F473" s="265"/>
      <c r="G473" s="264"/>
      <c r="H473" s="240" t="s">
        <v>23</v>
      </c>
      <c r="I473" s="257">
        <f>'Pelaksana Kebijakan Umum (2)'!I430</f>
        <v>18.0251752889196</v>
      </c>
    </row>
    <row r="474" s="215" customFormat="1" ht="45" spans="1:9">
      <c r="A474" s="241"/>
      <c r="B474" s="242"/>
      <c r="C474" s="242"/>
      <c r="D474" s="263"/>
      <c r="E474" s="264"/>
      <c r="F474" s="265"/>
      <c r="G474" s="264"/>
      <c r="H474" s="240" t="s">
        <v>1312</v>
      </c>
      <c r="I474" s="257">
        <f>'Pelaksana Kebijakan Umum (2)'!I431</f>
        <v>2.56611820813381</v>
      </c>
    </row>
    <row r="475" s="215" customFormat="1" ht="30" spans="1:9">
      <c r="A475" s="241"/>
      <c r="B475" s="242"/>
      <c r="C475" s="242"/>
      <c r="D475" s="263"/>
      <c r="E475" s="264"/>
      <c r="F475" s="265"/>
      <c r="G475" s="264"/>
      <c r="H475" s="240" t="s">
        <v>25</v>
      </c>
      <c r="I475" s="257">
        <f>'Pelaksana Kebijakan Umum (2)'!I432</f>
        <v>3.12407217376575</v>
      </c>
    </row>
    <row r="476" s="215" customFormat="1" ht="30" spans="1:9">
      <c r="A476" s="241"/>
      <c r="B476" s="242"/>
      <c r="C476" s="242"/>
      <c r="D476" s="263"/>
      <c r="E476" s="264"/>
      <c r="F476" s="265"/>
      <c r="G476" s="264"/>
      <c r="H476" s="240" t="s">
        <v>26</v>
      </c>
      <c r="I476" s="257">
        <f>'Pelaksana Kebijakan Umum (2)'!I433</f>
        <v>11.5832859918204</v>
      </c>
    </row>
    <row r="477" s="215" customFormat="1" ht="30" spans="1:9">
      <c r="A477" s="241"/>
      <c r="B477" s="242"/>
      <c r="C477" s="242"/>
      <c r="D477" s="263"/>
      <c r="E477" s="264"/>
      <c r="F477" s="265"/>
      <c r="G477" s="264"/>
      <c r="H477" s="240" t="s">
        <v>27</v>
      </c>
      <c r="I477" s="257">
        <f>'Pelaksana Kebijakan Umum (2)'!I434</f>
        <v>4.51333953270686</v>
      </c>
    </row>
    <row r="478" s="215" customFormat="1" ht="45" spans="1:9">
      <c r="A478" s="241"/>
      <c r="B478" s="242"/>
      <c r="C478" s="242"/>
      <c r="D478" s="263"/>
      <c r="E478" s="264"/>
      <c r="F478" s="265"/>
      <c r="G478" s="264"/>
      <c r="H478" s="240" t="s">
        <v>1313</v>
      </c>
      <c r="I478" s="257">
        <f>'Pelaksana Kebijakan Umum (2)'!I435</f>
        <v>2.7688798151211</v>
      </c>
    </row>
    <row r="479" s="215" customFormat="1" ht="30" spans="1:9">
      <c r="A479" s="241"/>
      <c r="B479" s="242"/>
      <c r="C479" s="242"/>
      <c r="D479" s="263"/>
      <c r="E479" s="264"/>
      <c r="F479" s="265"/>
      <c r="G479" s="264"/>
      <c r="H479" s="240" t="s">
        <v>29</v>
      </c>
      <c r="I479" s="257">
        <f>'Pelaksana Kebijakan Umum (2)'!I436</f>
        <v>3.94514011164279</v>
      </c>
    </row>
    <row r="480" s="215" customFormat="1" ht="30" spans="1:9">
      <c r="A480" s="241"/>
      <c r="B480" s="242"/>
      <c r="C480" s="242"/>
      <c r="D480" s="263"/>
      <c r="E480" s="264"/>
      <c r="F480" s="265"/>
      <c r="G480" s="264"/>
      <c r="H480" s="240" t="s">
        <v>30</v>
      </c>
      <c r="I480" s="257">
        <f>'Pelaksana Kebijakan Umum (2)'!I437</f>
        <v>16.28418477393</v>
      </c>
    </row>
    <row r="481" s="215" customFormat="1" ht="60" spans="1:9">
      <c r="A481" s="241"/>
      <c r="B481" s="242"/>
      <c r="C481" s="242"/>
      <c r="D481" s="263"/>
      <c r="E481" s="264"/>
      <c r="F481" s="265"/>
      <c r="G481" s="264"/>
      <c r="H481" s="240" t="s">
        <v>781</v>
      </c>
      <c r="I481" s="257">
        <f>'Pelaksana Kebijakan Umum (2)'!I438</f>
        <v>4.53334817319227</v>
      </c>
    </row>
    <row r="482" s="215" customFormat="1" ht="60" spans="1:9">
      <c r="A482" s="241"/>
      <c r="B482" s="242"/>
      <c r="C482" s="242"/>
      <c r="D482" s="263"/>
      <c r="E482" s="264"/>
      <c r="F482" s="265"/>
      <c r="G482" s="264"/>
      <c r="H482" s="240" t="s">
        <v>32</v>
      </c>
      <c r="I482" s="257">
        <f>'Pelaksana Kebijakan Umum (2)'!I439</f>
        <v>5.35395718835658</v>
      </c>
    </row>
    <row r="483" s="215" customFormat="1" spans="1:9">
      <c r="A483" s="241"/>
      <c r="B483" s="242"/>
      <c r="C483" s="242"/>
      <c r="D483" s="263"/>
      <c r="E483" s="264"/>
      <c r="F483" s="265"/>
      <c r="G483" s="264"/>
      <c r="H483" s="240" t="s">
        <v>33</v>
      </c>
      <c r="I483" s="257">
        <f>'Pelaksana Kebijakan Umum (2)'!I440</f>
        <v>28.2803919589726</v>
      </c>
    </row>
    <row r="484" s="215" customFormat="1" ht="30" spans="1:9">
      <c r="A484" s="241"/>
      <c r="B484" s="242"/>
      <c r="C484" s="242"/>
      <c r="D484" s="263"/>
      <c r="E484" s="264"/>
      <c r="F484" s="265"/>
      <c r="G484" s="264"/>
      <c r="H484" s="240" t="s">
        <v>34</v>
      </c>
      <c r="I484" s="257">
        <f>'Pelaksana Kebijakan Umum (2)'!I441</f>
        <v>7.28005596079165</v>
      </c>
    </row>
    <row r="485" s="215" customFormat="1" spans="1:9">
      <c r="A485" s="241"/>
      <c r="B485" s="242"/>
      <c r="C485" s="242"/>
      <c r="D485" s="263"/>
      <c r="E485" s="264"/>
      <c r="F485" s="265"/>
      <c r="G485" s="264"/>
      <c r="H485" s="240" t="s">
        <v>35</v>
      </c>
      <c r="I485" s="257">
        <f>'Pelaksana Kebijakan Umum (2)'!I442</f>
        <v>7.68040281028113</v>
      </c>
    </row>
    <row r="486" s="215" customFormat="1" ht="30" spans="1:9">
      <c r="A486" s="241"/>
      <c r="B486" s="242"/>
      <c r="C486" s="242"/>
      <c r="D486" s="263"/>
      <c r="E486" s="264"/>
      <c r="F486" s="265"/>
      <c r="G486" s="264"/>
      <c r="H486" s="240" t="s">
        <v>36</v>
      </c>
      <c r="I486" s="257">
        <f>'Pelaksana Kebijakan Umum (2)'!I443</f>
        <v>8.5061935828641</v>
      </c>
    </row>
    <row r="487" s="215" customFormat="1" ht="30" spans="1:9">
      <c r="A487" s="241"/>
      <c r="B487" s="242"/>
      <c r="C487" s="242"/>
      <c r="D487" s="263"/>
      <c r="E487" s="264"/>
      <c r="F487" s="265"/>
      <c r="G487" s="264"/>
      <c r="H487" s="240" t="s">
        <v>37</v>
      </c>
      <c r="I487" s="257">
        <f>'Pelaksana Kebijakan Umum (2)'!I444</f>
        <v>5.39871337225801</v>
      </c>
    </row>
    <row r="488" s="215" customFormat="1" ht="45" spans="1:9">
      <c r="A488" s="241"/>
      <c r="B488" s="242"/>
      <c r="C488" s="242"/>
      <c r="D488" s="263"/>
      <c r="E488" s="264"/>
      <c r="F488" s="265"/>
      <c r="G488" s="264"/>
      <c r="H488" s="240" t="s">
        <v>38</v>
      </c>
      <c r="I488" s="257">
        <f>'Pelaksana Kebijakan Umum (2)'!I445</f>
        <v>4.42915915290618</v>
      </c>
    </row>
    <row r="489" s="215" customFormat="1" spans="1:9">
      <c r="A489" s="241"/>
      <c r="B489" s="242"/>
      <c r="C489" s="242"/>
      <c r="D489" s="263"/>
      <c r="E489" s="264"/>
      <c r="F489" s="265"/>
      <c r="G489" s="264"/>
      <c r="H489" s="240" t="s">
        <v>39</v>
      </c>
      <c r="I489" s="257">
        <f>'Pelaksana Kebijakan Umum (2)'!I446</f>
        <v>5.00936665621726</v>
      </c>
    </row>
    <row r="490" s="215" customFormat="1" spans="1:9">
      <c r="A490" s="241"/>
      <c r="B490" s="242"/>
      <c r="C490" s="242"/>
      <c r="D490" s="263"/>
      <c r="E490" s="264"/>
      <c r="F490" s="265"/>
      <c r="G490" s="264"/>
      <c r="H490" s="240" t="s">
        <v>40</v>
      </c>
      <c r="I490" s="257">
        <f>'Pelaksana Kebijakan Umum (2)'!I447</f>
        <v>7.40260369097841</v>
      </c>
    </row>
    <row r="491" s="215" customFormat="1" spans="1:9">
      <c r="A491" s="241"/>
      <c r="B491" s="242"/>
      <c r="C491" s="242"/>
      <c r="D491" s="263"/>
      <c r="E491" s="264"/>
      <c r="F491" s="265"/>
      <c r="G491" s="264"/>
      <c r="H491" s="240" t="s">
        <v>41</v>
      </c>
      <c r="I491" s="257">
        <f>'Pelaksana Kebijakan Umum (2)'!I448</f>
        <v>5.02108857200241</v>
      </c>
    </row>
    <row r="492" s="215" customFormat="1" spans="1:9">
      <c r="A492" s="241"/>
      <c r="B492" s="242"/>
      <c r="C492" s="242"/>
      <c r="D492" s="263"/>
      <c r="E492" s="264"/>
      <c r="F492" s="265"/>
      <c r="G492" s="264"/>
      <c r="H492" s="240" t="s">
        <v>783</v>
      </c>
      <c r="I492" s="257">
        <f>'Pelaksana Kebijakan Umum (2)'!I449</f>
        <v>25.5963947477572</v>
      </c>
    </row>
    <row r="493" s="215" customFormat="1" spans="1:9">
      <c r="A493" s="241"/>
      <c r="B493" s="242"/>
      <c r="C493" s="242"/>
      <c r="D493" s="263"/>
      <c r="E493" s="264"/>
      <c r="F493" s="265"/>
      <c r="G493" s="264"/>
      <c r="H493" s="240" t="s">
        <v>43</v>
      </c>
      <c r="I493" s="257">
        <f>'Pelaksana Kebijakan Umum (2)'!I450</f>
        <v>8.70489422837888</v>
      </c>
    </row>
    <row r="494" s="215" customFormat="1" ht="30" spans="1:9">
      <c r="A494" s="241"/>
      <c r="B494" s="242"/>
      <c r="C494" s="242"/>
      <c r="D494" s="263"/>
      <c r="E494" s="264"/>
      <c r="F494" s="265"/>
      <c r="G494" s="264"/>
      <c r="H494" s="248" t="s">
        <v>784</v>
      </c>
      <c r="I494" s="257">
        <f>'Pelaksana Kebijakan Umum (2)'!I451</f>
        <v>7.40145377460198</v>
      </c>
    </row>
    <row r="495" s="215" customFormat="1" spans="1:9">
      <c r="A495" s="241"/>
      <c r="B495" s="242"/>
      <c r="C495" s="242"/>
      <c r="D495" s="263"/>
      <c r="E495" s="264"/>
      <c r="F495" s="265"/>
      <c r="G495" s="264"/>
      <c r="H495" s="240" t="s">
        <v>47</v>
      </c>
      <c r="I495" s="257">
        <f>'Pelaksana Kebijakan Umum (2)'!I452</f>
        <v>11.0957865311386</v>
      </c>
    </row>
    <row r="496" s="215" customFormat="1" spans="1:9">
      <c r="A496" s="241"/>
      <c r="B496" s="242"/>
      <c r="C496" s="242"/>
      <c r="D496" s="263"/>
      <c r="E496" s="264"/>
      <c r="F496" s="265"/>
      <c r="G496" s="264"/>
      <c r="H496" s="248" t="s">
        <v>48</v>
      </c>
      <c r="I496" s="257">
        <f>'Pelaksana Kebijakan Umum (2)'!I453</f>
        <v>14.4151822226201</v>
      </c>
    </row>
    <row r="497" s="215" customFormat="1" spans="1:9">
      <c r="A497" s="241"/>
      <c r="B497" s="242"/>
      <c r="C497" s="242"/>
      <c r="D497" s="263"/>
      <c r="E497" s="264"/>
      <c r="F497" s="265"/>
      <c r="G497" s="264"/>
      <c r="H497" s="248" t="s">
        <v>785</v>
      </c>
      <c r="I497" s="257">
        <f>'Pelaksana Kebijakan Umum (2)'!I454</f>
        <v>10.2812459895007</v>
      </c>
    </row>
    <row r="498" s="215" customFormat="1" spans="1:9">
      <c r="A498" s="241"/>
      <c r="B498" s="242"/>
      <c r="C498" s="242"/>
      <c r="D498" s="263"/>
      <c r="E498" s="264"/>
      <c r="F498" s="265"/>
      <c r="G498" s="264"/>
      <c r="H498" s="248" t="s">
        <v>49</v>
      </c>
      <c r="I498" s="257">
        <f>'Pelaksana Kebijakan Umum (2)'!I455</f>
        <v>1.56744308387079</v>
      </c>
    </row>
    <row r="499" s="215" customFormat="1" spans="1:9">
      <c r="A499" s="241"/>
      <c r="B499" s="242"/>
      <c r="C499" s="242"/>
      <c r="D499" s="263"/>
      <c r="E499" s="266"/>
      <c r="F499" s="267"/>
      <c r="G499" s="266"/>
      <c r="H499" s="248" t="s">
        <v>51</v>
      </c>
      <c r="I499" s="257">
        <f>'Pelaksana Kebijakan Umum (2)'!I456</f>
        <v>19.2155217355666</v>
      </c>
    </row>
    <row r="500" s="215" customFormat="1" customHeight="1" spans="1:9">
      <c r="A500" s="241"/>
      <c r="B500" s="242"/>
      <c r="C500" s="242"/>
      <c r="D500" s="263"/>
      <c r="E500" s="255">
        <v>16</v>
      </c>
      <c r="F500" s="255" t="str">
        <f>'Pelaksana Kebijakan Umum (2)'!F457</f>
        <v>Total Belanja pemeliharaan dari total belanja SKPD</v>
      </c>
      <c r="G500" s="255" t="s">
        <v>1318</v>
      </c>
      <c r="H500" s="240" t="s">
        <v>20</v>
      </c>
      <c r="I500" s="257">
        <f>'Pelaksana Kebijakan Umum (2)'!I457</f>
        <v>0.0419651961723054</v>
      </c>
    </row>
    <row r="501" s="215" customFormat="1" spans="1:9">
      <c r="A501" s="241"/>
      <c r="B501" s="242"/>
      <c r="C501" s="242"/>
      <c r="D501" s="263"/>
      <c r="E501" s="256"/>
      <c r="F501" s="256"/>
      <c r="G501" s="256"/>
      <c r="H501" s="243" t="s">
        <v>21</v>
      </c>
      <c r="I501" s="257">
        <f>'Pelaksana Kebijakan Umum (2)'!I458</f>
        <v>1.53105525497299</v>
      </c>
    </row>
    <row r="502" s="215" customFormat="1" ht="30" spans="1:9">
      <c r="A502" s="241"/>
      <c r="B502" s="242"/>
      <c r="C502" s="242"/>
      <c r="D502" s="263"/>
      <c r="E502" s="256"/>
      <c r="F502" s="256"/>
      <c r="G502" s="256"/>
      <c r="H502" s="240" t="s">
        <v>22</v>
      </c>
      <c r="I502" s="257">
        <f>'Pelaksana Kebijakan Umum (2)'!I459</f>
        <v>9.36670580376732</v>
      </c>
    </row>
    <row r="503" s="215" customFormat="1" ht="45" spans="1:9">
      <c r="A503" s="241"/>
      <c r="B503" s="242"/>
      <c r="C503" s="242"/>
      <c r="D503" s="263"/>
      <c r="E503" s="256"/>
      <c r="F503" s="256"/>
      <c r="G503" s="256"/>
      <c r="H503" s="240" t="s">
        <v>23</v>
      </c>
      <c r="I503" s="257">
        <f>'Pelaksana Kebijakan Umum (2)'!I460</f>
        <v>0.742644871178662</v>
      </c>
    </row>
    <row r="504" s="215" customFormat="1" ht="45" spans="1:9">
      <c r="A504" s="241"/>
      <c r="B504" s="242"/>
      <c r="C504" s="242"/>
      <c r="D504" s="263"/>
      <c r="E504" s="256"/>
      <c r="F504" s="256"/>
      <c r="G504" s="256"/>
      <c r="H504" s="240" t="s">
        <v>1312</v>
      </c>
      <c r="I504" s="257">
        <f>'Pelaksana Kebijakan Umum (2)'!I461</f>
        <v>0.428572244788725</v>
      </c>
    </row>
    <row r="505" s="215" customFormat="1" ht="30" spans="1:9">
      <c r="A505" s="241"/>
      <c r="B505" s="242"/>
      <c r="C505" s="242"/>
      <c r="D505" s="263"/>
      <c r="E505" s="256"/>
      <c r="F505" s="256"/>
      <c r="G505" s="256"/>
      <c r="H505" s="240" t="s">
        <v>25</v>
      </c>
      <c r="I505" s="257">
        <f>'Pelaksana Kebijakan Umum (2)'!I462</f>
        <v>2.3103528760006</v>
      </c>
    </row>
    <row r="506" s="215" customFormat="1" ht="30" spans="1:9">
      <c r="A506" s="241"/>
      <c r="B506" s="242"/>
      <c r="C506" s="242"/>
      <c r="D506" s="263"/>
      <c r="E506" s="256"/>
      <c r="F506" s="256"/>
      <c r="G506" s="256"/>
      <c r="H506" s="240" t="s">
        <v>26</v>
      </c>
      <c r="I506" s="257">
        <f>'Pelaksana Kebijakan Umum (2)'!I463</f>
        <v>3.83511498327809</v>
      </c>
    </row>
    <row r="507" s="215" customFormat="1" ht="30" spans="1:9">
      <c r="A507" s="241"/>
      <c r="B507" s="242"/>
      <c r="C507" s="242"/>
      <c r="D507" s="263"/>
      <c r="E507" s="256"/>
      <c r="F507" s="256"/>
      <c r="G507" s="256"/>
      <c r="H507" s="240" t="s">
        <v>27</v>
      </c>
      <c r="I507" s="257">
        <f>'Pelaksana Kebijakan Umum (2)'!I464</f>
        <v>1.32062702230067</v>
      </c>
    </row>
    <row r="508" s="215" customFormat="1" ht="45" spans="1:9">
      <c r="A508" s="241"/>
      <c r="B508" s="242"/>
      <c r="C508" s="242"/>
      <c r="D508" s="263"/>
      <c r="E508" s="256"/>
      <c r="F508" s="256"/>
      <c r="G508" s="256"/>
      <c r="H508" s="240" t="s">
        <v>1313</v>
      </c>
      <c r="I508" s="257">
        <f>'Pelaksana Kebijakan Umum (2)'!I465</f>
        <v>1.42448355059575</v>
      </c>
    </row>
    <row r="509" s="215" customFormat="1" ht="30" spans="1:9">
      <c r="A509" s="241"/>
      <c r="B509" s="242"/>
      <c r="C509" s="242"/>
      <c r="D509" s="263"/>
      <c r="E509" s="256"/>
      <c r="F509" s="256"/>
      <c r="G509" s="256"/>
      <c r="H509" s="240" t="s">
        <v>29</v>
      </c>
      <c r="I509" s="257">
        <f>'Pelaksana Kebijakan Umum (2)'!I466</f>
        <v>1.36608875322014</v>
      </c>
    </row>
    <row r="510" s="215" customFormat="1" ht="30" spans="1:9">
      <c r="A510" s="241"/>
      <c r="B510" s="242"/>
      <c r="C510" s="242"/>
      <c r="D510" s="263"/>
      <c r="E510" s="256"/>
      <c r="F510" s="256"/>
      <c r="G510" s="256"/>
      <c r="H510" s="240" t="s">
        <v>30</v>
      </c>
      <c r="I510" s="257">
        <f>'Pelaksana Kebijakan Umum (2)'!I467</f>
        <v>3.72533975995877</v>
      </c>
    </row>
    <row r="511" s="215" customFormat="1" ht="60" spans="1:9">
      <c r="A511" s="241"/>
      <c r="B511" s="242"/>
      <c r="C511" s="242"/>
      <c r="D511" s="263"/>
      <c r="E511" s="256"/>
      <c r="F511" s="256"/>
      <c r="G511" s="256"/>
      <c r="H511" s="240" t="s">
        <v>781</v>
      </c>
      <c r="I511" s="257">
        <f>'Pelaksana Kebijakan Umum (2)'!I468</f>
        <v>3.89704058179411</v>
      </c>
    </row>
    <row r="512" s="215" customFormat="1" ht="60" spans="1:9">
      <c r="A512" s="241"/>
      <c r="B512" s="242"/>
      <c r="C512" s="242"/>
      <c r="D512" s="263"/>
      <c r="E512" s="256"/>
      <c r="F512" s="256"/>
      <c r="G512" s="256"/>
      <c r="H512" s="240" t="s">
        <v>32</v>
      </c>
      <c r="I512" s="257">
        <f>'Pelaksana Kebijakan Umum (2)'!I469</f>
        <v>2.27764467530355</v>
      </c>
    </row>
    <row r="513" s="215" customFormat="1" spans="1:9">
      <c r="A513" s="241"/>
      <c r="B513" s="242"/>
      <c r="C513" s="242"/>
      <c r="D513" s="263"/>
      <c r="E513" s="256"/>
      <c r="F513" s="256"/>
      <c r="G513" s="256"/>
      <c r="H513" s="240" t="s">
        <v>33</v>
      </c>
      <c r="I513" s="257">
        <f>'Pelaksana Kebijakan Umum (2)'!I470</f>
        <v>9.1289242384836</v>
      </c>
    </row>
    <row r="514" s="215" customFormat="1" ht="30" spans="1:9">
      <c r="A514" s="241"/>
      <c r="B514" s="242"/>
      <c r="C514" s="242"/>
      <c r="D514" s="263"/>
      <c r="E514" s="256"/>
      <c r="F514" s="256"/>
      <c r="G514" s="256"/>
      <c r="H514" s="240" t="s">
        <v>34</v>
      </c>
      <c r="I514" s="257">
        <f>'Pelaksana Kebijakan Umum (2)'!I471</f>
        <v>2.29688145894384</v>
      </c>
    </row>
    <row r="515" s="215" customFormat="1" spans="1:9">
      <c r="A515" s="241"/>
      <c r="B515" s="242"/>
      <c r="C515" s="242"/>
      <c r="D515" s="263"/>
      <c r="E515" s="256"/>
      <c r="F515" s="256"/>
      <c r="G515" s="256"/>
      <c r="H515" s="240" t="s">
        <v>35</v>
      </c>
      <c r="I515" s="257">
        <f>'Pelaksana Kebijakan Umum (2)'!I472</f>
        <v>2.4074104845109</v>
      </c>
    </row>
    <row r="516" s="215" customFormat="1" ht="30" spans="1:9">
      <c r="A516" s="241"/>
      <c r="B516" s="242"/>
      <c r="C516" s="242"/>
      <c r="D516" s="263"/>
      <c r="E516" s="256"/>
      <c r="F516" s="256"/>
      <c r="G516" s="256"/>
      <c r="H516" s="240" t="s">
        <v>36</v>
      </c>
      <c r="I516" s="257">
        <f>'Pelaksana Kebijakan Umum (2)'!I473</f>
        <v>3.08725777648529</v>
      </c>
    </row>
    <row r="517" s="215" customFormat="1" ht="30" spans="1:9">
      <c r="A517" s="241"/>
      <c r="B517" s="242"/>
      <c r="C517" s="242"/>
      <c r="D517" s="263"/>
      <c r="E517" s="256"/>
      <c r="F517" s="256"/>
      <c r="G517" s="256"/>
      <c r="H517" s="240" t="s">
        <v>37</v>
      </c>
      <c r="I517" s="257">
        <f>'Pelaksana Kebijakan Umum (2)'!I474</f>
        <v>2.59022763716827</v>
      </c>
    </row>
    <row r="518" s="215" customFormat="1" ht="45" spans="1:9">
      <c r="A518" s="241"/>
      <c r="B518" s="242"/>
      <c r="C518" s="242"/>
      <c r="D518" s="263"/>
      <c r="E518" s="256"/>
      <c r="F518" s="256"/>
      <c r="G518" s="256"/>
      <c r="H518" s="240" t="s">
        <v>38</v>
      </c>
      <c r="I518" s="257">
        <f>'Pelaksana Kebijakan Umum (2)'!I475</f>
        <v>2.72144611848044</v>
      </c>
    </row>
    <row r="519" s="215" customFormat="1" spans="1:9">
      <c r="A519" s="241"/>
      <c r="B519" s="242"/>
      <c r="C519" s="242"/>
      <c r="D519" s="263"/>
      <c r="E519" s="256"/>
      <c r="F519" s="256"/>
      <c r="G519" s="256"/>
      <c r="H519" s="240" t="s">
        <v>39</v>
      </c>
      <c r="I519" s="257">
        <f>'Pelaksana Kebijakan Umum (2)'!I476</f>
        <v>2.94053593853518</v>
      </c>
    </row>
    <row r="520" s="215" customFormat="1" spans="1:9">
      <c r="A520" s="241"/>
      <c r="B520" s="242"/>
      <c r="C520" s="242"/>
      <c r="D520" s="263"/>
      <c r="E520" s="256"/>
      <c r="F520" s="256"/>
      <c r="G520" s="256"/>
      <c r="H520" s="240" t="s">
        <v>40</v>
      </c>
      <c r="I520" s="257">
        <f>'Pelaksana Kebijakan Umum (2)'!I477</f>
        <v>3.00222914792699</v>
      </c>
    </row>
    <row r="521" s="215" customFormat="1" spans="1:9">
      <c r="A521" s="241"/>
      <c r="B521" s="242"/>
      <c r="C521" s="242"/>
      <c r="D521" s="263"/>
      <c r="E521" s="256"/>
      <c r="F521" s="256"/>
      <c r="G521" s="256"/>
      <c r="H521" s="240" t="s">
        <v>41</v>
      </c>
      <c r="I521" s="257">
        <f>'Pelaksana Kebijakan Umum (2)'!I478</f>
        <v>0.843113449345744</v>
      </c>
    </row>
    <row r="522" s="215" customFormat="1" spans="1:9">
      <c r="A522" s="241"/>
      <c r="B522" s="242"/>
      <c r="C522" s="242"/>
      <c r="D522" s="263"/>
      <c r="E522" s="256"/>
      <c r="F522" s="256"/>
      <c r="G522" s="256"/>
      <c r="H522" s="240" t="s">
        <v>783</v>
      </c>
      <c r="I522" s="257">
        <f>'Pelaksana Kebijakan Umum (2)'!I479</f>
        <v>13.8516178379535</v>
      </c>
    </row>
    <row r="523" s="215" customFormat="1" spans="1:9">
      <c r="A523" s="241"/>
      <c r="B523" s="242"/>
      <c r="C523" s="242"/>
      <c r="D523" s="263"/>
      <c r="E523" s="256"/>
      <c r="F523" s="256"/>
      <c r="G523" s="256"/>
      <c r="H523" s="240" t="s">
        <v>43</v>
      </c>
      <c r="I523" s="257">
        <f>'Pelaksana Kebijakan Umum (2)'!I480</f>
        <v>2.8810159157496</v>
      </c>
    </row>
    <row r="524" s="215" customFormat="1" ht="30" spans="1:9">
      <c r="A524" s="241"/>
      <c r="B524" s="242"/>
      <c r="C524" s="242"/>
      <c r="D524" s="263"/>
      <c r="E524" s="256"/>
      <c r="F524" s="256"/>
      <c r="G524" s="256"/>
      <c r="H524" s="248" t="s">
        <v>784</v>
      </c>
      <c r="I524" s="257">
        <f>'Pelaksana Kebijakan Umum (2)'!I481</f>
        <v>1.66175348254543</v>
      </c>
    </row>
    <row r="525" s="215" customFormat="1" spans="1:9">
      <c r="A525" s="241"/>
      <c r="B525" s="242"/>
      <c r="C525" s="242"/>
      <c r="D525" s="263"/>
      <c r="E525" s="256"/>
      <c r="F525" s="256"/>
      <c r="G525" s="256"/>
      <c r="H525" s="240" t="s">
        <v>47</v>
      </c>
      <c r="I525" s="257">
        <f>'Pelaksana Kebijakan Umum (2)'!I482</f>
        <v>3.45782642199614</v>
      </c>
    </row>
    <row r="526" s="215" customFormat="1" spans="1:9">
      <c r="A526" s="241"/>
      <c r="B526" s="242"/>
      <c r="C526" s="242"/>
      <c r="D526" s="263"/>
      <c r="E526" s="256"/>
      <c r="F526" s="256"/>
      <c r="G526" s="256"/>
      <c r="H526" s="248" t="s">
        <v>48</v>
      </c>
      <c r="I526" s="257">
        <f>'Pelaksana Kebijakan Umum (2)'!I483</f>
        <v>10.5221896060212</v>
      </c>
    </row>
    <row r="527" s="215" customFormat="1" spans="1:9">
      <c r="A527" s="241"/>
      <c r="B527" s="242"/>
      <c r="C527" s="242"/>
      <c r="D527" s="263"/>
      <c r="E527" s="256"/>
      <c r="F527" s="256"/>
      <c r="G527" s="256"/>
      <c r="H527" s="248" t="s">
        <v>785</v>
      </c>
      <c r="I527" s="257">
        <f>'Pelaksana Kebijakan Umum (2)'!I484</f>
        <v>7.26370998170932</v>
      </c>
    </row>
    <row r="528" s="215" customFormat="1" spans="1:9">
      <c r="A528" s="241"/>
      <c r="B528" s="242"/>
      <c r="C528" s="242"/>
      <c r="D528" s="263"/>
      <c r="E528" s="256"/>
      <c r="F528" s="256"/>
      <c r="G528" s="256"/>
      <c r="H528" s="248" t="s">
        <v>49</v>
      </c>
      <c r="I528" s="257">
        <f>'Pelaksana Kebijakan Umum (2)'!I485</f>
        <v>1.01237998985403</v>
      </c>
    </row>
    <row r="529" s="215" customFormat="1" spans="1:9">
      <c r="A529" s="241"/>
      <c r="B529" s="242"/>
      <c r="C529" s="242"/>
      <c r="D529" s="268"/>
      <c r="E529" s="258"/>
      <c r="F529" s="258"/>
      <c r="G529" s="258"/>
      <c r="H529" s="248" t="s">
        <v>51</v>
      </c>
      <c r="I529" s="257">
        <f>'Pelaksana Kebijakan Umum (2)'!I486</f>
        <v>17.5299331164174</v>
      </c>
    </row>
    <row r="530" s="215" customFormat="1" customHeight="1" spans="1:9">
      <c r="A530" s="241"/>
      <c r="B530" s="242"/>
      <c r="C530" s="242"/>
      <c r="D530" s="255" t="s">
        <v>1319</v>
      </c>
      <c r="E530" s="255">
        <v>17</v>
      </c>
      <c r="F530" s="255" t="str">
        <f>'Pelaksana Kebijakan Umum (2)'!F487</f>
        <v>Keberadaan laporan keuangan SKPD (Neraca, LRA,Calk)</v>
      </c>
      <c r="G530" s="255" t="s">
        <v>1320</v>
      </c>
      <c r="H530" s="240" t="s">
        <v>20</v>
      </c>
      <c r="I530" s="247">
        <f>'Pelaksana Kebijakan Umum (2)'!I487</f>
        <v>3</v>
      </c>
    </row>
    <row r="531" s="215" customFormat="1" spans="1:9">
      <c r="A531" s="241"/>
      <c r="B531" s="242"/>
      <c r="C531" s="242"/>
      <c r="D531" s="256"/>
      <c r="E531" s="256"/>
      <c r="F531" s="256"/>
      <c r="G531" s="256"/>
      <c r="H531" s="243" t="s">
        <v>21</v>
      </c>
      <c r="I531" s="247">
        <f>'Pelaksana Kebijakan Umum (2)'!I488</f>
        <v>3</v>
      </c>
    </row>
    <row r="532" s="215" customFormat="1" ht="30" spans="1:9">
      <c r="A532" s="241"/>
      <c r="B532" s="242"/>
      <c r="C532" s="242"/>
      <c r="D532" s="256"/>
      <c r="E532" s="256"/>
      <c r="F532" s="256"/>
      <c r="G532" s="256"/>
      <c r="H532" s="240" t="s">
        <v>22</v>
      </c>
      <c r="I532" s="247">
        <f>'Pelaksana Kebijakan Umum (2)'!I489</f>
        <v>3</v>
      </c>
    </row>
    <row r="533" s="215" customFormat="1" ht="45" spans="1:9">
      <c r="A533" s="241"/>
      <c r="B533" s="242"/>
      <c r="C533" s="242"/>
      <c r="D533" s="256"/>
      <c r="E533" s="256"/>
      <c r="F533" s="256"/>
      <c r="G533" s="256"/>
      <c r="H533" s="240" t="s">
        <v>23</v>
      </c>
      <c r="I533" s="247">
        <f>'Pelaksana Kebijakan Umum (2)'!I490</f>
        <v>3</v>
      </c>
    </row>
    <row r="534" s="215" customFormat="1" ht="45" spans="1:9">
      <c r="A534" s="241"/>
      <c r="B534" s="242"/>
      <c r="C534" s="242"/>
      <c r="D534" s="256"/>
      <c r="E534" s="256"/>
      <c r="F534" s="256"/>
      <c r="G534" s="256"/>
      <c r="H534" s="240" t="s">
        <v>1312</v>
      </c>
      <c r="I534" s="247">
        <f>'Pelaksana Kebijakan Umum (2)'!I491</f>
        <v>3</v>
      </c>
    </row>
    <row r="535" s="215" customFormat="1" ht="30" spans="1:9">
      <c r="A535" s="241"/>
      <c r="B535" s="242"/>
      <c r="C535" s="242"/>
      <c r="D535" s="256"/>
      <c r="E535" s="256"/>
      <c r="F535" s="256"/>
      <c r="G535" s="256"/>
      <c r="H535" s="240" t="s">
        <v>25</v>
      </c>
      <c r="I535" s="247">
        <f>'Pelaksana Kebijakan Umum (2)'!I492</f>
        <v>3</v>
      </c>
    </row>
    <row r="536" s="215" customFormat="1" ht="30" spans="1:9">
      <c r="A536" s="241"/>
      <c r="B536" s="242"/>
      <c r="C536" s="242"/>
      <c r="D536" s="256"/>
      <c r="E536" s="256"/>
      <c r="F536" s="256"/>
      <c r="G536" s="256"/>
      <c r="H536" s="240" t="s">
        <v>26</v>
      </c>
      <c r="I536" s="247">
        <f>'Pelaksana Kebijakan Umum (2)'!I493</f>
        <v>3</v>
      </c>
    </row>
    <row r="537" s="215" customFormat="1" ht="30" spans="1:9">
      <c r="A537" s="241"/>
      <c r="B537" s="242"/>
      <c r="C537" s="242"/>
      <c r="D537" s="256"/>
      <c r="E537" s="256"/>
      <c r="F537" s="256"/>
      <c r="G537" s="256"/>
      <c r="H537" s="240" t="s">
        <v>27</v>
      </c>
      <c r="I537" s="247">
        <f>'Pelaksana Kebijakan Umum (2)'!I494</f>
        <v>3</v>
      </c>
    </row>
    <row r="538" s="215" customFormat="1" ht="45" spans="1:9">
      <c r="A538" s="241"/>
      <c r="B538" s="242"/>
      <c r="C538" s="242"/>
      <c r="D538" s="256"/>
      <c r="E538" s="256"/>
      <c r="F538" s="256"/>
      <c r="G538" s="256"/>
      <c r="H538" s="240" t="s">
        <v>1313</v>
      </c>
      <c r="I538" s="247">
        <f>'Pelaksana Kebijakan Umum (2)'!I495</f>
        <v>3</v>
      </c>
    </row>
    <row r="539" s="215" customFormat="1" ht="30" spans="1:9">
      <c r="A539" s="241"/>
      <c r="B539" s="242"/>
      <c r="C539" s="242"/>
      <c r="D539" s="256"/>
      <c r="E539" s="256"/>
      <c r="F539" s="256"/>
      <c r="G539" s="256"/>
      <c r="H539" s="240" t="s">
        <v>29</v>
      </c>
      <c r="I539" s="247">
        <f>'Pelaksana Kebijakan Umum (2)'!I496</f>
        <v>3</v>
      </c>
    </row>
    <row r="540" s="215" customFormat="1" ht="30" spans="1:9">
      <c r="A540" s="241"/>
      <c r="B540" s="242"/>
      <c r="C540" s="242"/>
      <c r="D540" s="256"/>
      <c r="E540" s="256"/>
      <c r="F540" s="256"/>
      <c r="G540" s="256"/>
      <c r="H540" s="240" t="s">
        <v>30</v>
      </c>
      <c r="I540" s="247">
        <f>'Pelaksana Kebijakan Umum (2)'!I497</f>
        <v>3</v>
      </c>
    </row>
    <row r="541" s="215" customFormat="1" ht="60" spans="1:9">
      <c r="A541" s="241"/>
      <c r="B541" s="242"/>
      <c r="C541" s="242"/>
      <c r="D541" s="256"/>
      <c r="E541" s="256"/>
      <c r="F541" s="256"/>
      <c r="G541" s="256"/>
      <c r="H541" s="240" t="s">
        <v>781</v>
      </c>
      <c r="I541" s="247">
        <f>'Pelaksana Kebijakan Umum (2)'!I498</f>
        <v>3</v>
      </c>
    </row>
    <row r="542" s="215" customFormat="1" ht="60" spans="1:9">
      <c r="A542" s="241"/>
      <c r="B542" s="242"/>
      <c r="C542" s="242"/>
      <c r="D542" s="256"/>
      <c r="E542" s="256"/>
      <c r="F542" s="256"/>
      <c r="G542" s="256"/>
      <c r="H542" s="240" t="s">
        <v>32</v>
      </c>
      <c r="I542" s="247">
        <f>'Pelaksana Kebijakan Umum (2)'!I499</f>
        <v>3</v>
      </c>
    </row>
    <row r="543" s="215" customFormat="1" spans="1:9">
      <c r="A543" s="241"/>
      <c r="B543" s="242"/>
      <c r="C543" s="242"/>
      <c r="D543" s="256"/>
      <c r="E543" s="256"/>
      <c r="F543" s="256"/>
      <c r="G543" s="256"/>
      <c r="H543" s="240" t="s">
        <v>33</v>
      </c>
      <c r="I543" s="247">
        <f>'Pelaksana Kebijakan Umum (2)'!I500</f>
        <v>3</v>
      </c>
    </row>
    <row r="544" s="215" customFormat="1" ht="30" spans="1:9">
      <c r="A544" s="241"/>
      <c r="B544" s="242"/>
      <c r="C544" s="242"/>
      <c r="D544" s="256"/>
      <c r="E544" s="256"/>
      <c r="F544" s="256"/>
      <c r="G544" s="256"/>
      <c r="H544" s="240" t="s">
        <v>34</v>
      </c>
      <c r="I544" s="247">
        <f>'Pelaksana Kebijakan Umum (2)'!I501</f>
        <v>3</v>
      </c>
    </row>
    <row r="545" s="215" customFormat="1" spans="1:9">
      <c r="A545" s="241"/>
      <c r="B545" s="242"/>
      <c r="C545" s="242"/>
      <c r="D545" s="256"/>
      <c r="E545" s="256"/>
      <c r="F545" s="256"/>
      <c r="G545" s="256"/>
      <c r="H545" s="240" t="s">
        <v>35</v>
      </c>
      <c r="I545" s="247">
        <f>'Pelaksana Kebijakan Umum (2)'!I502</f>
        <v>3</v>
      </c>
    </row>
    <row r="546" s="215" customFormat="1" ht="30" spans="1:9">
      <c r="A546" s="241"/>
      <c r="B546" s="242"/>
      <c r="C546" s="242"/>
      <c r="D546" s="256"/>
      <c r="E546" s="256"/>
      <c r="F546" s="256"/>
      <c r="G546" s="256"/>
      <c r="H546" s="240" t="s">
        <v>36</v>
      </c>
      <c r="I546" s="247">
        <f>'Pelaksana Kebijakan Umum (2)'!I503</f>
        <v>3</v>
      </c>
    </row>
    <row r="547" s="215" customFormat="1" ht="30" spans="1:9">
      <c r="A547" s="241"/>
      <c r="B547" s="242"/>
      <c r="C547" s="242"/>
      <c r="D547" s="256"/>
      <c r="E547" s="256"/>
      <c r="F547" s="256"/>
      <c r="G547" s="256"/>
      <c r="H547" s="240" t="s">
        <v>37</v>
      </c>
      <c r="I547" s="247">
        <f>'Pelaksana Kebijakan Umum (2)'!I504</f>
        <v>3</v>
      </c>
    </row>
    <row r="548" s="215" customFormat="1" ht="45" spans="1:9">
      <c r="A548" s="241"/>
      <c r="B548" s="242"/>
      <c r="C548" s="242"/>
      <c r="D548" s="256"/>
      <c r="E548" s="256"/>
      <c r="F548" s="256"/>
      <c r="G548" s="256"/>
      <c r="H548" s="240" t="s">
        <v>38</v>
      </c>
      <c r="I548" s="247">
        <f>'Pelaksana Kebijakan Umum (2)'!I505</f>
        <v>3</v>
      </c>
    </row>
    <row r="549" s="215" customFormat="1" spans="1:9">
      <c r="A549" s="241"/>
      <c r="B549" s="242"/>
      <c r="C549" s="242"/>
      <c r="D549" s="256"/>
      <c r="E549" s="256"/>
      <c r="F549" s="256"/>
      <c r="G549" s="256"/>
      <c r="H549" s="240" t="s">
        <v>39</v>
      </c>
      <c r="I549" s="247">
        <f>'Pelaksana Kebijakan Umum (2)'!I506</f>
        <v>3</v>
      </c>
    </row>
    <row r="550" s="215" customFormat="1" spans="1:9">
      <c r="A550" s="241"/>
      <c r="B550" s="242"/>
      <c r="C550" s="242"/>
      <c r="D550" s="256"/>
      <c r="E550" s="256"/>
      <c r="F550" s="256"/>
      <c r="G550" s="256"/>
      <c r="H550" s="240" t="s">
        <v>40</v>
      </c>
      <c r="I550" s="247">
        <f>'Pelaksana Kebijakan Umum (2)'!I507</f>
        <v>3</v>
      </c>
    </row>
    <row r="551" s="215" customFormat="1" spans="1:9">
      <c r="A551" s="241"/>
      <c r="B551" s="242"/>
      <c r="C551" s="242"/>
      <c r="D551" s="256"/>
      <c r="E551" s="256"/>
      <c r="F551" s="256"/>
      <c r="G551" s="256"/>
      <c r="H551" s="240" t="s">
        <v>41</v>
      </c>
      <c r="I551" s="247">
        <f>'Pelaksana Kebijakan Umum (2)'!I508</f>
        <v>3</v>
      </c>
    </row>
    <row r="552" s="215" customFormat="1" spans="1:9">
      <c r="A552" s="241"/>
      <c r="B552" s="242"/>
      <c r="C552" s="242"/>
      <c r="D552" s="256"/>
      <c r="E552" s="256"/>
      <c r="F552" s="256"/>
      <c r="G552" s="256"/>
      <c r="H552" s="240" t="s">
        <v>783</v>
      </c>
      <c r="I552" s="247">
        <f>'Pelaksana Kebijakan Umum (2)'!I509</f>
        <v>3</v>
      </c>
    </row>
    <row r="553" s="215" customFormat="1" spans="1:9">
      <c r="A553" s="241"/>
      <c r="B553" s="242"/>
      <c r="C553" s="242"/>
      <c r="D553" s="256"/>
      <c r="E553" s="256"/>
      <c r="F553" s="256"/>
      <c r="G553" s="256"/>
      <c r="H553" s="240" t="s">
        <v>43</v>
      </c>
      <c r="I553" s="247">
        <f>'Pelaksana Kebijakan Umum (2)'!I510</f>
        <v>3</v>
      </c>
    </row>
    <row r="554" s="215" customFormat="1" ht="30" spans="1:9">
      <c r="A554" s="241"/>
      <c r="B554" s="242"/>
      <c r="C554" s="242"/>
      <c r="D554" s="256"/>
      <c r="E554" s="256"/>
      <c r="F554" s="256"/>
      <c r="G554" s="256"/>
      <c r="H554" s="248" t="s">
        <v>784</v>
      </c>
      <c r="I554" s="247">
        <f>'Pelaksana Kebijakan Umum (2)'!I511</f>
        <v>3</v>
      </c>
    </row>
    <row r="555" s="215" customFormat="1" spans="1:9">
      <c r="A555" s="241"/>
      <c r="B555" s="242"/>
      <c r="C555" s="242"/>
      <c r="D555" s="256"/>
      <c r="E555" s="256"/>
      <c r="F555" s="256"/>
      <c r="G555" s="256"/>
      <c r="H555" s="240" t="s">
        <v>47</v>
      </c>
      <c r="I555" s="247">
        <f>'Pelaksana Kebijakan Umum (2)'!I512</f>
        <v>3</v>
      </c>
    </row>
    <row r="556" s="215" customFormat="1" spans="1:9">
      <c r="A556" s="241"/>
      <c r="B556" s="242"/>
      <c r="C556" s="242"/>
      <c r="D556" s="256"/>
      <c r="E556" s="256"/>
      <c r="F556" s="256"/>
      <c r="G556" s="256"/>
      <c r="H556" s="248" t="s">
        <v>48</v>
      </c>
      <c r="I556" s="247">
        <f>'Pelaksana Kebijakan Umum (2)'!I513</f>
        <v>3</v>
      </c>
    </row>
    <row r="557" s="215" customFormat="1" spans="1:9">
      <c r="A557" s="241"/>
      <c r="B557" s="242"/>
      <c r="C557" s="242"/>
      <c r="D557" s="256"/>
      <c r="E557" s="256"/>
      <c r="F557" s="256"/>
      <c r="G557" s="256"/>
      <c r="H557" s="248" t="s">
        <v>785</v>
      </c>
      <c r="I557" s="247">
        <f>'Pelaksana Kebijakan Umum (2)'!I514</f>
        <v>3</v>
      </c>
    </row>
    <row r="558" s="215" customFormat="1" spans="1:9">
      <c r="A558" s="241"/>
      <c r="B558" s="242"/>
      <c r="C558" s="242"/>
      <c r="D558" s="256"/>
      <c r="E558" s="256"/>
      <c r="F558" s="256"/>
      <c r="G558" s="256"/>
      <c r="H558" s="248" t="s">
        <v>49</v>
      </c>
      <c r="I558" s="247">
        <f>'Pelaksana Kebijakan Umum (2)'!I515</f>
        <v>3</v>
      </c>
    </row>
    <row r="559" s="215" customFormat="1" spans="1:9">
      <c r="A559" s="241"/>
      <c r="B559" s="253"/>
      <c r="C559" s="253"/>
      <c r="D559" s="258"/>
      <c r="E559" s="258"/>
      <c r="F559" s="258"/>
      <c r="G559" s="258"/>
      <c r="H559" s="248" t="s">
        <v>51</v>
      </c>
      <c r="I559" s="247">
        <f>'Pelaksana Kebijakan Umum (2)'!I516</f>
        <v>3</v>
      </c>
    </row>
    <row r="560" s="215" customFormat="1" customHeight="1" spans="1:9">
      <c r="A560" s="241"/>
      <c r="B560" s="269">
        <v>7</v>
      </c>
      <c r="C560" s="269" t="s">
        <v>526</v>
      </c>
      <c r="D560" s="255" t="s">
        <v>800</v>
      </c>
      <c r="E560" s="255">
        <v>18</v>
      </c>
      <c r="F560" s="255" t="str">
        <f>'Pelaksana Kebijakan Umum (2)'!F517</f>
        <v>Adanya inventarisasi barang / asset SKPD </v>
      </c>
      <c r="G560" s="255" t="s">
        <v>1146</v>
      </c>
      <c r="H560" s="240" t="s">
        <v>20</v>
      </c>
      <c r="I560" s="247" t="str">
        <f>'Pelaksana Kebijakan Umum (2)'!I517</f>
        <v>ada</v>
      </c>
    </row>
    <row r="561" s="215" customFormat="1" spans="1:9">
      <c r="A561" s="241"/>
      <c r="B561" s="270"/>
      <c r="C561" s="270"/>
      <c r="D561" s="256"/>
      <c r="E561" s="256"/>
      <c r="F561" s="256"/>
      <c r="G561" s="256"/>
      <c r="H561" s="243" t="s">
        <v>21</v>
      </c>
      <c r="I561" s="247" t="str">
        <f>'Pelaksana Kebijakan Umum (2)'!I518</f>
        <v>ada</v>
      </c>
    </row>
    <row r="562" s="215" customFormat="1" ht="30" spans="1:9">
      <c r="A562" s="241"/>
      <c r="B562" s="270"/>
      <c r="C562" s="270"/>
      <c r="D562" s="256"/>
      <c r="E562" s="256"/>
      <c r="F562" s="256"/>
      <c r="G562" s="256"/>
      <c r="H562" s="240" t="s">
        <v>22</v>
      </c>
      <c r="I562" s="247" t="str">
        <f>'Pelaksana Kebijakan Umum (2)'!I519</f>
        <v>ada</v>
      </c>
    </row>
    <row r="563" s="215" customFormat="1" ht="45" spans="1:9">
      <c r="A563" s="241"/>
      <c r="B563" s="270"/>
      <c r="C563" s="270"/>
      <c r="D563" s="256"/>
      <c r="E563" s="256"/>
      <c r="F563" s="256"/>
      <c r="G563" s="256"/>
      <c r="H563" s="240" t="s">
        <v>23</v>
      </c>
      <c r="I563" s="247" t="str">
        <f>'Pelaksana Kebijakan Umum (2)'!I520</f>
        <v>ada</v>
      </c>
    </row>
    <row r="564" s="215" customFormat="1" ht="45" spans="1:9">
      <c r="A564" s="241"/>
      <c r="B564" s="270"/>
      <c r="C564" s="270"/>
      <c r="D564" s="256"/>
      <c r="E564" s="256"/>
      <c r="F564" s="256"/>
      <c r="G564" s="256"/>
      <c r="H564" s="240" t="s">
        <v>1312</v>
      </c>
      <c r="I564" s="247" t="str">
        <f>'Pelaksana Kebijakan Umum (2)'!I521</f>
        <v>ada</v>
      </c>
    </row>
    <row r="565" s="215" customFormat="1" ht="30" spans="1:9">
      <c r="A565" s="241"/>
      <c r="B565" s="270"/>
      <c r="C565" s="270"/>
      <c r="D565" s="256"/>
      <c r="E565" s="256"/>
      <c r="F565" s="256"/>
      <c r="G565" s="256"/>
      <c r="H565" s="240" t="s">
        <v>25</v>
      </c>
      <c r="I565" s="247" t="str">
        <f>'Pelaksana Kebijakan Umum (2)'!I522</f>
        <v>ada</v>
      </c>
    </row>
    <row r="566" s="215" customFormat="1" ht="30" spans="1:9">
      <c r="A566" s="241"/>
      <c r="B566" s="270"/>
      <c r="C566" s="270"/>
      <c r="D566" s="256"/>
      <c r="E566" s="256"/>
      <c r="F566" s="256"/>
      <c r="G566" s="256"/>
      <c r="H566" s="240" t="s">
        <v>26</v>
      </c>
      <c r="I566" s="247" t="str">
        <f>'Pelaksana Kebijakan Umum (2)'!I523</f>
        <v>ada</v>
      </c>
    </row>
    <row r="567" s="215" customFormat="1" ht="30" spans="1:9">
      <c r="A567" s="241"/>
      <c r="B567" s="270"/>
      <c r="C567" s="270"/>
      <c r="D567" s="256"/>
      <c r="E567" s="256"/>
      <c r="F567" s="256"/>
      <c r="G567" s="256"/>
      <c r="H567" s="240" t="s">
        <v>27</v>
      </c>
      <c r="I567" s="247" t="str">
        <f>'Pelaksana Kebijakan Umum (2)'!I524</f>
        <v>ada</v>
      </c>
    </row>
    <row r="568" s="215" customFormat="1" ht="45" spans="1:9">
      <c r="A568" s="241"/>
      <c r="B568" s="270"/>
      <c r="C568" s="270"/>
      <c r="D568" s="256"/>
      <c r="E568" s="256"/>
      <c r="F568" s="256"/>
      <c r="G568" s="256"/>
      <c r="H568" s="240" t="s">
        <v>1313</v>
      </c>
      <c r="I568" s="247" t="str">
        <f>'Pelaksana Kebijakan Umum (2)'!I525</f>
        <v>ada</v>
      </c>
    </row>
    <row r="569" s="215" customFormat="1" ht="30" spans="1:9">
      <c r="A569" s="241"/>
      <c r="B569" s="270"/>
      <c r="C569" s="270"/>
      <c r="D569" s="256"/>
      <c r="E569" s="256"/>
      <c r="F569" s="256"/>
      <c r="G569" s="256"/>
      <c r="H569" s="240" t="s">
        <v>29</v>
      </c>
      <c r="I569" s="247" t="str">
        <f>'Pelaksana Kebijakan Umum (2)'!I526</f>
        <v>ada</v>
      </c>
    </row>
    <row r="570" s="215" customFormat="1" ht="30" spans="1:9">
      <c r="A570" s="241"/>
      <c r="B570" s="270"/>
      <c r="C570" s="270"/>
      <c r="D570" s="256"/>
      <c r="E570" s="256"/>
      <c r="F570" s="256"/>
      <c r="G570" s="256"/>
      <c r="H570" s="240" t="s">
        <v>30</v>
      </c>
      <c r="I570" s="247" t="str">
        <f>'Pelaksana Kebijakan Umum (2)'!I527</f>
        <v>ada</v>
      </c>
    </row>
    <row r="571" s="215" customFormat="1" ht="60" spans="1:9">
      <c r="A571" s="241"/>
      <c r="B571" s="270"/>
      <c r="C571" s="270"/>
      <c r="D571" s="256"/>
      <c r="E571" s="256"/>
      <c r="F571" s="256"/>
      <c r="G571" s="256"/>
      <c r="H571" s="240" t="s">
        <v>781</v>
      </c>
      <c r="I571" s="247" t="str">
        <f>'Pelaksana Kebijakan Umum (2)'!I528</f>
        <v>ada</v>
      </c>
    </row>
    <row r="572" s="215" customFormat="1" ht="60" spans="1:9">
      <c r="A572" s="241"/>
      <c r="B572" s="270"/>
      <c r="C572" s="270"/>
      <c r="D572" s="256"/>
      <c r="E572" s="256"/>
      <c r="F572" s="256"/>
      <c r="G572" s="256"/>
      <c r="H572" s="240" t="s">
        <v>32</v>
      </c>
      <c r="I572" s="247" t="str">
        <f>'Pelaksana Kebijakan Umum (2)'!I529</f>
        <v>ada</v>
      </c>
    </row>
    <row r="573" s="215" customFormat="1" spans="1:9">
      <c r="A573" s="241"/>
      <c r="B573" s="270"/>
      <c r="C573" s="270"/>
      <c r="D573" s="256"/>
      <c r="E573" s="256"/>
      <c r="F573" s="256"/>
      <c r="G573" s="256"/>
      <c r="H573" s="240" t="s">
        <v>33</v>
      </c>
      <c r="I573" s="247" t="str">
        <f>'Pelaksana Kebijakan Umum (2)'!I530</f>
        <v>ada</v>
      </c>
    </row>
    <row r="574" s="215" customFormat="1" ht="30" spans="1:9">
      <c r="A574" s="241"/>
      <c r="B574" s="270"/>
      <c r="C574" s="270"/>
      <c r="D574" s="256"/>
      <c r="E574" s="256"/>
      <c r="F574" s="256"/>
      <c r="G574" s="256"/>
      <c r="H574" s="240" t="s">
        <v>34</v>
      </c>
      <c r="I574" s="247" t="str">
        <f>'Pelaksana Kebijakan Umum (2)'!I531</f>
        <v>ada</v>
      </c>
    </row>
    <row r="575" s="215" customFormat="1" spans="1:9">
      <c r="A575" s="241"/>
      <c r="B575" s="270"/>
      <c r="C575" s="270"/>
      <c r="D575" s="256"/>
      <c r="E575" s="256"/>
      <c r="F575" s="256"/>
      <c r="G575" s="256"/>
      <c r="H575" s="240" t="s">
        <v>35</v>
      </c>
      <c r="I575" s="247" t="str">
        <f>'Pelaksana Kebijakan Umum (2)'!I532</f>
        <v>ada</v>
      </c>
    </row>
    <row r="576" s="215" customFormat="1" ht="30" spans="1:9">
      <c r="A576" s="241"/>
      <c r="B576" s="270"/>
      <c r="C576" s="270"/>
      <c r="D576" s="256"/>
      <c r="E576" s="256"/>
      <c r="F576" s="256"/>
      <c r="G576" s="256"/>
      <c r="H576" s="240" t="s">
        <v>36</v>
      </c>
      <c r="I576" s="247" t="str">
        <f>'Pelaksana Kebijakan Umum (2)'!I533</f>
        <v>ada</v>
      </c>
    </row>
    <row r="577" s="215" customFormat="1" ht="30" spans="1:9">
      <c r="A577" s="241"/>
      <c r="B577" s="270"/>
      <c r="C577" s="270"/>
      <c r="D577" s="256"/>
      <c r="E577" s="256"/>
      <c r="F577" s="256"/>
      <c r="G577" s="256"/>
      <c r="H577" s="240" t="s">
        <v>37</v>
      </c>
      <c r="I577" s="247" t="str">
        <f>'Pelaksana Kebijakan Umum (2)'!I534</f>
        <v>ada</v>
      </c>
    </row>
    <row r="578" s="215" customFormat="1" ht="45" spans="1:9">
      <c r="A578" s="241"/>
      <c r="B578" s="270"/>
      <c r="C578" s="270"/>
      <c r="D578" s="256"/>
      <c r="E578" s="256"/>
      <c r="F578" s="256"/>
      <c r="G578" s="256"/>
      <c r="H578" s="240" t="s">
        <v>38</v>
      </c>
      <c r="I578" s="247" t="str">
        <f>'Pelaksana Kebijakan Umum (2)'!I535</f>
        <v>ada</v>
      </c>
    </row>
    <row r="579" s="215" customFormat="1" spans="1:9">
      <c r="A579" s="241"/>
      <c r="B579" s="270"/>
      <c r="C579" s="270"/>
      <c r="D579" s="256"/>
      <c r="E579" s="256"/>
      <c r="F579" s="256"/>
      <c r="G579" s="256"/>
      <c r="H579" s="240" t="s">
        <v>39</v>
      </c>
      <c r="I579" s="247" t="str">
        <f>'Pelaksana Kebijakan Umum (2)'!I536</f>
        <v>ada</v>
      </c>
    </row>
    <row r="580" s="215" customFormat="1" spans="1:9">
      <c r="A580" s="241"/>
      <c r="B580" s="270"/>
      <c r="C580" s="270"/>
      <c r="D580" s="256"/>
      <c r="E580" s="256"/>
      <c r="F580" s="256"/>
      <c r="G580" s="256"/>
      <c r="H580" s="240" t="s">
        <v>40</v>
      </c>
      <c r="I580" s="247" t="str">
        <f>'Pelaksana Kebijakan Umum (2)'!I537</f>
        <v>ada</v>
      </c>
    </row>
    <row r="581" s="215" customFormat="1" spans="1:9">
      <c r="A581" s="241"/>
      <c r="B581" s="270"/>
      <c r="C581" s="270"/>
      <c r="D581" s="256"/>
      <c r="E581" s="256"/>
      <c r="F581" s="256"/>
      <c r="G581" s="256"/>
      <c r="H581" s="240" t="s">
        <v>41</v>
      </c>
      <c r="I581" s="247" t="str">
        <f>'Pelaksana Kebijakan Umum (2)'!I538</f>
        <v>ada</v>
      </c>
    </row>
    <row r="582" s="215" customFormat="1" spans="1:9">
      <c r="A582" s="241"/>
      <c r="B582" s="270"/>
      <c r="C582" s="270"/>
      <c r="D582" s="256"/>
      <c r="E582" s="256"/>
      <c r="F582" s="256"/>
      <c r="G582" s="256"/>
      <c r="H582" s="240" t="s">
        <v>783</v>
      </c>
      <c r="I582" s="247" t="str">
        <f>'Pelaksana Kebijakan Umum (2)'!I539</f>
        <v>ada</v>
      </c>
    </row>
    <row r="583" s="215" customFormat="1" spans="1:9">
      <c r="A583" s="241"/>
      <c r="B583" s="270"/>
      <c r="C583" s="270"/>
      <c r="D583" s="256"/>
      <c r="E583" s="256"/>
      <c r="F583" s="256"/>
      <c r="G583" s="256"/>
      <c r="H583" s="240" t="s">
        <v>43</v>
      </c>
      <c r="I583" s="247" t="str">
        <f>'Pelaksana Kebijakan Umum (2)'!I540</f>
        <v>ada</v>
      </c>
    </row>
    <row r="584" s="215" customFormat="1" ht="30" spans="1:9">
      <c r="A584" s="241"/>
      <c r="B584" s="270"/>
      <c r="C584" s="270"/>
      <c r="D584" s="256"/>
      <c r="E584" s="256"/>
      <c r="F584" s="256"/>
      <c r="G584" s="256"/>
      <c r="H584" s="248" t="s">
        <v>784</v>
      </c>
      <c r="I584" s="247" t="str">
        <f>'Pelaksana Kebijakan Umum (2)'!I541</f>
        <v>ada</v>
      </c>
    </row>
    <row r="585" s="215" customFormat="1" spans="1:9">
      <c r="A585" s="241"/>
      <c r="B585" s="270"/>
      <c r="C585" s="270"/>
      <c r="D585" s="256"/>
      <c r="E585" s="256"/>
      <c r="F585" s="256"/>
      <c r="G585" s="256"/>
      <c r="H585" s="240" t="s">
        <v>47</v>
      </c>
      <c r="I585" s="247" t="str">
        <f>'Pelaksana Kebijakan Umum (2)'!I542</f>
        <v>ada</v>
      </c>
    </row>
    <row r="586" s="215" customFormat="1" spans="1:9">
      <c r="A586" s="241"/>
      <c r="B586" s="270"/>
      <c r="C586" s="270"/>
      <c r="D586" s="256"/>
      <c r="E586" s="256"/>
      <c r="F586" s="256"/>
      <c r="G586" s="256"/>
      <c r="H586" s="248" t="s">
        <v>48</v>
      </c>
      <c r="I586" s="247" t="str">
        <f>'Pelaksana Kebijakan Umum (2)'!I543</f>
        <v>ada</v>
      </c>
    </row>
    <row r="587" s="215" customFormat="1" spans="1:9">
      <c r="A587" s="241"/>
      <c r="B587" s="270"/>
      <c r="C587" s="270"/>
      <c r="D587" s="256"/>
      <c r="E587" s="256"/>
      <c r="F587" s="256"/>
      <c r="G587" s="256"/>
      <c r="H587" s="248" t="s">
        <v>785</v>
      </c>
      <c r="I587" s="247" t="str">
        <f>'Pelaksana Kebijakan Umum (2)'!I544</f>
        <v>ada</v>
      </c>
    </row>
    <row r="588" s="215" customFormat="1" spans="1:9">
      <c r="A588" s="241"/>
      <c r="B588" s="270"/>
      <c r="C588" s="270"/>
      <c r="D588" s="256"/>
      <c r="E588" s="256"/>
      <c r="F588" s="256"/>
      <c r="G588" s="256"/>
      <c r="H588" s="248" t="s">
        <v>49</v>
      </c>
      <c r="I588" s="247" t="str">
        <f>'Pelaksana Kebijakan Umum (2)'!I545</f>
        <v>ada</v>
      </c>
    </row>
    <row r="589" s="215" customFormat="1" spans="1:9">
      <c r="A589" s="241"/>
      <c r="B589" s="270"/>
      <c r="C589" s="270"/>
      <c r="D589" s="258"/>
      <c r="E589" s="258"/>
      <c r="F589" s="258"/>
      <c r="G589" s="258"/>
      <c r="H589" s="248" t="s">
        <v>51</v>
      </c>
      <c r="I589" s="247" t="str">
        <f>'Pelaksana Kebijakan Umum (2)'!I546</f>
        <v>ada</v>
      </c>
    </row>
    <row r="590" s="215" customFormat="1" customHeight="1" spans="1:9">
      <c r="A590" s="241"/>
      <c r="B590" s="271"/>
      <c r="C590" s="270"/>
      <c r="D590" s="255" t="s">
        <v>1321</v>
      </c>
      <c r="E590" s="255">
        <v>19</v>
      </c>
      <c r="F590" s="255" t="str">
        <f>'Pelaksana Kebijakan Umum (2)'!F547</f>
        <v>Jumlah asset yang tidak digunakan oleh SKPD </v>
      </c>
      <c r="G590" s="255" t="s">
        <v>1322</v>
      </c>
      <c r="H590" s="240" t="s">
        <v>20</v>
      </c>
      <c r="I590" s="257">
        <f>'Pelaksana Kebijakan Umum (2)'!I547</f>
        <v>0</v>
      </c>
    </row>
    <row r="591" s="215" customFormat="1" spans="1:9">
      <c r="A591" s="241"/>
      <c r="B591" s="271"/>
      <c r="C591" s="270"/>
      <c r="D591" s="256"/>
      <c r="E591" s="256"/>
      <c r="F591" s="256"/>
      <c r="G591" s="256"/>
      <c r="H591" s="243" t="s">
        <v>21</v>
      </c>
      <c r="I591" s="257">
        <f>'Pelaksana Kebijakan Umum (2)'!I548</f>
        <v>0</v>
      </c>
    </row>
    <row r="592" s="215" customFormat="1" ht="30" spans="1:9">
      <c r="A592" s="241"/>
      <c r="B592" s="271"/>
      <c r="C592" s="270"/>
      <c r="D592" s="256"/>
      <c r="E592" s="256"/>
      <c r="F592" s="256"/>
      <c r="G592" s="256"/>
      <c r="H592" s="240" t="s">
        <v>22</v>
      </c>
      <c r="I592" s="257">
        <f>'Pelaksana Kebijakan Umum (2)'!I549</f>
        <v>0</v>
      </c>
    </row>
    <row r="593" s="215" customFormat="1" ht="45" spans="1:9">
      <c r="A593" s="241"/>
      <c r="B593" s="271"/>
      <c r="C593" s="270"/>
      <c r="D593" s="256"/>
      <c r="E593" s="256"/>
      <c r="F593" s="256"/>
      <c r="G593" s="256"/>
      <c r="H593" s="240" t="s">
        <v>23</v>
      </c>
      <c r="I593" s="257">
        <f>'Pelaksana Kebijakan Umum (2)'!I550</f>
        <v>0</v>
      </c>
    </row>
    <row r="594" s="215" customFormat="1" ht="45" spans="1:9">
      <c r="A594" s="241"/>
      <c r="B594" s="271"/>
      <c r="C594" s="270"/>
      <c r="D594" s="256"/>
      <c r="E594" s="256"/>
      <c r="F594" s="256"/>
      <c r="G594" s="256"/>
      <c r="H594" s="240" t="s">
        <v>1312</v>
      </c>
      <c r="I594" s="257">
        <f>'Pelaksana Kebijakan Umum (2)'!I551</f>
        <v>0</v>
      </c>
    </row>
    <row r="595" s="215" customFormat="1" ht="30" spans="1:9">
      <c r="A595" s="241"/>
      <c r="B595" s="271"/>
      <c r="C595" s="270"/>
      <c r="D595" s="256"/>
      <c r="E595" s="256"/>
      <c r="F595" s="256"/>
      <c r="G595" s="256"/>
      <c r="H595" s="240" t="s">
        <v>25</v>
      </c>
      <c r="I595" s="257">
        <f>'Pelaksana Kebijakan Umum (2)'!I552</f>
        <v>0</v>
      </c>
    </row>
    <row r="596" s="215" customFormat="1" ht="30" spans="1:9">
      <c r="A596" s="241"/>
      <c r="B596" s="271"/>
      <c r="C596" s="270"/>
      <c r="D596" s="256"/>
      <c r="E596" s="256"/>
      <c r="F596" s="256"/>
      <c r="G596" s="256"/>
      <c r="H596" s="240" t="s">
        <v>26</v>
      </c>
      <c r="I596" s="257">
        <f>'Pelaksana Kebijakan Umum (2)'!I553</f>
        <v>0</v>
      </c>
    </row>
    <row r="597" s="215" customFormat="1" ht="30" spans="1:9">
      <c r="A597" s="241"/>
      <c r="B597" s="271"/>
      <c r="C597" s="270"/>
      <c r="D597" s="256"/>
      <c r="E597" s="256"/>
      <c r="F597" s="256"/>
      <c r="G597" s="256"/>
      <c r="H597" s="240" t="s">
        <v>27</v>
      </c>
      <c r="I597" s="257">
        <f>'Pelaksana Kebijakan Umum (2)'!I554</f>
        <v>0</v>
      </c>
    </row>
    <row r="598" s="215" customFormat="1" ht="45" spans="1:9">
      <c r="A598" s="241"/>
      <c r="B598" s="271"/>
      <c r="C598" s="270"/>
      <c r="D598" s="256"/>
      <c r="E598" s="256"/>
      <c r="F598" s="256"/>
      <c r="G598" s="256"/>
      <c r="H598" s="240" t="s">
        <v>1313</v>
      </c>
      <c r="I598" s="257">
        <f>'Pelaksana Kebijakan Umum (2)'!I555</f>
        <v>0</v>
      </c>
    </row>
    <row r="599" s="215" customFormat="1" ht="30" spans="1:9">
      <c r="A599" s="241"/>
      <c r="B599" s="271"/>
      <c r="C599" s="270"/>
      <c r="D599" s="256"/>
      <c r="E599" s="256"/>
      <c r="F599" s="256"/>
      <c r="G599" s="256"/>
      <c r="H599" s="240" t="s">
        <v>29</v>
      </c>
      <c r="I599" s="257">
        <f>'Pelaksana Kebijakan Umum (2)'!I556</f>
        <v>0</v>
      </c>
    </row>
    <row r="600" s="215" customFormat="1" ht="30" spans="1:9">
      <c r="A600" s="241"/>
      <c r="B600" s="271"/>
      <c r="C600" s="270"/>
      <c r="D600" s="256"/>
      <c r="E600" s="256"/>
      <c r="F600" s="256"/>
      <c r="G600" s="256"/>
      <c r="H600" s="240" t="s">
        <v>30</v>
      </c>
      <c r="I600" s="257">
        <f>'Pelaksana Kebijakan Umum (2)'!I557</f>
        <v>0</v>
      </c>
    </row>
    <row r="601" s="215" customFormat="1" ht="60" spans="1:9">
      <c r="A601" s="241"/>
      <c r="B601" s="271"/>
      <c r="C601" s="270"/>
      <c r="D601" s="256"/>
      <c r="E601" s="256"/>
      <c r="F601" s="256"/>
      <c r="G601" s="256"/>
      <c r="H601" s="240" t="s">
        <v>781</v>
      </c>
      <c r="I601" s="257">
        <f>'Pelaksana Kebijakan Umum (2)'!I558</f>
        <v>0</v>
      </c>
    </row>
    <row r="602" s="215" customFormat="1" ht="60" spans="1:9">
      <c r="A602" s="241"/>
      <c r="B602" s="271"/>
      <c r="C602" s="270"/>
      <c r="D602" s="256"/>
      <c r="E602" s="256"/>
      <c r="F602" s="256"/>
      <c r="G602" s="256"/>
      <c r="H602" s="240" t="s">
        <v>32</v>
      </c>
      <c r="I602" s="257">
        <f>'Pelaksana Kebijakan Umum (2)'!I559</f>
        <v>0</v>
      </c>
    </row>
    <row r="603" s="215" customFormat="1" spans="1:9">
      <c r="A603" s="241"/>
      <c r="B603" s="271"/>
      <c r="C603" s="270"/>
      <c r="D603" s="256"/>
      <c r="E603" s="256"/>
      <c r="F603" s="256"/>
      <c r="G603" s="256"/>
      <c r="H603" s="240" t="s">
        <v>33</v>
      </c>
      <c r="I603" s="257">
        <f>'Pelaksana Kebijakan Umum (2)'!I560</f>
        <v>0</v>
      </c>
    </row>
    <row r="604" s="215" customFormat="1" ht="30" spans="1:9">
      <c r="A604" s="241"/>
      <c r="B604" s="271"/>
      <c r="C604" s="270"/>
      <c r="D604" s="256"/>
      <c r="E604" s="256"/>
      <c r="F604" s="256"/>
      <c r="G604" s="256"/>
      <c r="H604" s="240" t="s">
        <v>34</v>
      </c>
      <c r="I604" s="257">
        <f>'Pelaksana Kebijakan Umum (2)'!I561</f>
        <v>0</v>
      </c>
    </row>
    <row r="605" s="215" customFormat="1" spans="1:9">
      <c r="A605" s="241"/>
      <c r="B605" s="271"/>
      <c r="C605" s="270"/>
      <c r="D605" s="256"/>
      <c r="E605" s="256"/>
      <c r="F605" s="256"/>
      <c r="G605" s="256"/>
      <c r="H605" s="240" t="s">
        <v>35</v>
      </c>
      <c r="I605" s="257">
        <f>'Pelaksana Kebijakan Umum (2)'!I562</f>
        <v>0</v>
      </c>
    </row>
    <row r="606" s="215" customFormat="1" ht="30" spans="1:9">
      <c r="A606" s="241"/>
      <c r="B606" s="271"/>
      <c r="C606" s="270"/>
      <c r="D606" s="256"/>
      <c r="E606" s="256"/>
      <c r="F606" s="256"/>
      <c r="G606" s="256"/>
      <c r="H606" s="240" t="s">
        <v>36</v>
      </c>
      <c r="I606" s="257">
        <f>'Pelaksana Kebijakan Umum (2)'!I563</f>
        <v>0</v>
      </c>
    </row>
    <row r="607" s="215" customFormat="1" ht="15.6" customHeight="1" spans="1:9">
      <c r="A607" s="241"/>
      <c r="B607" s="271"/>
      <c r="C607" s="270"/>
      <c r="D607" s="256"/>
      <c r="E607" s="256"/>
      <c r="F607" s="256"/>
      <c r="G607" s="256"/>
      <c r="H607" s="240" t="s">
        <v>37</v>
      </c>
      <c r="I607" s="257">
        <f>'Pelaksana Kebijakan Umum (2)'!I564</f>
        <v>0</v>
      </c>
    </row>
    <row r="608" s="215" customFormat="1" ht="45" spans="1:9">
      <c r="A608" s="241"/>
      <c r="B608" s="271"/>
      <c r="C608" s="270"/>
      <c r="D608" s="256"/>
      <c r="E608" s="256"/>
      <c r="F608" s="256"/>
      <c r="G608" s="256"/>
      <c r="H608" s="240" t="s">
        <v>38</v>
      </c>
      <c r="I608" s="257">
        <f>'Pelaksana Kebijakan Umum (2)'!I565</f>
        <v>0</v>
      </c>
    </row>
    <row r="609" s="215" customFormat="1" spans="1:9">
      <c r="A609" s="241"/>
      <c r="B609" s="271"/>
      <c r="C609" s="270"/>
      <c r="D609" s="256"/>
      <c r="E609" s="256"/>
      <c r="F609" s="256"/>
      <c r="G609" s="256"/>
      <c r="H609" s="240" t="s">
        <v>39</v>
      </c>
      <c r="I609" s="257">
        <f>'Pelaksana Kebijakan Umum (2)'!I566</f>
        <v>0</v>
      </c>
    </row>
    <row r="610" s="215" customFormat="1" spans="1:9">
      <c r="A610" s="241"/>
      <c r="B610" s="271"/>
      <c r="C610" s="270"/>
      <c r="D610" s="256"/>
      <c r="E610" s="256"/>
      <c r="F610" s="256"/>
      <c r="G610" s="256"/>
      <c r="H610" s="240" t="s">
        <v>40</v>
      </c>
      <c r="I610" s="257">
        <f>'Pelaksana Kebijakan Umum (2)'!I567</f>
        <v>0</v>
      </c>
    </row>
    <row r="611" s="215" customFormat="1" spans="1:9">
      <c r="A611" s="241"/>
      <c r="B611" s="271"/>
      <c r="C611" s="270"/>
      <c r="D611" s="256"/>
      <c r="E611" s="256"/>
      <c r="F611" s="256"/>
      <c r="G611" s="256"/>
      <c r="H611" s="240" t="s">
        <v>41</v>
      </c>
      <c r="I611" s="257">
        <f>'Pelaksana Kebijakan Umum (2)'!I568</f>
        <v>0</v>
      </c>
    </row>
    <row r="612" s="215" customFormat="1" spans="1:9">
      <c r="A612" s="241"/>
      <c r="B612" s="271"/>
      <c r="C612" s="270"/>
      <c r="D612" s="256"/>
      <c r="E612" s="256"/>
      <c r="F612" s="256"/>
      <c r="G612" s="256"/>
      <c r="H612" s="240" t="s">
        <v>783</v>
      </c>
      <c r="I612" s="257">
        <f>'Pelaksana Kebijakan Umum (2)'!I569</f>
        <v>0</v>
      </c>
    </row>
    <row r="613" s="215" customFormat="1" spans="1:9">
      <c r="A613" s="241"/>
      <c r="B613" s="271"/>
      <c r="C613" s="270"/>
      <c r="D613" s="256"/>
      <c r="E613" s="256"/>
      <c r="F613" s="256"/>
      <c r="G613" s="256"/>
      <c r="H613" s="240" t="s">
        <v>43</v>
      </c>
      <c r="I613" s="257">
        <f>'Pelaksana Kebijakan Umum (2)'!I570</f>
        <v>0</v>
      </c>
    </row>
    <row r="614" s="215" customFormat="1" ht="30" spans="1:9">
      <c r="A614" s="241"/>
      <c r="B614" s="271"/>
      <c r="C614" s="270"/>
      <c r="D614" s="256"/>
      <c r="E614" s="256"/>
      <c r="F614" s="256"/>
      <c r="G614" s="256"/>
      <c r="H614" s="248" t="s">
        <v>784</v>
      </c>
      <c r="I614" s="257">
        <f>'Pelaksana Kebijakan Umum (2)'!I571</f>
        <v>0</v>
      </c>
    </row>
    <row r="615" s="215" customFormat="1" spans="1:9">
      <c r="A615" s="241"/>
      <c r="B615" s="271"/>
      <c r="C615" s="270"/>
      <c r="D615" s="256"/>
      <c r="E615" s="256"/>
      <c r="F615" s="256"/>
      <c r="G615" s="256"/>
      <c r="H615" s="240" t="s">
        <v>47</v>
      </c>
      <c r="I615" s="257">
        <f>'Pelaksana Kebijakan Umum (2)'!I572</f>
        <v>0</v>
      </c>
    </row>
    <row r="616" s="215" customFormat="1" spans="1:9">
      <c r="A616" s="241"/>
      <c r="B616" s="271"/>
      <c r="C616" s="270"/>
      <c r="D616" s="256"/>
      <c r="E616" s="256"/>
      <c r="F616" s="256"/>
      <c r="G616" s="256"/>
      <c r="H616" s="248" t="s">
        <v>48</v>
      </c>
      <c r="I616" s="257">
        <f>'Pelaksana Kebijakan Umum (2)'!I573</f>
        <v>0</v>
      </c>
    </row>
    <row r="617" s="215" customFormat="1" spans="1:9">
      <c r="A617" s="241"/>
      <c r="B617" s="271"/>
      <c r="C617" s="270"/>
      <c r="D617" s="256"/>
      <c r="E617" s="256"/>
      <c r="F617" s="256"/>
      <c r="G617" s="256"/>
      <c r="H617" s="248" t="s">
        <v>785</v>
      </c>
      <c r="I617" s="257">
        <f>'Pelaksana Kebijakan Umum (2)'!I574</f>
        <v>0</v>
      </c>
    </row>
    <row r="618" s="215" customFormat="1" spans="1:9">
      <c r="A618" s="241"/>
      <c r="B618" s="271"/>
      <c r="C618" s="270"/>
      <c r="D618" s="256"/>
      <c r="E618" s="256"/>
      <c r="F618" s="256"/>
      <c r="G618" s="256"/>
      <c r="H618" s="248" t="s">
        <v>49</v>
      </c>
      <c r="I618" s="257">
        <f>'Pelaksana Kebijakan Umum (2)'!I575</f>
        <v>0</v>
      </c>
    </row>
    <row r="619" s="215" customFormat="1" spans="1:9">
      <c r="A619" s="241"/>
      <c r="B619" s="271"/>
      <c r="C619" s="270"/>
      <c r="D619" s="258"/>
      <c r="E619" s="258"/>
      <c r="F619" s="258"/>
      <c r="G619" s="258"/>
      <c r="H619" s="248" t="s">
        <v>51</v>
      </c>
      <c r="I619" s="257">
        <f>'Pelaksana Kebijakan Umum (2)'!I576</f>
        <v>0</v>
      </c>
    </row>
    <row r="620" s="215" customFormat="1" customHeight="1" spans="1:9">
      <c r="A620" s="241"/>
      <c r="B620" s="272"/>
      <c r="C620" s="270"/>
      <c r="D620" s="255" t="s">
        <v>802</v>
      </c>
      <c r="E620" s="255">
        <v>20</v>
      </c>
      <c r="F620" s="255" t="str">
        <f>'Pelaksana Kebijakan Umum (2)'!F577</f>
        <v>Jumlah fasilitas / prasarana informasi :</v>
      </c>
      <c r="G620" s="255" t="s">
        <v>436</v>
      </c>
      <c r="H620" s="240" t="s">
        <v>20</v>
      </c>
      <c r="I620" s="247">
        <f>'Pelaksana Kebijakan Umum (2)'!I577</f>
        <v>5</v>
      </c>
    </row>
    <row r="621" s="215" customFormat="1" spans="1:9">
      <c r="A621" s="241"/>
      <c r="B621" s="272"/>
      <c r="C621" s="270"/>
      <c r="D621" s="256"/>
      <c r="E621" s="256"/>
      <c r="F621" s="256"/>
      <c r="G621" s="256"/>
      <c r="H621" s="243" t="s">
        <v>21</v>
      </c>
      <c r="I621" s="247">
        <f>'Pelaksana Kebijakan Umum (2)'!I578</f>
        <v>5</v>
      </c>
    </row>
    <row r="622" s="215" customFormat="1" ht="30" spans="1:9">
      <c r="A622" s="241"/>
      <c r="B622" s="272"/>
      <c r="C622" s="270"/>
      <c r="D622" s="256"/>
      <c r="E622" s="256"/>
      <c r="F622" s="256"/>
      <c r="G622" s="256"/>
      <c r="H622" s="240" t="s">
        <v>22</v>
      </c>
      <c r="I622" s="247">
        <f>'Pelaksana Kebijakan Umum (2)'!I579</f>
        <v>4</v>
      </c>
    </row>
    <row r="623" s="215" customFormat="1" ht="45" spans="1:9">
      <c r="A623" s="241"/>
      <c r="B623" s="272"/>
      <c r="C623" s="270"/>
      <c r="D623" s="256"/>
      <c r="E623" s="256"/>
      <c r="F623" s="256"/>
      <c r="G623" s="256"/>
      <c r="H623" s="240" t="s">
        <v>23</v>
      </c>
      <c r="I623" s="247">
        <f>'Pelaksana Kebijakan Umum (2)'!I580</f>
        <v>5</v>
      </c>
    </row>
    <row r="624" s="215" customFormat="1" ht="45" spans="1:9">
      <c r="A624" s="241"/>
      <c r="B624" s="272"/>
      <c r="C624" s="270"/>
      <c r="D624" s="256"/>
      <c r="E624" s="256"/>
      <c r="F624" s="256"/>
      <c r="G624" s="256"/>
      <c r="H624" s="240" t="s">
        <v>1312</v>
      </c>
      <c r="I624" s="247">
        <f>'Pelaksana Kebijakan Umum (2)'!I581</f>
        <v>5</v>
      </c>
    </row>
    <row r="625" s="215" customFormat="1" ht="30" spans="1:9">
      <c r="A625" s="241"/>
      <c r="B625" s="272"/>
      <c r="C625" s="270"/>
      <c r="D625" s="256"/>
      <c r="E625" s="256"/>
      <c r="F625" s="256"/>
      <c r="G625" s="256"/>
      <c r="H625" s="240" t="s">
        <v>25</v>
      </c>
      <c r="I625" s="247">
        <f>'Pelaksana Kebijakan Umum (2)'!I582</f>
        <v>4</v>
      </c>
    </row>
    <row r="626" s="215" customFormat="1" ht="30" spans="1:9">
      <c r="A626" s="241"/>
      <c r="B626" s="272"/>
      <c r="C626" s="270"/>
      <c r="D626" s="256"/>
      <c r="E626" s="256"/>
      <c r="F626" s="256"/>
      <c r="G626" s="256"/>
      <c r="H626" s="240" t="s">
        <v>26</v>
      </c>
      <c r="I626" s="247">
        <f>'Pelaksana Kebijakan Umum (2)'!I583</f>
        <v>5</v>
      </c>
    </row>
    <row r="627" s="215" customFormat="1" ht="30" spans="1:9">
      <c r="A627" s="241"/>
      <c r="B627" s="272"/>
      <c r="C627" s="270"/>
      <c r="D627" s="256"/>
      <c r="E627" s="256"/>
      <c r="F627" s="256"/>
      <c r="G627" s="256"/>
      <c r="H627" s="240" t="s">
        <v>27</v>
      </c>
      <c r="I627" s="247">
        <f>'Pelaksana Kebijakan Umum (2)'!I584</f>
        <v>5</v>
      </c>
    </row>
    <row r="628" s="215" customFormat="1" ht="45" spans="1:9">
      <c r="A628" s="241"/>
      <c r="B628" s="272"/>
      <c r="C628" s="270"/>
      <c r="D628" s="256"/>
      <c r="E628" s="256"/>
      <c r="F628" s="256"/>
      <c r="G628" s="256"/>
      <c r="H628" s="240" t="s">
        <v>1313</v>
      </c>
      <c r="I628" s="247">
        <f>'Pelaksana Kebijakan Umum (2)'!I585</f>
        <v>5</v>
      </c>
    </row>
    <row r="629" s="215" customFormat="1" ht="30" spans="1:9">
      <c r="A629" s="241"/>
      <c r="B629" s="272"/>
      <c r="C629" s="270"/>
      <c r="D629" s="256"/>
      <c r="E629" s="256"/>
      <c r="F629" s="256"/>
      <c r="G629" s="256"/>
      <c r="H629" s="240" t="s">
        <v>29</v>
      </c>
      <c r="I629" s="247">
        <f>'Pelaksana Kebijakan Umum (2)'!I586</f>
        <v>5</v>
      </c>
    </row>
    <row r="630" s="215" customFormat="1" ht="30" spans="1:9">
      <c r="A630" s="241"/>
      <c r="B630" s="272"/>
      <c r="C630" s="270"/>
      <c r="D630" s="256"/>
      <c r="E630" s="256"/>
      <c r="F630" s="256"/>
      <c r="G630" s="256"/>
      <c r="H630" s="240" t="s">
        <v>30</v>
      </c>
      <c r="I630" s="247">
        <f>'Pelaksana Kebijakan Umum (2)'!I587</f>
        <v>4</v>
      </c>
    </row>
    <row r="631" s="215" customFormat="1" ht="60" spans="1:9">
      <c r="A631" s="241"/>
      <c r="B631" s="272"/>
      <c r="C631" s="270"/>
      <c r="D631" s="256"/>
      <c r="E631" s="256"/>
      <c r="F631" s="256"/>
      <c r="G631" s="256"/>
      <c r="H631" s="240" t="s">
        <v>781</v>
      </c>
      <c r="I631" s="247">
        <f>'Pelaksana Kebijakan Umum (2)'!I588</f>
        <v>5</v>
      </c>
    </row>
    <row r="632" s="215" customFormat="1" ht="60" spans="1:9">
      <c r="A632" s="241"/>
      <c r="B632" s="272"/>
      <c r="C632" s="270"/>
      <c r="D632" s="256"/>
      <c r="E632" s="256"/>
      <c r="F632" s="256"/>
      <c r="G632" s="256"/>
      <c r="H632" s="240" t="s">
        <v>32</v>
      </c>
      <c r="I632" s="247">
        <f>'Pelaksana Kebijakan Umum (2)'!I589</f>
        <v>5</v>
      </c>
    </row>
    <row r="633" s="215" customFormat="1" spans="1:9">
      <c r="A633" s="241"/>
      <c r="B633" s="272"/>
      <c r="C633" s="270"/>
      <c r="D633" s="256"/>
      <c r="E633" s="256"/>
      <c r="F633" s="256"/>
      <c r="G633" s="256"/>
      <c r="H633" s="240" t="s">
        <v>33</v>
      </c>
      <c r="I633" s="247">
        <f>'Pelaksana Kebijakan Umum (2)'!I590</f>
        <v>5</v>
      </c>
    </row>
    <row r="634" s="215" customFormat="1" ht="30" spans="1:9">
      <c r="A634" s="241"/>
      <c r="B634" s="272"/>
      <c r="C634" s="270"/>
      <c r="D634" s="256"/>
      <c r="E634" s="256"/>
      <c r="F634" s="256"/>
      <c r="G634" s="256"/>
      <c r="H634" s="240" t="s">
        <v>34</v>
      </c>
      <c r="I634" s="247">
        <f>'Pelaksana Kebijakan Umum (2)'!I591</f>
        <v>4</v>
      </c>
    </row>
    <row r="635" s="215" customFormat="1" spans="1:9">
      <c r="A635" s="241"/>
      <c r="B635" s="272"/>
      <c r="C635" s="270"/>
      <c r="D635" s="256"/>
      <c r="E635" s="256"/>
      <c r="F635" s="256"/>
      <c r="G635" s="256"/>
      <c r="H635" s="240" t="s">
        <v>35</v>
      </c>
      <c r="I635" s="247">
        <f>'Pelaksana Kebijakan Umum (2)'!I592</f>
        <v>4</v>
      </c>
    </row>
    <row r="636" s="215" customFormat="1" ht="30" spans="1:9">
      <c r="A636" s="241"/>
      <c r="B636" s="272"/>
      <c r="C636" s="270"/>
      <c r="D636" s="256"/>
      <c r="E636" s="256"/>
      <c r="F636" s="256"/>
      <c r="G636" s="256"/>
      <c r="H636" s="240" t="s">
        <v>36</v>
      </c>
      <c r="I636" s="247">
        <f>'Pelaksana Kebijakan Umum (2)'!I593</f>
        <v>5</v>
      </c>
    </row>
    <row r="637" s="215" customFormat="1" ht="30" spans="1:9">
      <c r="A637" s="241"/>
      <c r="B637" s="272"/>
      <c r="C637" s="270"/>
      <c r="D637" s="256"/>
      <c r="E637" s="256"/>
      <c r="F637" s="256"/>
      <c r="G637" s="256"/>
      <c r="H637" s="240" t="s">
        <v>37</v>
      </c>
      <c r="I637" s="247">
        <f>'Pelaksana Kebijakan Umum (2)'!I594</f>
        <v>5</v>
      </c>
    </row>
    <row r="638" s="215" customFormat="1" ht="45" spans="1:9">
      <c r="A638" s="241"/>
      <c r="B638" s="272"/>
      <c r="C638" s="270"/>
      <c r="D638" s="256"/>
      <c r="E638" s="256"/>
      <c r="F638" s="256"/>
      <c r="G638" s="256"/>
      <c r="H638" s="240" t="s">
        <v>38</v>
      </c>
      <c r="I638" s="247">
        <f>'Pelaksana Kebijakan Umum (2)'!I595</f>
        <v>5</v>
      </c>
    </row>
    <row r="639" s="215" customFormat="1" spans="1:9">
      <c r="A639" s="241"/>
      <c r="B639" s="272"/>
      <c r="C639" s="270"/>
      <c r="D639" s="256"/>
      <c r="E639" s="256"/>
      <c r="F639" s="256"/>
      <c r="G639" s="256"/>
      <c r="H639" s="240" t="s">
        <v>39</v>
      </c>
      <c r="I639" s="247">
        <f>'Pelaksana Kebijakan Umum (2)'!I596</f>
        <v>5</v>
      </c>
    </row>
    <row r="640" s="215" customFormat="1" spans="1:9">
      <c r="A640" s="241"/>
      <c r="B640" s="272"/>
      <c r="C640" s="270"/>
      <c r="D640" s="256"/>
      <c r="E640" s="256"/>
      <c r="F640" s="256"/>
      <c r="G640" s="256"/>
      <c r="H640" s="240" t="s">
        <v>40</v>
      </c>
      <c r="I640" s="247">
        <f>'Pelaksana Kebijakan Umum (2)'!I597</f>
        <v>5</v>
      </c>
    </row>
    <row r="641" s="215" customFormat="1" spans="1:9">
      <c r="A641" s="241"/>
      <c r="B641" s="272"/>
      <c r="C641" s="270"/>
      <c r="D641" s="256"/>
      <c r="E641" s="256"/>
      <c r="F641" s="256"/>
      <c r="G641" s="256"/>
      <c r="H641" s="240" t="s">
        <v>41</v>
      </c>
      <c r="I641" s="247">
        <f>'Pelaksana Kebijakan Umum (2)'!I598</f>
        <v>4</v>
      </c>
    </row>
    <row r="642" s="215" customFormat="1" spans="1:9">
      <c r="A642" s="241"/>
      <c r="B642" s="272"/>
      <c r="C642" s="270"/>
      <c r="D642" s="256"/>
      <c r="E642" s="256"/>
      <c r="F642" s="256"/>
      <c r="G642" s="256"/>
      <c r="H642" s="240" t="s">
        <v>783</v>
      </c>
      <c r="I642" s="247">
        <f>'Pelaksana Kebijakan Umum (2)'!I599</f>
        <v>5</v>
      </c>
    </row>
    <row r="643" s="215" customFormat="1" spans="1:9">
      <c r="A643" s="241"/>
      <c r="B643" s="272"/>
      <c r="C643" s="270"/>
      <c r="D643" s="256"/>
      <c r="E643" s="256"/>
      <c r="F643" s="256"/>
      <c r="G643" s="256"/>
      <c r="H643" s="240" t="s">
        <v>43</v>
      </c>
      <c r="I643" s="247">
        <f>'Pelaksana Kebijakan Umum (2)'!I600</f>
        <v>5</v>
      </c>
    </row>
    <row r="644" s="215" customFormat="1" ht="30" spans="1:9">
      <c r="A644" s="241"/>
      <c r="B644" s="272"/>
      <c r="C644" s="270"/>
      <c r="D644" s="256"/>
      <c r="E644" s="256"/>
      <c r="F644" s="256"/>
      <c r="G644" s="256"/>
      <c r="H644" s="248" t="s">
        <v>784</v>
      </c>
      <c r="I644" s="247">
        <f>'Pelaksana Kebijakan Umum (2)'!I601</f>
        <v>5</v>
      </c>
    </row>
    <row r="645" s="215" customFormat="1" spans="1:9">
      <c r="A645" s="241"/>
      <c r="B645" s="272"/>
      <c r="C645" s="270"/>
      <c r="D645" s="256"/>
      <c r="E645" s="256"/>
      <c r="F645" s="256"/>
      <c r="G645" s="256"/>
      <c r="H645" s="240" t="s">
        <v>47</v>
      </c>
      <c r="I645" s="247">
        <f>'Pelaksana Kebijakan Umum (2)'!I602</f>
        <v>5</v>
      </c>
    </row>
    <row r="646" s="215" customFormat="1" spans="1:9">
      <c r="A646" s="241"/>
      <c r="B646" s="272"/>
      <c r="C646" s="270"/>
      <c r="D646" s="256"/>
      <c r="E646" s="256"/>
      <c r="F646" s="256"/>
      <c r="G646" s="256"/>
      <c r="H646" s="248" t="s">
        <v>48</v>
      </c>
      <c r="I646" s="247">
        <f>'Pelaksana Kebijakan Umum (2)'!I603</f>
        <v>5</v>
      </c>
    </row>
    <row r="647" s="215" customFormat="1" spans="1:9">
      <c r="A647" s="241"/>
      <c r="B647" s="272"/>
      <c r="C647" s="270"/>
      <c r="D647" s="256"/>
      <c r="E647" s="256"/>
      <c r="F647" s="256"/>
      <c r="G647" s="256"/>
      <c r="H647" s="248" t="s">
        <v>785</v>
      </c>
      <c r="I647" s="247">
        <f>'Pelaksana Kebijakan Umum (2)'!I604</f>
        <v>5</v>
      </c>
    </row>
    <row r="648" s="215" customFormat="1" spans="1:9">
      <c r="A648" s="241"/>
      <c r="B648" s="272"/>
      <c r="C648" s="270"/>
      <c r="D648" s="256"/>
      <c r="E648" s="256"/>
      <c r="F648" s="256"/>
      <c r="G648" s="256"/>
      <c r="H648" s="248" t="s">
        <v>49</v>
      </c>
      <c r="I648" s="247">
        <f>'Pelaksana Kebijakan Umum (2)'!I605</f>
        <v>5</v>
      </c>
    </row>
    <row r="649" s="215" customFormat="1" spans="1:9">
      <c r="A649" s="241"/>
      <c r="B649" s="272"/>
      <c r="C649" s="273"/>
      <c r="D649" s="258"/>
      <c r="E649" s="258"/>
      <c r="F649" s="258"/>
      <c r="G649" s="258"/>
      <c r="H649" s="248" t="s">
        <v>51</v>
      </c>
      <c r="I649" s="247">
        <f>'Pelaksana Kebijakan Umum (2)'!I606</f>
        <v>5</v>
      </c>
    </row>
    <row r="650" s="215" customFormat="1" ht="15.6" customHeight="1" spans="1:9">
      <c r="A650" s="241"/>
      <c r="B650" s="272">
        <v>8</v>
      </c>
      <c r="C650" s="239" t="s">
        <v>534</v>
      </c>
      <c r="D650" s="239" t="s">
        <v>806</v>
      </c>
      <c r="E650" s="239">
        <v>21</v>
      </c>
      <c r="F650" s="239" t="str">
        <f>'Pelaksana Kebijakan Umum (2)'!F607</f>
        <v>Keberadaan Survey Kepuasan Masyarakat</v>
      </c>
      <c r="G650" s="239" t="s">
        <v>1146</v>
      </c>
      <c r="H650" s="240" t="s">
        <v>20</v>
      </c>
      <c r="I650" s="247" t="str">
        <f>'Pelaksana Kebijakan Umum (2)'!I607</f>
        <v>ada</v>
      </c>
    </row>
    <row r="651" s="215" customFormat="1" spans="1:9">
      <c r="A651" s="241"/>
      <c r="B651" s="272"/>
      <c r="C651" s="242"/>
      <c r="D651" s="242"/>
      <c r="E651" s="242"/>
      <c r="F651" s="242"/>
      <c r="G651" s="242"/>
      <c r="H651" s="243" t="s">
        <v>21</v>
      </c>
      <c r="I651" s="247" t="str">
        <f>'Pelaksana Kebijakan Umum (2)'!I608</f>
        <v>ada</v>
      </c>
    </row>
    <row r="652" s="215" customFormat="1" ht="30" spans="1:9">
      <c r="A652" s="241"/>
      <c r="B652" s="272"/>
      <c r="C652" s="242"/>
      <c r="D652" s="242"/>
      <c r="E652" s="242"/>
      <c r="F652" s="242"/>
      <c r="G652" s="242"/>
      <c r="H652" s="240" t="s">
        <v>22</v>
      </c>
      <c r="I652" s="247" t="str">
        <f>'Pelaksana Kebijakan Umum (2)'!I609</f>
        <v>ada</v>
      </c>
    </row>
    <row r="653" s="215" customFormat="1" ht="45" spans="1:9">
      <c r="A653" s="241"/>
      <c r="B653" s="272"/>
      <c r="C653" s="242"/>
      <c r="D653" s="242"/>
      <c r="E653" s="242"/>
      <c r="F653" s="242"/>
      <c r="G653" s="242"/>
      <c r="H653" s="240" t="s">
        <v>23</v>
      </c>
      <c r="I653" s="247" t="str">
        <f>'Pelaksana Kebijakan Umum (2)'!I610</f>
        <v>ada</v>
      </c>
    </row>
    <row r="654" s="215" customFormat="1" ht="45" spans="1:9">
      <c r="A654" s="241"/>
      <c r="B654" s="272"/>
      <c r="C654" s="242"/>
      <c r="D654" s="242"/>
      <c r="E654" s="242"/>
      <c r="F654" s="242"/>
      <c r="G654" s="242"/>
      <c r="H654" s="240" t="s">
        <v>1312</v>
      </c>
      <c r="I654" s="247" t="str">
        <f>'Pelaksana Kebijakan Umum (2)'!I611</f>
        <v>ada</v>
      </c>
    </row>
    <row r="655" s="215" customFormat="1" ht="30" spans="1:9">
      <c r="A655" s="241"/>
      <c r="B655" s="272"/>
      <c r="C655" s="242"/>
      <c r="D655" s="242"/>
      <c r="E655" s="242"/>
      <c r="F655" s="242"/>
      <c r="G655" s="242"/>
      <c r="H655" s="240" t="s">
        <v>25</v>
      </c>
      <c r="I655" s="247" t="str">
        <f>'Pelaksana Kebijakan Umum (2)'!I612</f>
        <v>ada</v>
      </c>
    </row>
    <row r="656" s="215" customFormat="1" ht="30" spans="1:9">
      <c r="A656" s="241"/>
      <c r="B656" s="272"/>
      <c r="C656" s="242"/>
      <c r="D656" s="242"/>
      <c r="E656" s="242"/>
      <c r="F656" s="242"/>
      <c r="G656" s="242"/>
      <c r="H656" s="240" t="s">
        <v>26</v>
      </c>
      <c r="I656" s="247" t="str">
        <f>'Pelaksana Kebijakan Umum (2)'!I613</f>
        <v>ada</v>
      </c>
    </row>
    <row r="657" s="215" customFormat="1" ht="30" spans="1:9">
      <c r="A657" s="241"/>
      <c r="B657" s="272"/>
      <c r="C657" s="242"/>
      <c r="D657" s="242"/>
      <c r="E657" s="242"/>
      <c r="F657" s="242"/>
      <c r="G657" s="242"/>
      <c r="H657" s="240" t="s">
        <v>27</v>
      </c>
      <c r="I657" s="247" t="str">
        <f>'Pelaksana Kebijakan Umum (2)'!I614</f>
        <v>ada</v>
      </c>
    </row>
    <row r="658" s="215" customFormat="1" ht="45" spans="1:9">
      <c r="A658" s="241"/>
      <c r="B658" s="272"/>
      <c r="C658" s="242"/>
      <c r="D658" s="242"/>
      <c r="E658" s="242"/>
      <c r="F658" s="242"/>
      <c r="G658" s="242"/>
      <c r="H658" s="240" t="s">
        <v>1313</v>
      </c>
      <c r="I658" s="247" t="str">
        <f>'Pelaksana Kebijakan Umum (2)'!I615</f>
        <v>ada</v>
      </c>
    </row>
    <row r="659" s="215" customFormat="1" ht="30" spans="1:9">
      <c r="A659" s="241"/>
      <c r="B659" s="272"/>
      <c r="C659" s="242"/>
      <c r="D659" s="242"/>
      <c r="E659" s="242"/>
      <c r="F659" s="242"/>
      <c r="G659" s="242"/>
      <c r="H659" s="240" t="s">
        <v>29</v>
      </c>
      <c r="I659" s="247" t="str">
        <f>'Pelaksana Kebijakan Umum (2)'!I616</f>
        <v>ada</v>
      </c>
    </row>
    <row r="660" s="215" customFormat="1" ht="30" spans="1:9">
      <c r="A660" s="241"/>
      <c r="B660" s="272"/>
      <c r="C660" s="242"/>
      <c r="D660" s="242"/>
      <c r="E660" s="242"/>
      <c r="F660" s="242"/>
      <c r="G660" s="242"/>
      <c r="H660" s="240" t="s">
        <v>30</v>
      </c>
      <c r="I660" s="247" t="str">
        <f>'Pelaksana Kebijakan Umum (2)'!I617</f>
        <v>ada</v>
      </c>
    </row>
    <row r="661" s="215" customFormat="1" ht="60" spans="1:9">
      <c r="A661" s="241"/>
      <c r="B661" s="272"/>
      <c r="C661" s="242"/>
      <c r="D661" s="242"/>
      <c r="E661" s="242"/>
      <c r="F661" s="242"/>
      <c r="G661" s="242"/>
      <c r="H661" s="240" t="s">
        <v>781</v>
      </c>
      <c r="I661" s="247" t="str">
        <f>'Pelaksana Kebijakan Umum (2)'!I618</f>
        <v>ada</v>
      </c>
    </row>
    <row r="662" s="215" customFormat="1" ht="60" spans="1:9">
      <c r="A662" s="241"/>
      <c r="B662" s="272"/>
      <c r="C662" s="242"/>
      <c r="D662" s="242"/>
      <c r="E662" s="242"/>
      <c r="F662" s="242"/>
      <c r="G662" s="242"/>
      <c r="H662" s="240" t="s">
        <v>32</v>
      </c>
      <c r="I662" s="247" t="str">
        <f>'Pelaksana Kebijakan Umum (2)'!I619</f>
        <v>ada</v>
      </c>
    </row>
    <row r="663" s="215" customFormat="1" spans="1:9">
      <c r="A663" s="241"/>
      <c r="B663" s="272"/>
      <c r="C663" s="242"/>
      <c r="D663" s="242"/>
      <c r="E663" s="242"/>
      <c r="F663" s="242"/>
      <c r="G663" s="242"/>
      <c r="H663" s="240" t="s">
        <v>33</v>
      </c>
      <c r="I663" s="247" t="str">
        <f>'Pelaksana Kebijakan Umum (2)'!I620</f>
        <v>ada</v>
      </c>
    </row>
    <row r="664" s="215" customFormat="1" ht="30" spans="1:9">
      <c r="A664" s="241"/>
      <c r="B664" s="272"/>
      <c r="C664" s="242"/>
      <c r="D664" s="242"/>
      <c r="E664" s="242"/>
      <c r="F664" s="242"/>
      <c r="G664" s="242"/>
      <c r="H664" s="240" t="s">
        <v>34</v>
      </c>
      <c r="I664" s="247" t="str">
        <f>'Pelaksana Kebijakan Umum (2)'!I621</f>
        <v>ada</v>
      </c>
    </row>
    <row r="665" s="215" customFormat="1" spans="1:9">
      <c r="A665" s="241"/>
      <c r="B665" s="272"/>
      <c r="C665" s="242"/>
      <c r="D665" s="242"/>
      <c r="E665" s="242"/>
      <c r="F665" s="242"/>
      <c r="G665" s="242"/>
      <c r="H665" s="240" t="s">
        <v>35</v>
      </c>
      <c r="I665" s="247" t="str">
        <f>'Pelaksana Kebijakan Umum (2)'!I622</f>
        <v>ada</v>
      </c>
    </row>
    <row r="666" s="215" customFormat="1" ht="30" spans="1:9">
      <c r="A666" s="241"/>
      <c r="B666" s="272"/>
      <c r="C666" s="242"/>
      <c r="D666" s="242"/>
      <c r="E666" s="242"/>
      <c r="F666" s="242"/>
      <c r="G666" s="242"/>
      <c r="H666" s="240" t="s">
        <v>36</v>
      </c>
      <c r="I666" s="247" t="str">
        <f>'Pelaksana Kebijakan Umum (2)'!I623</f>
        <v>ada</v>
      </c>
    </row>
    <row r="667" s="215" customFormat="1" ht="30" spans="1:9">
      <c r="A667" s="241"/>
      <c r="B667" s="272"/>
      <c r="C667" s="242"/>
      <c r="D667" s="242"/>
      <c r="E667" s="242"/>
      <c r="F667" s="242"/>
      <c r="G667" s="242"/>
      <c r="H667" s="240" t="s">
        <v>37</v>
      </c>
      <c r="I667" s="247" t="str">
        <f>'Pelaksana Kebijakan Umum (2)'!I624</f>
        <v>ada</v>
      </c>
    </row>
    <row r="668" s="215" customFormat="1" ht="45" spans="1:9">
      <c r="A668" s="241"/>
      <c r="B668" s="272"/>
      <c r="C668" s="242"/>
      <c r="D668" s="242"/>
      <c r="E668" s="242"/>
      <c r="F668" s="242"/>
      <c r="G668" s="242"/>
      <c r="H668" s="240" t="s">
        <v>38</v>
      </c>
      <c r="I668" s="247" t="str">
        <f>'Pelaksana Kebijakan Umum (2)'!I625</f>
        <v>ada</v>
      </c>
    </row>
    <row r="669" s="215" customFormat="1" spans="1:9">
      <c r="A669" s="241"/>
      <c r="B669" s="272"/>
      <c r="C669" s="242"/>
      <c r="D669" s="242"/>
      <c r="E669" s="242"/>
      <c r="F669" s="242"/>
      <c r="G669" s="242"/>
      <c r="H669" s="240" t="s">
        <v>39</v>
      </c>
      <c r="I669" s="247" t="str">
        <f>'Pelaksana Kebijakan Umum (2)'!I626</f>
        <v>ada</v>
      </c>
    </row>
    <row r="670" s="215" customFormat="1" spans="1:9">
      <c r="A670" s="241"/>
      <c r="B670" s="272"/>
      <c r="C670" s="242"/>
      <c r="D670" s="242"/>
      <c r="E670" s="242"/>
      <c r="F670" s="242"/>
      <c r="G670" s="242"/>
      <c r="H670" s="240" t="s">
        <v>40</v>
      </c>
      <c r="I670" s="247" t="str">
        <f>'Pelaksana Kebijakan Umum (2)'!I627</f>
        <v>ada</v>
      </c>
    </row>
    <row r="671" s="215" customFormat="1" spans="1:9">
      <c r="A671" s="241"/>
      <c r="B671" s="272"/>
      <c r="C671" s="242"/>
      <c r="D671" s="242"/>
      <c r="E671" s="242"/>
      <c r="F671" s="242"/>
      <c r="G671" s="242"/>
      <c r="H671" s="240" t="s">
        <v>41</v>
      </c>
      <c r="I671" s="247" t="str">
        <f>'Pelaksana Kebijakan Umum (2)'!I628</f>
        <v>ada</v>
      </c>
    </row>
    <row r="672" s="215" customFormat="1" spans="1:9">
      <c r="A672" s="241"/>
      <c r="B672" s="272"/>
      <c r="C672" s="242"/>
      <c r="D672" s="242"/>
      <c r="E672" s="242"/>
      <c r="F672" s="242"/>
      <c r="G672" s="242"/>
      <c r="H672" s="240" t="s">
        <v>783</v>
      </c>
      <c r="I672" s="247" t="str">
        <f>'Pelaksana Kebijakan Umum (2)'!I629</f>
        <v>ada</v>
      </c>
    </row>
    <row r="673" s="215" customFormat="1" spans="1:9">
      <c r="A673" s="241"/>
      <c r="B673" s="272"/>
      <c r="C673" s="242"/>
      <c r="D673" s="242"/>
      <c r="E673" s="242"/>
      <c r="F673" s="242"/>
      <c r="G673" s="242"/>
      <c r="H673" s="240" t="s">
        <v>43</v>
      </c>
      <c r="I673" s="247" t="str">
        <f>'Pelaksana Kebijakan Umum (2)'!I630</f>
        <v>ada</v>
      </c>
    </row>
    <row r="674" s="215" customFormat="1" ht="30" spans="1:9">
      <c r="A674" s="241"/>
      <c r="B674" s="272"/>
      <c r="C674" s="242"/>
      <c r="D674" s="242"/>
      <c r="E674" s="242"/>
      <c r="F674" s="242"/>
      <c r="G674" s="242"/>
      <c r="H674" s="248" t="s">
        <v>784</v>
      </c>
      <c r="I674" s="247" t="str">
        <f>'Pelaksana Kebijakan Umum (2)'!I631</f>
        <v>ada</v>
      </c>
    </row>
    <row r="675" s="215" customFormat="1" spans="1:9">
      <c r="A675" s="241"/>
      <c r="B675" s="272"/>
      <c r="C675" s="242"/>
      <c r="D675" s="242"/>
      <c r="E675" s="242"/>
      <c r="F675" s="242"/>
      <c r="G675" s="242"/>
      <c r="H675" s="240" t="s">
        <v>47</v>
      </c>
      <c r="I675" s="247" t="str">
        <f>'Pelaksana Kebijakan Umum (2)'!I632</f>
        <v>ada</v>
      </c>
    </row>
    <row r="676" s="215" customFormat="1" spans="1:9">
      <c r="A676" s="241"/>
      <c r="B676" s="272"/>
      <c r="C676" s="242"/>
      <c r="D676" s="242"/>
      <c r="E676" s="242"/>
      <c r="F676" s="242"/>
      <c r="G676" s="242"/>
      <c r="H676" s="248" t="s">
        <v>48</v>
      </c>
      <c r="I676" s="247" t="str">
        <f>'Pelaksana Kebijakan Umum (2)'!I633</f>
        <v>ada</v>
      </c>
    </row>
    <row r="677" s="215" customFormat="1" spans="1:9">
      <c r="A677" s="241"/>
      <c r="B677" s="272"/>
      <c r="C677" s="242"/>
      <c r="D677" s="242"/>
      <c r="E677" s="242"/>
      <c r="F677" s="242"/>
      <c r="G677" s="242"/>
      <c r="H677" s="248" t="s">
        <v>785</v>
      </c>
      <c r="I677" s="247" t="str">
        <f>'Pelaksana Kebijakan Umum (2)'!I634</f>
        <v>ada</v>
      </c>
    </row>
    <row r="678" s="215" customFormat="1" spans="1:9">
      <c r="A678" s="241"/>
      <c r="B678" s="272"/>
      <c r="C678" s="242"/>
      <c r="D678" s="242"/>
      <c r="E678" s="242"/>
      <c r="F678" s="242"/>
      <c r="G678" s="242"/>
      <c r="H678" s="248" t="s">
        <v>49</v>
      </c>
      <c r="I678" s="247" t="str">
        <f>'Pelaksana Kebijakan Umum (2)'!I635</f>
        <v>ada</v>
      </c>
    </row>
    <row r="679" s="215" customFormat="1" spans="1:9">
      <c r="A679" s="274"/>
      <c r="B679" s="272"/>
      <c r="C679" s="253"/>
      <c r="D679" s="253"/>
      <c r="E679" s="253"/>
      <c r="F679" s="253"/>
      <c r="G679" s="253"/>
      <c r="H679" s="248" t="s">
        <v>51</v>
      </c>
      <c r="I679" s="247" t="str">
        <f>'Pelaksana Kebijakan Umum (2)'!I636</f>
        <v>ada</v>
      </c>
    </row>
    <row r="680" s="213" customFormat="1" customHeight="1" spans="1:9">
      <c r="A680" s="275" t="s">
        <v>1323</v>
      </c>
      <c r="B680" s="275"/>
      <c r="C680" s="275"/>
      <c r="D680" s="275" t="s">
        <v>1008</v>
      </c>
      <c r="E680" s="276">
        <v>1</v>
      </c>
      <c r="F680" s="277" t="s">
        <v>1324</v>
      </c>
      <c r="G680" s="277"/>
      <c r="H680" s="276" t="s">
        <v>399</v>
      </c>
      <c r="I680" s="280">
        <f>'Urusan Pemerintah(2)'!G9</f>
        <v>90.0883152173913</v>
      </c>
    </row>
    <row r="681" s="213" customFormat="1" customHeight="1" spans="1:9">
      <c r="A681" s="278"/>
      <c r="B681" s="278"/>
      <c r="C681" s="278"/>
      <c r="D681" s="278"/>
      <c r="E681" s="276">
        <v>2</v>
      </c>
      <c r="F681" s="277" t="s">
        <v>1325</v>
      </c>
      <c r="G681" s="277"/>
      <c r="H681" s="276" t="s">
        <v>399</v>
      </c>
      <c r="I681" s="280">
        <f>'Urusan Pemerintah(2)'!G10</f>
        <v>99.3158522779427</v>
      </c>
    </row>
    <row r="682" s="213" customFormat="1" customHeight="1" spans="1:9">
      <c r="A682" s="278"/>
      <c r="B682" s="278"/>
      <c r="C682" s="278"/>
      <c r="D682" s="278"/>
      <c r="E682" s="276">
        <v>3</v>
      </c>
      <c r="F682" s="277" t="s">
        <v>1326</v>
      </c>
      <c r="G682" s="277"/>
      <c r="H682" s="276" t="s">
        <v>399</v>
      </c>
      <c r="I682" s="280">
        <f>'Urusan Pemerintah(2)'!G11</f>
        <v>100</v>
      </c>
    </row>
    <row r="683" s="213" customFormat="1" customHeight="1" spans="1:9">
      <c r="A683" s="278"/>
      <c r="B683" s="278"/>
      <c r="C683" s="278"/>
      <c r="D683" s="278"/>
      <c r="E683" s="276">
        <v>4</v>
      </c>
      <c r="F683" s="277" t="s">
        <v>1327</v>
      </c>
      <c r="G683" s="277"/>
      <c r="H683" s="276" t="s">
        <v>399</v>
      </c>
      <c r="I683" s="280">
        <f>'Urusan Pemerintah(2)'!G12</f>
        <v>91.3530465949821</v>
      </c>
    </row>
    <row r="684" s="213" customFormat="1" spans="1:9">
      <c r="A684" s="278"/>
      <c r="B684" s="278"/>
      <c r="C684" s="278"/>
      <c r="D684" s="278"/>
      <c r="E684" s="276">
        <v>5</v>
      </c>
      <c r="F684" s="277" t="s">
        <v>1022</v>
      </c>
      <c r="G684" s="277"/>
      <c r="H684" s="276" t="s">
        <v>399</v>
      </c>
      <c r="I684" s="280">
        <f>'Urusan Pemerintah(2)'!G13</f>
        <v>0.076028764215795</v>
      </c>
    </row>
    <row r="685" s="213" customFormat="1" customHeight="1" spans="1:9">
      <c r="A685" s="278"/>
      <c r="B685" s="278"/>
      <c r="C685" s="278"/>
      <c r="D685" s="278"/>
      <c r="E685" s="276">
        <v>6</v>
      </c>
      <c r="F685" s="277" t="s">
        <v>1025</v>
      </c>
      <c r="G685" s="277"/>
      <c r="H685" s="276" t="s">
        <v>399</v>
      </c>
      <c r="I685" s="280">
        <f>'Urusan Pemerintah(2)'!G14</f>
        <v>0.0311526479750779</v>
      </c>
    </row>
    <row r="686" s="213" customFormat="1" spans="1:9">
      <c r="A686" s="278"/>
      <c r="B686" s="278"/>
      <c r="C686" s="278"/>
      <c r="D686" s="278"/>
      <c r="E686" s="276">
        <v>7</v>
      </c>
      <c r="F686" s="277" t="s">
        <v>1028</v>
      </c>
      <c r="G686" s="277"/>
      <c r="H686" s="276" t="s">
        <v>399</v>
      </c>
      <c r="I686" s="280">
        <f>'Urusan Pemerintah(2)'!G15</f>
        <v>100</v>
      </c>
    </row>
    <row r="687" s="213" customFormat="1" spans="1:9">
      <c r="A687" s="278"/>
      <c r="B687" s="278"/>
      <c r="C687" s="278"/>
      <c r="D687" s="278"/>
      <c r="E687" s="276">
        <v>8</v>
      </c>
      <c r="F687" s="277" t="s">
        <v>1031</v>
      </c>
      <c r="G687" s="277"/>
      <c r="H687" s="276" t="s">
        <v>399</v>
      </c>
      <c r="I687" s="280">
        <f>'Urusan Pemerintah(2)'!G16</f>
        <v>99.7446373850868</v>
      </c>
    </row>
    <row r="688" s="213" customFormat="1" customHeight="1" spans="1:9">
      <c r="A688" s="278"/>
      <c r="B688" s="278"/>
      <c r="C688" s="278"/>
      <c r="D688" s="278"/>
      <c r="E688" s="276">
        <v>9</v>
      </c>
      <c r="F688" s="277" t="s">
        <v>1034</v>
      </c>
      <c r="G688" s="277"/>
      <c r="H688" s="276" t="s">
        <v>399</v>
      </c>
      <c r="I688" s="280">
        <f>'Urusan Pemerintah(2)'!G17</f>
        <v>97.3994755244755</v>
      </c>
    </row>
    <row r="689" s="213" customFormat="1" customHeight="1" spans="1:9">
      <c r="A689" s="278"/>
      <c r="B689" s="278"/>
      <c r="C689" s="278"/>
      <c r="D689" s="279"/>
      <c r="E689" s="276">
        <v>10</v>
      </c>
      <c r="F689" s="277" t="s">
        <v>1037</v>
      </c>
      <c r="G689" s="277"/>
      <c r="H689" s="276" t="s">
        <v>399</v>
      </c>
      <c r="I689" s="280">
        <f>'Urusan Pemerintah(2)'!G18</f>
        <v>84.4167962674961</v>
      </c>
    </row>
    <row r="690" s="213" customFormat="1" customHeight="1" spans="1:9">
      <c r="A690" s="278"/>
      <c r="B690" s="278"/>
      <c r="C690" s="278"/>
      <c r="D690" s="275" t="s">
        <v>1040</v>
      </c>
      <c r="E690" s="276">
        <v>11</v>
      </c>
      <c r="F690" s="277" t="s">
        <v>1041</v>
      </c>
      <c r="G690" s="277"/>
      <c r="H690" s="276" t="s">
        <v>399</v>
      </c>
      <c r="I690" s="280">
        <f>'Urusan Pemerintah(2)'!G19</f>
        <v>98.0909090909091</v>
      </c>
    </row>
    <row r="691" s="213" customFormat="1" customHeight="1" spans="1:9">
      <c r="A691" s="278"/>
      <c r="B691" s="278"/>
      <c r="C691" s="278"/>
      <c r="D691" s="278"/>
      <c r="E691" s="276">
        <v>12</v>
      </c>
      <c r="F691" s="277" t="s">
        <v>1044</v>
      </c>
      <c r="G691" s="277"/>
      <c r="H691" s="276" t="s">
        <v>399</v>
      </c>
      <c r="I691" s="280">
        <f>'Urusan Pemerintah(2)'!G20</f>
        <v>98.9144924776233</v>
      </c>
    </row>
    <row r="692" s="213" customFormat="1" customHeight="1" spans="1:9">
      <c r="A692" s="278"/>
      <c r="B692" s="278"/>
      <c r="C692" s="278"/>
      <c r="D692" s="278"/>
      <c r="E692" s="276">
        <v>13</v>
      </c>
      <c r="F692" s="277" t="s">
        <v>1047</v>
      </c>
      <c r="G692" s="277"/>
      <c r="H692" s="276" t="s">
        <v>399</v>
      </c>
      <c r="I692" s="280">
        <f>'Urusan Pemerintah(2)'!G21</f>
        <v>89.0909090909091</v>
      </c>
    </row>
    <row r="693" s="213" customFormat="1" customHeight="1" spans="1:9">
      <c r="A693" s="278"/>
      <c r="B693" s="278"/>
      <c r="C693" s="278"/>
      <c r="D693" s="278"/>
      <c r="E693" s="276">
        <v>14</v>
      </c>
      <c r="F693" s="277" t="s">
        <v>1050</v>
      </c>
      <c r="G693" s="277"/>
      <c r="H693" s="276" t="s">
        <v>399</v>
      </c>
      <c r="I693" s="280">
        <f>'Urusan Pemerintah(2)'!G22</f>
        <v>100</v>
      </c>
    </row>
    <row r="694" s="213" customFormat="1" customHeight="1" spans="1:9">
      <c r="A694" s="278"/>
      <c r="B694" s="278"/>
      <c r="C694" s="278"/>
      <c r="D694" s="278"/>
      <c r="E694" s="276">
        <v>15</v>
      </c>
      <c r="F694" s="277" t="s">
        <v>1053</v>
      </c>
      <c r="G694" s="277"/>
      <c r="H694" s="276" t="s">
        <v>399</v>
      </c>
      <c r="I694" s="280">
        <f>'Urusan Pemerintah(2)'!G23</f>
        <v>100</v>
      </c>
    </row>
    <row r="695" s="213" customFormat="1" customHeight="1" spans="1:9">
      <c r="A695" s="278"/>
      <c r="B695" s="278"/>
      <c r="C695" s="278"/>
      <c r="D695" s="278"/>
      <c r="E695" s="276">
        <v>16</v>
      </c>
      <c r="F695" s="277" t="s">
        <v>1056</v>
      </c>
      <c r="G695" s="277"/>
      <c r="H695" s="276" t="s">
        <v>399</v>
      </c>
      <c r="I695" s="280">
        <f>'Urusan Pemerintah(2)'!G24</f>
        <v>100</v>
      </c>
    </row>
    <row r="696" s="213" customFormat="1" customHeight="1" spans="1:9">
      <c r="A696" s="278"/>
      <c r="B696" s="278"/>
      <c r="C696" s="278"/>
      <c r="D696" s="278"/>
      <c r="E696" s="276">
        <v>17</v>
      </c>
      <c r="F696" s="277" t="s">
        <v>1059</v>
      </c>
      <c r="G696" s="277"/>
      <c r="H696" s="276" t="s">
        <v>399</v>
      </c>
      <c r="I696" s="280">
        <f>'Urusan Pemerintah(2)'!G25</f>
        <v>100</v>
      </c>
    </row>
    <row r="697" s="213" customFormat="1" spans="1:9">
      <c r="A697" s="278"/>
      <c r="B697" s="278"/>
      <c r="C697" s="278"/>
      <c r="D697" s="279"/>
      <c r="E697" s="276">
        <v>18</v>
      </c>
      <c r="F697" s="277" t="s">
        <v>1062</v>
      </c>
      <c r="G697" s="277"/>
      <c r="H697" s="276" t="s">
        <v>399</v>
      </c>
      <c r="I697" s="280">
        <f>'Urusan Pemerintah(2)'!G26</f>
        <v>94.2597603401623</v>
      </c>
    </row>
    <row r="698" s="213" customFormat="1" spans="1:9">
      <c r="A698" s="278"/>
      <c r="B698" s="278"/>
      <c r="C698" s="278"/>
      <c r="D698" s="275" t="s">
        <v>1065</v>
      </c>
      <c r="E698" s="276">
        <v>19</v>
      </c>
      <c r="F698" s="277" t="s">
        <v>1066</v>
      </c>
      <c r="G698" s="277"/>
      <c r="H698" s="276" t="s">
        <v>399</v>
      </c>
      <c r="I698" s="280">
        <f>'Urusan Pemerintah(2)'!G27</f>
        <v>83.3442964119711</v>
      </c>
    </row>
    <row r="699" s="213" customFormat="1" customHeight="1" spans="1:9">
      <c r="A699" s="278"/>
      <c r="B699" s="278"/>
      <c r="C699" s="278"/>
      <c r="D699" s="278"/>
      <c r="E699" s="276">
        <v>20</v>
      </c>
      <c r="F699" s="277" t="s">
        <v>1069</v>
      </c>
      <c r="G699" s="277"/>
      <c r="H699" s="276" t="s">
        <v>399</v>
      </c>
      <c r="I699" s="280">
        <f>'Urusan Pemerintah(2)'!G28</f>
        <v>78.5714285714286</v>
      </c>
    </row>
    <row r="700" s="213" customFormat="1" customHeight="1" spans="1:9">
      <c r="A700" s="278"/>
      <c r="B700" s="278"/>
      <c r="C700" s="278"/>
      <c r="D700" s="278"/>
      <c r="E700" s="276">
        <v>21</v>
      </c>
      <c r="F700" s="277" t="s">
        <v>1072</v>
      </c>
      <c r="G700" s="277"/>
      <c r="H700" s="276" t="s">
        <v>1074</v>
      </c>
      <c r="I700" s="280">
        <f>'Urusan Pemerintah(2)'!G29</f>
        <v>3.01129737284891</v>
      </c>
    </row>
    <row r="701" s="213" customFormat="1" spans="1:9">
      <c r="A701" s="278"/>
      <c r="B701" s="278"/>
      <c r="C701" s="278"/>
      <c r="D701" s="279"/>
      <c r="E701" s="276">
        <v>22</v>
      </c>
      <c r="F701" s="277" t="s">
        <v>1076</v>
      </c>
      <c r="G701" s="277"/>
      <c r="H701" s="276" t="s">
        <v>399</v>
      </c>
      <c r="I701" s="280">
        <f>'Urusan Pemerintah(2)'!G30</f>
        <v>100</v>
      </c>
    </row>
    <row r="702" s="213" customFormat="1" spans="1:9">
      <c r="A702" s="278"/>
      <c r="B702" s="278"/>
      <c r="C702" s="278"/>
      <c r="D702" s="275" t="s">
        <v>23</v>
      </c>
      <c r="E702" s="276">
        <v>23</v>
      </c>
      <c r="F702" s="277" t="s">
        <v>1328</v>
      </c>
      <c r="G702" s="277"/>
      <c r="H702" s="276" t="s">
        <v>399</v>
      </c>
      <c r="I702" s="280">
        <f>'Urusan Pemerintah(2)'!G31</f>
        <v>63.6375498197001</v>
      </c>
    </row>
    <row r="703" s="213" customFormat="1" customHeight="1" spans="1:9">
      <c r="A703" s="278"/>
      <c r="B703" s="278"/>
      <c r="C703" s="278"/>
      <c r="D703" s="278"/>
      <c r="E703" s="276">
        <v>24</v>
      </c>
      <c r="F703" s="277" t="s">
        <v>1329</v>
      </c>
      <c r="G703" s="277"/>
      <c r="H703" s="276" t="s">
        <v>399</v>
      </c>
      <c r="I703" s="280">
        <f>'Urusan Pemerintah(2)'!G32</f>
        <v>81.3411839592616</v>
      </c>
    </row>
    <row r="704" s="213" customFormat="1" spans="1:9">
      <c r="A704" s="278"/>
      <c r="B704" s="278"/>
      <c r="C704" s="278"/>
      <c r="D704" s="278"/>
      <c r="E704" s="276">
        <v>25</v>
      </c>
      <c r="F704" s="277" t="s">
        <v>1084</v>
      </c>
      <c r="G704" s="277"/>
      <c r="H704" s="276" t="s">
        <v>399</v>
      </c>
      <c r="I704" s="280">
        <f>'Urusan Pemerintah(2)'!G33</f>
        <v>87.1032455717463</v>
      </c>
    </row>
    <row r="705" s="213" customFormat="1" ht="16.5" customHeight="1" spans="1:9">
      <c r="A705" s="278"/>
      <c r="B705" s="278"/>
      <c r="C705" s="278"/>
      <c r="D705" s="278"/>
      <c r="E705" s="276">
        <v>26</v>
      </c>
      <c r="F705" s="277" t="s">
        <v>1087</v>
      </c>
      <c r="G705" s="277"/>
      <c r="H705" s="276" t="s">
        <v>399</v>
      </c>
      <c r="I705" s="280">
        <f>'Urusan Pemerintah(2)'!G34</f>
        <v>0.00537052773463826</v>
      </c>
    </row>
    <row r="706" s="213" customFormat="1" customHeight="1" spans="1:9">
      <c r="A706" s="278"/>
      <c r="B706" s="278"/>
      <c r="C706" s="278"/>
      <c r="D706" s="279"/>
      <c r="E706" s="276">
        <v>27</v>
      </c>
      <c r="F706" s="277" t="s">
        <v>1090</v>
      </c>
      <c r="G706" s="277"/>
      <c r="H706" s="276" t="s">
        <v>399</v>
      </c>
      <c r="I706" s="280">
        <f>'Urusan Pemerintah(2)'!G35</f>
        <v>23.9541167276684</v>
      </c>
    </row>
    <row r="707" s="213" customFormat="1" spans="1:9">
      <c r="A707" s="278"/>
      <c r="B707" s="278"/>
      <c r="C707" s="278"/>
      <c r="D707" s="275" t="s">
        <v>24</v>
      </c>
      <c r="E707" s="276">
        <v>28</v>
      </c>
      <c r="F707" s="277" t="s">
        <v>1093</v>
      </c>
      <c r="G707" s="277"/>
      <c r="H707" s="276" t="s">
        <v>399</v>
      </c>
      <c r="I707" s="280">
        <f>'Urusan Pemerintah(2)'!G36</f>
        <v>85.818702082329</v>
      </c>
    </row>
    <row r="708" s="213" customFormat="1" spans="1:9">
      <c r="A708" s="278"/>
      <c r="B708" s="278"/>
      <c r="C708" s="278"/>
      <c r="D708" s="278"/>
      <c r="E708" s="276">
        <v>29</v>
      </c>
      <c r="F708" s="277" t="s">
        <v>1096</v>
      </c>
      <c r="G708" s="277"/>
      <c r="H708" s="276" t="s">
        <v>399</v>
      </c>
      <c r="I708" s="280">
        <f>'Urusan Pemerintah(2)'!G37</f>
        <v>0.00536935564216017</v>
      </c>
    </row>
    <row r="709" s="213" customFormat="1" ht="15.75" customHeight="1" spans="1:9">
      <c r="A709" s="278"/>
      <c r="B709" s="278"/>
      <c r="C709" s="278"/>
      <c r="D709" s="279"/>
      <c r="E709" s="276">
        <v>30</v>
      </c>
      <c r="F709" s="277" t="s">
        <v>1098</v>
      </c>
      <c r="G709" s="277"/>
      <c r="H709" s="276" t="s">
        <v>399</v>
      </c>
      <c r="I709" s="280">
        <f>'Urusan Pemerintah(2)'!G38</f>
        <v>89.9048742718089</v>
      </c>
    </row>
    <row r="710" s="213" customFormat="1" spans="1:9">
      <c r="A710" s="278"/>
      <c r="B710" s="278"/>
      <c r="C710" s="278"/>
      <c r="D710" s="275" t="s">
        <v>1101</v>
      </c>
      <c r="E710" s="276">
        <v>31</v>
      </c>
      <c r="F710" s="277" t="s">
        <v>1102</v>
      </c>
      <c r="G710" s="277"/>
      <c r="H710" s="276" t="s">
        <v>1074</v>
      </c>
      <c r="I710" s="280">
        <f>'Urusan Pemerintah(2)'!G39</f>
        <v>0.587570219092471</v>
      </c>
    </row>
    <row r="711" s="213" customFormat="1" ht="15.6" customHeight="1" spans="1:9">
      <c r="A711" s="278"/>
      <c r="B711" s="278"/>
      <c r="C711" s="278"/>
      <c r="D711" s="279"/>
      <c r="E711" s="276">
        <v>32</v>
      </c>
      <c r="F711" s="277" t="s">
        <v>1105</v>
      </c>
      <c r="G711" s="277"/>
      <c r="H711" s="276" t="s">
        <v>1074</v>
      </c>
      <c r="I711" s="280">
        <f>'Urusan Pemerintah(2)'!G40</f>
        <v>2.60845566960749</v>
      </c>
    </row>
    <row r="712" s="213" customFormat="1" spans="1:9">
      <c r="A712" s="278"/>
      <c r="B712" s="278"/>
      <c r="C712" s="278"/>
      <c r="D712" s="276" t="s">
        <v>1115</v>
      </c>
      <c r="E712" s="276">
        <v>33</v>
      </c>
      <c r="F712" s="277" t="s">
        <v>1116</v>
      </c>
      <c r="G712" s="277"/>
      <c r="H712" s="276" t="s">
        <v>399</v>
      </c>
      <c r="I712" s="280">
        <f>'Urusan Pemerintah(2)'!G41</f>
        <v>55.1841077833062</v>
      </c>
    </row>
    <row r="713" s="213" customFormat="1" spans="1:9">
      <c r="A713" s="278"/>
      <c r="B713" s="278"/>
      <c r="C713" s="278"/>
      <c r="D713" s="275" t="s">
        <v>1120</v>
      </c>
      <c r="E713" s="276">
        <v>34</v>
      </c>
      <c r="F713" s="277" t="s">
        <v>1121</v>
      </c>
      <c r="G713" s="277"/>
      <c r="H713" s="276" t="s">
        <v>399</v>
      </c>
      <c r="I713" s="280">
        <f>'Urusan Pemerintah(2)'!G42</f>
        <v>80.1608579088472</v>
      </c>
    </row>
    <row r="714" s="213" customFormat="1" spans="1:9">
      <c r="A714" s="278"/>
      <c r="B714" s="278"/>
      <c r="C714" s="278"/>
      <c r="D714" s="279"/>
      <c r="E714" s="276">
        <v>35</v>
      </c>
      <c r="F714" s="277" t="s">
        <v>1124</v>
      </c>
      <c r="G714" s="277"/>
      <c r="H714" s="276" t="s">
        <v>399</v>
      </c>
      <c r="I714" s="280">
        <f>'Urusan Pemerintah(2)'!G43</f>
        <v>100</v>
      </c>
    </row>
    <row r="715" s="213" customFormat="1" spans="1:9">
      <c r="A715" s="278"/>
      <c r="B715" s="278"/>
      <c r="C715" s="278"/>
      <c r="D715" s="275" t="s">
        <v>1127</v>
      </c>
      <c r="E715" s="276">
        <v>36</v>
      </c>
      <c r="F715" s="277" t="s">
        <v>1128</v>
      </c>
      <c r="G715" s="277"/>
      <c r="H715" s="276" t="s">
        <v>399</v>
      </c>
      <c r="I715" s="281">
        <f>'Urusan Pemerintah(2)'!G44</f>
        <v>98.1586593038693</v>
      </c>
    </row>
    <row r="716" s="213" customFormat="1" spans="1:9">
      <c r="A716" s="278"/>
      <c r="B716" s="278"/>
      <c r="C716" s="278"/>
      <c r="D716" s="278"/>
      <c r="E716" s="276">
        <v>37</v>
      </c>
      <c r="F716" s="277" t="s">
        <v>1131</v>
      </c>
      <c r="G716" s="277"/>
      <c r="H716" s="276" t="s">
        <v>1074</v>
      </c>
      <c r="I716" s="280">
        <f>'Urusan Pemerintah(2)'!G45</f>
        <v>727.144853864164</v>
      </c>
    </row>
    <row r="717" s="213" customFormat="1" customHeight="1" spans="1:9">
      <c r="A717" s="278"/>
      <c r="B717" s="278"/>
      <c r="C717" s="278"/>
      <c r="D717" s="279"/>
      <c r="E717" s="276">
        <v>38</v>
      </c>
      <c r="F717" s="277" t="s">
        <v>1133</v>
      </c>
      <c r="G717" s="277"/>
      <c r="H717" s="276" t="s">
        <v>1135</v>
      </c>
      <c r="I717" s="280" t="str">
        <f>'Urusan Pemerintah(2)'!G46</f>
        <v>sudah</v>
      </c>
    </row>
    <row r="718" s="213" customFormat="1" spans="1:9">
      <c r="A718" s="278"/>
      <c r="B718" s="278"/>
      <c r="C718" s="278"/>
      <c r="D718" s="275" t="s">
        <v>1136</v>
      </c>
      <c r="E718" s="276">
        <v>39</v>
      </c>
      <c r="F718" s="277" t="s">
        <v>1294</v>
      </c>
      <c r="G718" s="277"/>
      <c r="H718" s="276" t="s">
        <v>399</v>
      </c>
      <c r="I718" s="280">
        <f>'Urusan Pemerintah(2)'!G47</f>
        <v>96.5427523948437</v>
      </c>
    </row>
    <row r="719" s="213" customFormat="1" spans="1:9">
      <c r="A719" s="278"/>
      <c r="B719" s="278"/>
      <c r="C719" s="278"/>
      <c r="D719" s="279"/>
      <c r="E719" s="276">
        <v>40</v>
      </c>
      <c r="F719" s="277" t="s">
        <v>1140</v>
      </c>
      <c r="G719" s="277"/>
      <c r="H719" s="276" t="s">
        <v>399</v>
      </c>
      <c r="I719" s="280">
        <f>'Urusan Pemerintah(2)'!G48</f>
        <v>91.7454240937911</v>
      </c>
    </row>
    <row r="720" s="213" customFormat="1" spans="1:9">
      <c r="A720" s="278"/>
      <c r="B720" s="278"/>
      <c r="C720" s="278"/>
      <c r="D720" s="275" t="s">
        <v>1143</v>
      </c>
      <c r="E720" s="276">
        <v>41</v>
      </c>
      <c r="F720" s="277" t="s">
        <v>1144</v>
      </c>
      <c r="G720" s="277"/>
      <c r="H720" s="276" t="s">
        <v>1146</v>
      </c>
      <c r="I720" s="280" t="str">
        <f>'Urusan Pemerintah(2)'!G49</f>
        <v>ada</v>
      </c>
    </row>
    <row r="721" s="213" customFormat="1" spans="1:9">
      <c r="A721" s="278"/>
      <c r="B721" s="278"/>
      <c r="C721" s="278"/>
      <c r="D721" s="279"/>
      <c r="E721" s="276">
        <v>42</v>
      </c>
      <c r="F721" s="277" t="s">
        <v>1147</v>
      </c>
      <c r="G721" s="277"/>
      <c r="H721" s="276" t="s">
        <v>1074</v>
      </c>
      <c r="I721" s="280">
        <f>'Urusan Pemerintah(2)'!G50</f>
        <v>325887.80969847</v>
      </c>
    </row>
    <row r="722" s="213" customFormat="1" spans="1:9">
      <c r="A722" s="278"/>
      <c r="B722" s="278"/>
      <c r="C722" s="278"/>
      <c r="D722" s="275" t="s">
        <v>1149</v>
      </c>
      <c r="E722" s="276">
        <v>43</v>
      </c>
      <c r="F722" s="277" t="s">
        <v>1150</v>
      </c>
      <c r="G722" s="277"/>
      <c r="H722" s="276" t="s">
        <v>399</v>
      </c>
      <c r="I722" s="280">
        <f>'Urusan Pemerintah(2)'!G51</f>
        <v>25.1530559302688</v>
      </c>
    </row>
    <row r="723" s="213" customFormat="1" customHeight="1" spans="1:9">
      <c r="A723" s="278"/>
      <c r="B723" s="278"/>
      <c r="C723" s="278"/>
      <c r="D723" s="278"/>
      <c r="E723" s="276">
        <v>44</v>
      </c>
      <c r="F723" s="277" t="s">
        <v>1153</v>
      </c>
      <c r="G723" s="277"/>
      <c r="H723" s="276" t="s">
        <v>399</v>
      </c>
      <c r="I723" s="280">
        <f>'Urusan Pemerintah(2)'!G52</f>
        <v>99.1812772075562</v>
      </c>
    </row>
    <row r="724" s="213" customFormat="1" customHeight="1" spans="1:9">
      <c r="A724" s="278"/>
      <c r="B724" s="278"/>
      <c r="C724" s="278"/>
      <c r="D724" s="279"/>
      <c r="E724" s="276">
        <v>45</v>
      </c>
      <c r="F724" s="277" t="s">
        <v>1156</v>
      </c>
      <c r="G724" s="277"/>
      <c r="H724" s="276" t="s">
        <v>399</v>
      </c>
      <c r="I724" s="280">
        <f>'Urusan Pemerintah(2)'!G53</f>
        <v>13.0127737719085</v>
      </c>
    </row>
    <row r="725" s="213" customFormat="1" customHeight="1" spans="1:9">
      <c r="A725" s="278"/>
      <c r="B725" s="278"/>
      <c r="C725" s="278"/>
      <c r="D725" s="275" t="s">
        <v>32</v>
      </c>
      <c r="E725" s="276">
        <v>46</v>
      </c>
      <c r="F725" s="277" t="s">
        <v>1162</v>
      </c>
      <c r="G725" s="277"/>
      <c r="H725" s="276" t="s">
        <v>399</v>
      </c>
      <c r="I725" s="280">
        <f>'Urusan Pemerintah(2)'!G54</f>
        <v>75.6594211059804</v>
      </c>
    </row>
    <row r="726" s="213" customFormat="1" customHeight="1" spans="1:9">
      <c r="A726" s="278"/>
      <c r="B726" s="278"/>
      <c r="C726" s="278"/>
      <c r="D726" s="279"/>
      <c r="E726" s="276">
        <v>47</v>
      </c>
      <c r="F726" s="277" t="s">
        <v>1295</v>
      </c>
      <c r="G726" s="277"/>
      <c r="H726" s="276" t="s">
        <v>399</v>
      </c>
      <c r="I726" s="280">
        <f>'Urusan Pemerintah(2)'!G55</f>
        <v>6.875</v>
      </c>
    </row>
    <row r="727" s="213" customFormat="1" spans="1:9">
      <c r="A727" s="278"/>
      <c r="B727" s="278"/>
      <c r="C727" s="278"/>
      <c r="D727" s="276" t="s">
        <v>1165</v>
      </c>
      <c r="E727" s="276">
        <v>48</v>
      </c>
      <c r="F727" s="277" t="s">
        <v>1166</v>
      </c>
      <c r="G727" s="277"/>
      <c r="H727" s="276"/>
      <c r="I727" s="280">
        <f>'Urusan Pemerintah(2)'!G56</f>
        <v>100</v>
      </c>
    </row>
    <row r="728" s="213" customFormat="1" spans="1:9">
      <c r="A728" s="278"/>
      <c r="B728" s="278"/>
      <c r="C728" s="278"/>
      <c r="D728" s="275" t="s">
        <v>1169</v>
      </c>
      <c r="E728" s="276">
        <v>49</v>
      </c>
      <c r="F728" s="277" t="s">
        <v>1170</v>
      </c>
      <c r="G728" s="277"/>
      <c r="H728" s="276" t="s">
        <v>1146</v>
      </c>
      <c r="I728" s="280" t="str">
        <f>'Urusan Pemerintah(2)'!G57</f>
        <v>ada</v>
      </c>
    </row>
    <row r="729" s="213" customFormat="1" spans="1:9">
      <c r="A729" s="278"/>
      <c r="B729" s="278"/>
      <c r="C729" s="278"/>
      <c r="D729" s="279"/>
      <c r="E729" s="276">
        <v>50</v>
      </c>
      <c r="F729" s="277" t="s">
        <v>1172</v>
      </c>
      <c r="G729" s="277"/>
      <c r="H729" s="276" t="s">
        <v>1174</v>
      </c>
      <c r="I729" s="280">
        <f>'Urusan Pemerintah(2)'!G58</f>
        <v>21</v>
      </c>
    </row>
    <row r="730" s="213" customFormat="1" spans="1:9">
      <c r="A730" s="278"/>
      <c r="B730" s="278"/>
      <c r="C730" s="278"/>
      <c r="D730" s="275" t="s">
        <v>1175</v>
      </c>
      <c r="E730" s="276">
        <v>51</v>
      </c>
      <c r="F730" s="277" t="s">
        <v>1176</v>
      </c>
      <c r="G730" s="277"/>
      <c r="H730" s="276" t="s">
        <v>399</v>
      </c>
      <c r="I730" s="280">
        <f>'Urusan Pemerintah(2)'!G59</f>
        <v>15.0607177313133</v>
      </c>
    </row>
    <row r="731" s="213" customFormat="1" spans="1:9">
      <c r="A731" s="278"/>
      <c r="B731" s="278"/>
      <c r="C731" s="278"/>
      <c r="D731" s="278"/>
      <c r="E731" s="276">
        <v>52</v>
      </c>
      <c r="F731" s="277" t="s">
        <v>1179</v>
      </c>
      <c r="G731" s="277"/>
      <c r="H731" s="276" t="s">
        <v>399</v>
      </c>
      <c r="I731" s="280">
        <f>'Urusan Pemerintah(2)'!G60</f>
        <v>100</v>
      </c>
    </row>
    <row r="732" s="213" customFormat="1" spans="1:9">
      <c r="A732" s="278"/>
      <c r="B732" s="278"/>
      <c r="C732" s="278"/>
      <c r="D732" s="279"/>
      <c r="E732" s="276">
        <v>53</v>
      </c>
      <c r="F732" s="277" t="s">
        <v>1182</v>
      </c>
      <c r="G732" s="277"/>
      <c r="H732" s="276" t="s">
        <v>399</v>
      </c>
      <c r="I732" s="280">
        <f>'Urusan Pemerintah(2)'!G61</f>
        <v>94.7368421052632</v>
      </c>
    </row>
    <row r="733" s="213" customFormat="1" spans="1:9">
      <c r="A733" s="278"/>
      <c r="B733" s="278"/>
      <c r="C733" s="278"/>
      <c r="D733" s="275" t="s">
        <v>36</v>
      </c>
      <c r="E733" s="276">
        <v>54</v>
      </c>
      <c r="F733" s="277" t="s">
        <v>1186</v>
      </c>
      <c r="G733" s="277"/>
      <c r="H733" s="276" t="s">
        <v>1188</v>
      </c>
      <c r="I733" s="280">
        <f>'Urusan Pemerintah(2)'!G62</f>
        <v>34</v>
      </c>
    </row>
    <row r="734" s="213" customFormat="1" customHeight="1" spans="1:9">
      <c r="A734" s="278"/>
      <c r="B734" s="278"/>
      <c r="C734" s="278"/>
      <c r="D734" s="279"/>
      <c r="E734" s="276">
        <v>55</v>
      </c>
      <c r="F734" s="277" t="s">
        <v>1189</v>
      </c>
      <c r="G734" s="277"/>
      <c r="H734" s="276" t="s">
        <v>1188</v>
      </c>
      <c r="I734" s="280">
        <f>'Urusan Pemerintah(2)'!G63</f>
        <v>44</v>
      </c>
    </row>
    <row r="735" s="213" customFormat="1" customHeight="1" spans="1:9">
      <c r="A735" s="278"/>
      <c r="B735" s="278"/>
      <c r="C735" s="278"/>
      <c r="D735" s="275" t="s">
        <v>37</v>
      </c>
      <c r="E735" s="276">
        <v>56</v>
      </c>
      <c r="F735" s="277" t="s">
        <v>1191</v>
      </c>
      <c r="G735" s="277"/>
      <c r="H735" s="276"/>
      <c r="I735" s="280">
        <f>'Urusan Pemerintah(2)'!G64</f>
        <v>106</v>
      </c>
    </row>
    <row r="736" s="213" customFormat="1" customHeight="1" spans="1:9">
      <c r="A736" s="278"/>
      <c r="B736" s="278"/>
      <c r="C736" s="278"/>
      <c r="D736" s="278"/>
      <c r="E736" s="276">
        <v>57</v>
      </c>
      <c r="F736" s="277" t="s">
        <v>1194</v>
      </c>
      <c r="G736" s="277"/>
      <c r="H736" s="276" t="s">
        <v>1146</v>
      </c>
      <c r="I736" s="280" t="str">
        <f>'Urusan Pemerintah(2)'!G65</f>
        <v>ada</v>
      </c>
    </row>
    <row r="737" s="213" customFormat="1" spans="1:9">
      <c r="A737" s="278"/>
      <c r="B737" s="278"/>
      <c r="C737" s="278"/>
      <c r="D737" s="278"/>
      <c r="E737" s="276">
        <v>58</v>
      </c>
      <c r="F737" s="277" t="s">
        <v>1196</v>
      </c>
      <c r="G737" s="277"/>
      <c r="H737" s="276" t="s">
        <v>1146</v>
      </c>
      <c r="I737" s="280" t="str">
        <f>'Urusan Pemerintahan'!K123</f>
        <v>ada</v>
      </c>
    </row>
    <row r="738" s="213" customFormat="1" customHeight="1" spans="1:9">
      <c r="A738" s="278"/>
      <c r="B738" s="278"/>
      <c r="C738" s="278"/>
      <c r="D738" s="278"/>
      <c r="E738" s="276">
        <v>59</v>
      </c>
      <c r="F738" s="277" t="s">
        <v>1197</v>
      </c>
      <c r="G738" s="277"/>
      <c r="H738" s="276" t="s">
        <v>1146</v>
      </c>
      <c r="I738" s="280" t="str">
        <f>'Urusan Pemerintah(2)'!G67</f>
        <v>ada</v>
      </c>
    </row>
    <row r="739" s="213" customFormat="1" customHeight="1" spans="1:9">
      <c r="A739" s="278"/>
      <c r="B739" s="278"/>
      <c r="C739" s="278"/>
      <c r="D739" s="278"/>
      <c r="E739" s="276">
        <v>60</v>
      </c>
      <c r="F739" s="277" t="s">
        <v>1198</v>
      </c>
      <c r="G739" s="277"/>
      <c r="H739" s="276" t="s">
        <v>1146</v>
      </c>
      <c r="I739" s="280" t="str">
        <f>'Urusan Pemerintah(2)'!G68</f>
        <v>ada</v>
      </c>
    </row>
    <row r="740" s="213" customFormat="1" customHeight="1" spans="1:9">
      <c r="A740" s="278"/>
      <c r="B740" s="278"/>
      <c r="C740" s="278"/>
      <c r="D740" s="279"/>
      <c r="E740" s="276">
        <v>61</v>
      </c>
      <c r="F740" s="277" t="s">
        <v>1330</v>
      </c>
      <c r="G740" s="277"/>
      <c r="H740" s="276" t="s">
        <v>399</v>
      </c>
      <c r="I740" s="280">
        <f>'Urusan Pemerintah(2)'!G69</f>
        <v>81</v>
      </c>
    </row>
    <row r="741" s="213" customFormat="1" spans="1:9">
      <c r="A741" s="278"/>
      <c r="B741" s="278"/>
      <c r="C741" s="278"/>
      <c r="D741" s="275" t="s">
        <v>1202</v>
      </c>
      <c r="E741" s="276">
        <v>62</v>
      </c>
      <c r="F741" s="277" t="s">
        <v>1203</v>
      </c>
      <c r="G741" s="277"/>
      <c r="H741" s="276" t="s">
        <v>399</v>
      </c>
      <c r="I741" s="280">
        <f>'Urusan Pemerintah(2)'!G70</f>
        <v>99.1935483870968</v>
      </c>
    </row>
    <row r="742" s="213" customFormat="1" spans="1:9">
      <c r="A742" s="278"/>
      <c r="B742" s="278"/>
      <c r="C742" s="278"/>
      <c r="D742" s="279"/>
      <c r="E742" s="276">
        <v>63</v>
      </c>
      <c r="F742" s="277" t="s">
        <v>1206</v>
      </c>
      <c r="G742" s="277"/>
      <c r="H742" s="276" t="s">
        <v>399</v>
      </c>
      <c r="I742" s="280">
        <f>'Urusan Pemerintah(2)'!G71</f>
        <v>99.6212121212121</v>
      </c>
    </row>
    <row r="743" s="213" customFormat="1" customHeight="1" spans="1:9">
      <c r="A743" s="278"/>
      <c r="B743" s="278"/>
      <c r="C743" s="278"/>
      <c r="D743" s="275" t="s">
        <v>1209</v>
      </c>
      <c r="E743" s="276">
        <v>64</v>
      </c>
      <c r="F743" s="277" t="s">
        <v>1210</v>
      </c>
      <c r="G743" s="277"/>
      <c r="H743" s="276" t="s">
        <v>1223</v>
      </c>
      <c r="I743" s="280">
        <f>'Urusan Pemerintah(2)'!G72</f>
        <v>41</v>
      </c>
    </row>
    <row r="744" s="213" customFormat="1" customHeight="1" spans="1:9">
      <c r="A744" s="278"/>
      <c r="B744" s="278"/>
      <c r="C744" s="278"/>
      <c r="D744" s="278"/>
      <c r="E744" s="276">
        <v>65</v>
      </c>
      <c r="F744" s="277" t="s">
        <v>1331</v>
      </c>
      <c r="G744" s="277"/>
      <c r="H744" s="276" t="s">
        <v>399</v>
      </c>
      <c r="I744" s="280">
        <f>'Urusan Pemerintah(2)'!G73</f>
        <v>90.0481540930979</v>
      </c>
    </row>
    <row r="745" s="213" customFormat="1" customHeight="1" spans="1:9">
      <c r="A745" s="278"/>
      <c r="B745" s="278"/>
      <c r="C745" s="278"/>
      <c r="D745" s="279"/>
      <c r="E745" s="276">
        <v>66</v>
      </c>
      <c r="F745" s="277" t="s">
        <v>1215</v>
      </c>
      <c r="G745" s="277"/>
      <c r="H745" s="276" t="s">
        <v>399</v>
      </c>
      <c r="I745" s="280">
        <f>'Urusan Pemerintah(2)'!G74</f>
        <v>87.7936627372293</v>
      </c>
    </row>
    <row r="746" s="213" customFormat="1" customHeight="1" spans="1:9">
      <c r="A746" s="278"/>
      <c r="B746" s="278"/>
      <c r="C746" s="278"/>
      <c r="D746" s="275" t="s">
        <v>1218</v>
      </c>
      <c r="E746" s="276">
        <v>67</v>
      </c>
      <c r="F746" s="277" t="s">
        <v>1219</v>
      </c>
      <c r="G746" s="277"/>
      <c r="H746" s="276" t="s">
        <v>1174</v>
      </c>
      <c r="I746" s="280">
        <f>'Urusan Pemerintah(2)'!G75</f>
        <v>50</v>
      </c>
    </row>
    <row r="747" s="213" customFormat="1" customHeight="1" spans="1:9">
      <c r="A747" s="278"/>
      <c r="B747" s="278"/>
      <c r="C747" s="278"/>
      <c r="D747" s="278"/>
      <c r="E747" s="276">
        <v>68</v>
      </c>
      <c r="F747" s="277" t="s">
        <v>1221</v>
      </c>
      <c r="G747" s="277"/>
      <c r="H747" s="276" t="s">
        <v>1223</v>
      </c>
      <c r="I747" s="280">
        <f>'Urusan Pemerintah(2)'!G76</f>
        <v>59</v>
      </c>
    </row>
    <row r="748" s="213" customFormat="1" customHeight="1" spans="1:9">
      <c r="A748" s="278"/>
      <c r="B748" s="278"/>
      <c r="C748" s="278"/>
      <c r="D748" s="279"/>
      <c r="E748" s="276">
        <v>69</v>
      </c>
      <c r="F748" s="277" t="s">
        <v>1224</v>
      </c>
      <c r="G748" s="277"/>
      <c r="H748" s="276" t="s">
        <v>399</v>
      </c>
      <c r="I748" s="280">
        <f>'Urusan Pemerintah(2)'!G77</f>
        <v>90.0900900900901</v>
      </c>
    </row>
    <row r="749" s="213" customFormat="1" spans="1:9">
      <c r="A749" s="278"/>
      <c r="B749" s="278"/>
      <c r="C749" s="278"/>
      <c r="D749" s="275" t="s">
        <v>1227</v>
      </c>
      <c r="E749" s="276">
        <v>70</v>
      </c>
      <c r="F749" s="277" t="s">
        <v>1332</v>
      </c>
      <c r="G749" s="277"/>
      <c r="H749" s="276" t="s">
        <v>1146</v>
      </c>
      <c r="I749" s="280" t="str">
        <f>'Urusan Pemerintah(2)'!G78</f>
        <v>ada</v>
      </c>
    </row>
    <row r="750" s="213" customFormat="1" spans="1:9">
      <c r="A750" s="278"/>
      <c r="B750" s="278"/>
      <c r="C750" s="278"/>
      <c r="D750" s="279"/>
      <c r="E750" s="276">
        <v>71</v>
      </c>
      <c r="F750" s="277" t="s">
        <v>1333</v>
      </c>
      <c r="G750" s="277"/>
      <c r="H750" s="276" t="s">
        <v>1146</v>
      </c>
      <c r="I750" s="280" t="str">
        <f>'Urusan Pemerintah(2)'!G79</f>
        <v>ada</v>
      </c>
    </row>
    <row r="751" s="213" customFormat="1" customHeight="1" spans="1:9">
      <c r="A751" s="278"/>
      <c r="B751" s="278"/>
      <c r="C751" s="278"/>
      <c r="D751" s="275" t="s">
        <v>42</v>
      </c>
      <c r="E751" s="276">
        <v>72</v>
      </c>
      <c r="F751" s="277" t="s">
        <v>1232</v>
      </c>
      <c r="G751" s="277"/>
      <c r="H751" s="276" t="s">
        <v>399</v>
      </c>
      <c r="I751" s="280">
        <f>'Urusan Pemerintah(2)'!G80</f>
        <v>100</v>
      </c>
    </row>
    <row r="752" s="213" customFormat="1" customHeight="1" spans="1:9">
      <c r="A752" s="278"/>
      <c r="B752" s="278"/>
      <c r="C752" s="278"/>
      <c r="D752" s="279"/>
      <c r="E752" s="276">
        <v>73</v>
      </c>
      <c r="F752" s="277" t="s">
        <v>1235</v>
      </c>
      <c r="G752" s="277"/>
      <c r="H752" s="276" t="s">
        <v>1188</v>
      </c>
      <c r="I752" s="280">
        <f>'Urusan Pemerintah(2)'!G81</f>
        <v>12</v>
      </c>
    </row>
    <row r="753" s="213" customFormat="1" customHeight="1" spans="1:9">
      <c r="A753" s="278"/>
      <c r="B753" s="278"/>
      <c r="C753" s="278"/>
      <c r="D753" s="275" t="s">
        <v>1237</v>
      </c>
      <c r="E753" s="276">
        <v>74</v>
      </c>
      <c r="F753" s="277" t="s">
        <v>1238</v>
      </c>
      <c r="G753" s="277"/>
      <c r="H753" s="276"/>
      <c r="I753" s="280">
        <f>'Urusan Pemerintah(2)'!G82</f>
        <v>36.3489288416878</v>
      </c>
    </row>
    <row r="754" spans="1:9">
      <c r="A754" s="278"/>
      <c r="B754" s="278"/>
      <c r="C754" s="278"/>
      <c r="D754" s="279"/>
      <c r="E754" s="276">
        <v>75</v>
      </c>
      <c r="F754" s="277" t="s">
        <v>1241</v>
      </c>
      <c r="G754" s="277"/>
      <c r="H754" s="276"/>
      <c r="I754" s="280">
        <f>'Urusan Pemerintah(2)'!G83</f>
        <v>48.4817392751172</v>
      </c>
    </row>
    <row r="755" spans="1:9">
      <c r="A755" s="278"/>
      <c r="B755" s="278"/>
      <c r="C755" s="278"/>
      <c r="D755" s="275" t="s">
        <v>1245</v>
      </c>
      <c r="E755" s="276">
        <v>1</v>
      </c>
      <c r="F755" s="277" t="s">
        <v>1246</v>
      </c>
      <c r="G755" s="277"/>
      <c r="H755" s="276" t="s">
        <v>399</v>
      </c>
      <c r="I755" s="280">
        <f>'Urusan Pemerintah(2)'!G84</f>
        <v>100.568175752594</v>
      </c>
    </row>
    <row r="756" spans="1:9">
      <c r="A756" s="278"/>
      <c r="B756" s="278"/>
      <c r="C756" s="278"/>
      <c r="D756" s="279"/>
      <c r="E756" s="276">
        <v>2</v>
      </c>
      <c r="F756" s="277" t="s">
        <v>1250</v>
      </c>
      <c r="G756" s="277"/>
      <c r="H756" s="276" t="s">
        <v>399</v>
      </c>
      <c r="I756" s="280">
        <f>'Urusan Pemerintah(2)'!G85</f>
        <v>100.102845389098</v>
      </c>
    </row>
    <row r="757" spans="1:9">
      <c r="A757" s="278"/>
      <c r="B757" s="278"/>
      <c r="C757" s="278"/>
      <c r="D757" s="275" t="s">
        <v>1254</v>
      </c>
      <c r="E757" s="276">
        <v>3</v>
      </c>
      <c r="F757" s="277" t="s">
        <v>1255</v>
      </c>
      <c r="G757" s="277"/>
      <c r="H757" s="276" t="s">
        <v>399</v>
      </c>
      <c r="I757" s="280">
        <f>'Urusan Pemerintah(2)'!G86</f>
        <v>3.60680550813702</v>
      </c>
    </row>
    <row r="758" spans="1:9">
      <c r="A758" s="278"/>
      <c r="B758" s="278"/>
      <c r="C758" s="278"/>
      <c r="D758" s="279"/>
      <c r="E758" s="276">
        <v>4</v>
      </c>
      <c r="F758" s="277" t="s">
        <v>1259</v>
      </c>
      <c r="G758" s="277"/>
      <c r="H758" s="276" t="s">
        <v>399</v>
      </c>
      <c r="I758" s="280">
        <f>'Urusan Pemerintah(2)'!G87</f>
        <v>5.85659141158483</v>
      </c>
    </row>
    <row r="759" spans="1:9">
      <c r="A759" s="278"/>
      <c r="B759" s="278"/>
      <c r="C759" s="278"/>
      <c r="D759" s="275" t="s">
        <v>1262</v>
      </c>
      <c r="E759" s="276">
        <v>5</v>
      </c>
      <c r="F759" s="277" t="s">
        <v>1263</v>
      </c>
      <c r="G759" s="277"/>
      <c r="H759" s="276"/>
      <c r="I759" s="280">
        <f>'Urusan Pemerintah(2)'!G88</f>
        <v>461697</v>
      </c>
    </row>
    <row r="760" spans="1:9">
      <c r="A760" s="278"/>
      <c r="B760" s="278"/>
      <c r="C760" s="278"/>
      <c r="D760" s="279"/>
      <c r="E760" s="276">
        <v>6</v>
      </c>
      <c r="F760" s="277" t="s">
        <v>1266</v>
      </c>
      <c r="G760" s="277"/>
      <c r="H760" s="276" t="s">
        <v>399</v>
      </c>
      <c r="I760" s="280">
        <f>'Urusan Pemerintah(2)'!G89</f>
        <v>1.09047660309536</v>
      </c>
    </row>
    <row r="761" spans="1:9">
      <c r="A761" s="278"/>
      <c r="B761" s="278"/>
      <c r="C761" s="278"/>
      <c r="D761" s="275" t="s">
        <v>1268</v>
      </c>
      <c r="E761" s="276">
        <v>7</v>
      </c>
      <c r="F761" s="277" t="s">
        <v>1269</v>
      </c>
      <c r="G761" s="277"/>
      <c r="H761" s="276" t="s">
        <v>399</v>
      </c>
      <c r="I761" s="280">
        <f>'Urusan Pemerintah(2)'!G90</f>
        <v>4.00270012662085</v>
      </c>
    </row>
    <row r="762" spans="1:9">
      <c r="A762" s="278"/>
      <c r="B762" s="278"/>
      <c r="C762" s="278"/>
      <c r="D762" s="279"/>
      <c r="E762" s="276">
        <v>8</v>
      </c>
      <c r="F762" s="277" t="s">
        <v>1271</v>
      </c>
      <c r="G762" s="277"/>
      <c r="H762" s="276" t="s">
        <v>399</v>
      </c>
      <c r="I762" s="280">
        <f>'Urusan Pemerintah(2)'!G91</f>
        <v>9.01234567901234</v>
      </c>
    </row>
    <row r="763" spans="1:9">
      <c r="A763" s="278"/>
      <c r="B763" s="278"/>
      <c r="C763" s="278"/>
      <c r="D763" s="275" t="s">
        <v>1276</v>
      </c>
      <c r="E763" s="276">
        <v>9</v>
      </c>
      <c r="F763" s="277" t="s">
        <v>1277</v>
      </c>
      <c r="G763" s="277"/>
      <c r="H763" s="276" t="s">
        <v>399</v>
      </c>
      <c r="I763" s="280">
        <f>'Urusan Pemerintah(2)'!G92</f>
        <v>4.98874947241315</v>
      </c>
    </row>
    <row r="764" spans="1:9">
      <c r="A764" s="278"/>
      <c r="B764" s="278"/>
      <c r="C764" s="278"/>
      <c r="D764" s="279"/>
      <c r="E764" s="276">
        <v>10</v>
      </c>
      <c r="F764" s="277" t="s">
        <v>1280</v>
      </c>
      <c r="G764" s="277"/>
      <c r="H764" s="276"/>
      <c r="I764" s="280">
        <f>'Urusan Pemerintah(2)'!G93</f>
        <v>1740011215.34</v>
      </c>
    </row>
    <row r="765" spans="1:9">
      <c r="A765" s="279"/>
      <c r="B765" s="279"/>
      <c r="C765" s="279"/>
      <c r="D765" s="276" t="s">
        <v>1283</v>
      </c>
      <c r="E765" s="276">
        <v>11</v>
      </c>
      <c r="F765" s="277" t="s">
        <v>1284</v>
      </c>
      <c r="G765" s="277"/>
      <c r="H765" s="276" t="s">
        <v>399</v>
      </c>
      <c r="I765" s="280">
        <f>'Urusan Pemerintah(2)'!G94</f>
        <v>100</v>
      </c>
    </row>
  </sheetData>
  <sheetProtection algorithmName="SHA-512" hashValue="O2JNBqQL0Ow76KAZoLD+kGIjT6LWyFf8r3/v3SOgnbOBgVC1nNM3sPawB/EsxWlkx43zoZLF/ElyhpITqB0FAA==" saltValue="2ngZE7K4daKaIadjyuGByQ==" spinCount="100000" sheet="1" objects="1" scenarios="1"/>
  <customSheetViews>
    <customSheetView guid="{3aa52af0-67b9-4a87-bd51-0ba60eecf6fe}" scale="80" topLeftCell="Q1">
      <selection activeCell="I3" sqref="I3:I857"/>
      <pageMargins left="0.7" right="0.7" top="0.75" bottom="0.75" header="0.3" footer="0.3"/>
      <pageSetup paperSize="9" orientation="portrait"/>
      <headerFooter/>
    </customSheetView>
  </customSheetViews>
  <mergeCells count="243">
    <mergeCell ref="F5:H5"/>
    <mergeCell ref="F680:G680"/>
    <mergeCell ref="F681:G681"/>
    <mergeCell ref="F682:G682"/>
    <mergeCell ref="F683:G683"/>
    <mergeCell ref="F684:G684"/>
    <mergeCell ref="F685:G685"/>
    <mergeCell ref="F686:G686"/>
    <mergeCell ref="F687:G687"/>
    <mergeCell ref="F688:G688"/>
    <mergeCell ref="F689:G689"/>
    <mergeCell ref="F690:G690"/>
    <mergeCell ref="F691:G691"/>
    <mergeCell ref="F692:G692"/>
    <mergeCell ref="F693:G693"/>
    <mergeCell ref="F694:G694"/>
    <mergeCell ref="F695:G695"/>
    <mergeCell ref="F696:G696"/>
    <mergeCell ref="F697:G697"/>
    <mergeCell ref="F698:G698"/>
    <mergeCell ref="F699:G699"/>
    <mergeCell ref="F700:G700"/>
    <mergeCell ref="F701:G701"/>
    <mergeCell ref="F702:G702"/>
    <mergeCell ref="F703:G703"/>
    <mergeCell ref="F704:G704"/>
    <mergeCell ref="F705:G705"/>
    <mergeCell ref="F706:G706"/>
    <mergeCell ref="F707:G707"/>
    <mergeCell ref="F708:G708"/>
    <mergeCell ref="F709:G709"/>
    <mergeCell ref="F710:G710"/>
    <mergeCell ref="F711:G711"/>
    <mergeCell ref="F712:G712"/>
    <mergeCell ref="F713:G713"/>
    <mergeCell ref="F714:G714"/>
    <mergeCell ref="F715:G715"/>
    <mergeCell ref="F716:G716"/>
    <mergeCell ref="F717:G717"/>
    <mergeCell ref="F718:G718"/>
    <mergeCell ref="F719:G719"/>
    <mergeCell ref="F720:G720"/>
    <mergeCell ref="F721:G721"/>
    <mergeCell ref="F722:G722"/>
    <mergeCell ref="F723:G723"/>
    <mergeCell ref="F724:G724"/>
    <mergeCell ref="F725:G725"/>
    <mergeCell ref="F726:G726"/>
    <mergeCell ref="F727:G727"/>
    <mergeCell ref="F728:G728"/>
    <mergeCell ref="F729:G729"/>
    <mergeCell ref="F730:G730"/>
    <mergeCell ref="F731:G731"/>
    <mergeCell ref="F732:G732"/>
    <mergeCell ref="F733:G733"/>
    <mergeCell ref="F734:G734"/>
    <mergeCell ref="F735:G735"/>
    <mergeCell ref="F736:G736"/>
    <mergeCell ref="F737:G737"/>
    <mergeCell ref="F738:G738"/>
    <mergeCell ref="F739:G739"/>
    <mergeCell ref="F740:G740"/>
    <mergeCell ref="F741:G741"/>
    <mergeCell ref="F742:G742"/>
    <mergeCell ref="F743:G743"/>
    <mergeCell ref="F744:G744"/>
    <mergeCell ref="F745:G745"/>
    <mergeCell ref="F746:G746"/>
    <mergeCell ref="F747:G747"/>
    <mergeCell ref="F748:G748"/>
    <mergeCell ref="F749:G749"/>
    <mergeCell ref="F750:G750"/>
    <mergeCell ref="F751:G751"/>
    <mergeCell ref="F752:G752"/>
    <mergeCell ref="F753:G753"/>
    <mergeCell ref="F754:G754"/>
    <mergeCell ref="F755:G755"/>
    <mergeCell ref="F756:G756"/>
    <mergeCell ref="F757:G757"/>
    <mergeCell ref="F758:G758"/>
    <mergeCell ref="F759:G759"/>
    <mergeCell ref="F760:G760"/>
    <mergeCell ref="F761:G761"/>
    <mergeCell ref="F762:G762"/>
    <mergeCell ref="F763:G763"/>
    <mergeCell ref="F764:G764"/>
    <mergeCell ref="F765:G765"/>
    <mergeCell ref="A6:A49"/>
    <mergeCell ref="A50:A679"/>
    <mergeCell ref="A680:A765"/>
    <mergeCell ref="B6:B13"/>
    <mergeCell ref="B14:B18"/>
    <mergeCell ref="B19:B28"/>
    <mergeCell ref="B29:B30"/>
    <mergeCell ref="B32:B33"/>
    <mergeCell ref="B35:B36"/>
    <mergeCell ref="B37:B39"/>
    <mergeCell ref="B41:B44"/>
    <mergeCell ref="B45:B46"/>
    <mergeCell ref="B47:B49"/>
    <mergeCell ref="B50:B109"/>
    <mergeCell ref="B110:B139"/>
    <mergeCell ref="B140:B169"/>
    <mergeCell ref="B170:B199"/>
    <mergeCell ref="B200:B289"/>
    <mergeCell ref="B290:B409"/>
    <mergeCell ref="B410:B559"/>
    <mergeCell ref="B560:B589"/>
    <mergeCell ref="B590:B619"/>
    <mergeCell ref="B620:B649"/>
    <mergeCell ref="B650:B679"/>
    <mergeCell ref="B680:B765"/>
    <mergeCell ref="C6:C13"/>
    <mergeCell ref="C14:C18"/>
    <mergeCell ref="C19:C28"/>
    <mergeCell ref="C29:C30"/>
    <mergeCell ref="C32:C33"/>
    <mergeCell ref="C35:C36"/>
    <mergeCell ref="C37:C39"/>
    <mergeCell ref="C41:C44"/>
    <mergeCell ref="C45:C46"/>
    <mergeCell ref="C50:C79"/>
    <mergeCell ref="C80:C109"/>
    <mergeCell ref="C110:C139"/>
    <mergeCell ref="C140:C199"/>
    <mergeCell ref="C200:C289"/>
    <mergeCell ref="C290:C409"/>
    <mergeCell ref="C410:C559"/>
    <mergeCell ref="C560:C649"/>
    <mergeCell ref="C650:C679"/>
    <mergeCell ref="C680:C765"/>
    <mergeCell ref="D6:D8"/>
    <mergeCell ref="D9:D10"/>
    <mergeCell ref="D14:D16"/>
    <mergeCell ref="D21:D24"/>
    <mergeCell ref="D26:D27"/>
    <mergeCell ref="D50:D79"/>
    <mergeCell ref="D80:D109"/>
    <mergeCell ref="D110:D139"/>
    <mergeCell ref="D140:D199"/>
    <mergeCell ref="D200:D289"/>
    <mergeCell ref="D290:D319"/>
    <mergeCell ref="D320:D349"/>
    <mergeCell ref="D350:D379"/>
    <mergeCell ref="D380:D409"/>
    <mergeCell ref="D410:D439"/>
    <mergeCell ref="D440:D469"/>
    <mergeCell ref="D470:D529"/>
    <mergeCell ref="D530:D559"/>
    <mergeCell ref="D560:D589"/>
    <mergeCell ref="D590:D619"/>
    <mergeCell ref="D620:D649"/>
    <mergeCell ref="D650:D679"/>
    <mergeCell ref="D680:D689"/>
    <mergeCell ref="D690:D697"/>
    <mergeCell ref="D698:D701"/>
    <mergeCell ref="D702:D706"/>
    <mergeCell ref="D707:D709"/>
    <mergeCell ref="D710:D711"/>
    <mergeCell ref="D713:D714"/>
    <mergeCell ref="D715:D717"/>
    <mergeCell ref="D718:D719"/>
    <mergeCell ref="D720:D721"/>
    <mergeCell ref="D722:D724"/>
    <mergeCell ref="D725:D726"/>
    <mergeCell ref="D728:D729"/>
    <mergeCell ref="D730:D732"/>
    <mergeCell ref="D733:D734"/>
    <mergeCell ref="D735:D740"/>
    <mergeCell ref="D741:D742"/>
    <mergeCell ref="D743:D745"/>
    <mergeCell ref="D746:D748"/>
    <mergeCell ref="D749:D750"/>
    <mergeCell ref="D751:D752"/>
    <mergeCell ref="D753:D754"/>
    <mergeCell ref="D755:D756"/>
    <mergeCell ref="D757:D758"/>
    <mergeCell ref="D759:D760"/>
    <mergeCell ref="D761:D762"/>
    <mergeCell ref="D763:D764"/>
    <mergeCell ref="E50:E79"/>
    <mergeCell ref="E80:E109"/>
    <mergeCell ref="E110:E139"/>
    <mergeCell ref="E140:E169"/>
    <mergeCell ref="E170:E199"/>
    <mergeCell ref="E200:E229"/>
    <mergeCell ref="E230:E259"/>
    <mergeCell ref="E260:E289"/>
    <mergeCell ref="E290:E319"/>
    <mergeCell ref="E320:E349"/>
    <mergeCell ref="E350:E379"/>
    <mergeCell ref="E380:E409"/>
    <mergeCell ref="E410:E439"/>
    <mergeCell ref="E440:E469"/>
    <mergeCell ref="E470:E499"/>
    <mergeCell ref="E500:E529"/>
    <mergeCell ref="E530:E559"/>
    <mergeCell ref="E560:E589"/>
    <mergeCell ref="E590:E619"/>
    <mergeCell ref="E620:E649"/>
    <mergeCell ref="E650:E679"/>
    <mergeCell ref="F50:F79"/>
    <mergeCell ref="F80:F109"/>
    <mergeCell ref="F110:F139"/>
    <mergeCell ref="F140:F169"/>
    <mergeCell ref="F170:F199"/>
    <mergeCell ref="F200:F229"/>
    <mergeCell ref="F230:F259"/>
    <mergeCell ref="F260:F289"/>
    <mergeCell ref="F290:F319"/>
    <mergeCell ref="F320:F349"/>
    <mergeCell ref="F350:F379"/>
    <mergeCell ref="F380:F409"/>
    <mergeCell ref="F410:F439"/>
    <mergeCell ref="F440:F469"/>
    <mergeCell ref="F470:F499"/>
    <mergeCell ref="F500:F529"/>
    <mergeCell ref="F530:F559"/>
    <mergeCell ref="F560:F589"/>
    <mergeCell ref="F590:F619"/>
    <mergeCell ref="F620:F649"/>
    <mergeCell ref="F650:F679"/>
    <mergeCell ref="G50:G79"/>
    <mergeCell ref="G80:G109"/>
    <mergeCell ref="G110:G139"/>
    <mergeCell ref="G140:G169"/>
    <mergeCell ref="G170:G199"/>
    <mergeCell ref="G200:G229"/>
    <mergeCell ref="G230:G259"/>
    <mergeCell ref="G260:G289"/>
    <mergeCell ref="G290:G319"/>
    <mergeCell ref="G320:G349"/>
    <mergeCell ref="G350:G379"/>
    <mergeCell ref="G380:G409"/>
    <mergeCell ref="G410:G439"/>
    <mergeCell ref="G440:G469"/>
    <mergeCell ref="G470:G499"/>
    <mergeCell ref="G500:G529"/>
    <mergeCell ref="G530:G559"/>
    <mergeCell ref="G560:G589"/>
    <mergeCell ref="G590:G619"/>
    <mergeCell ref="G620:G649"/>
    <mergeCell ref="G650:G679"/>
  </mergeCells>
  <conditionalFormatting sqref="I650">
    <cfRule type="containsText" dxfId="6" priority="7" operator="between" text="tdi">
      <formula>NOT(ISERROR(SEARCH("tdi",I650)))</formula>
    </cfRule>
  </conditionalFormatting>
  <conditionalFormatting sqref="I651">
    <cfRule type="containsText" dxfId="6" priority="6" operator="between" text="tdi">
      <formula>NOT(ISERROR(SEARCH("tdi",I651)))</formula>
    </cfRule>
  </conditionalFormatting>
  <conditionalFormatting sqref="I653">
    <cfRule type="containsText" dxfId="6" priority="5" operator="between" text="tdi">
      <formula>NOT(ISERROR(SEARCH("tdi",I653)))</formula>
    </cfRule>
  </conditionalFormatting>
  <conditionalFormatting sqref="I654">
    <cfRule type="containsText" dxfId="6" priority="4" operator="between" text="tdi">
      <formula>NOT(ISERROR(SEARCH("tdi",I654)))</formula>
    </cfRule>
  </conditionalFormatting>
  <conditionalFormatting sqref="I666">
    <cfRule type="containsText" dxfId="6" priority="2" operator="between" text="tdi">
      <formula>NOT(ISERROR(SEARCH("tdi",I666)))</formula>
    </cfRule>
  </conditionalFormatting>
  <conditionalFormatting sqref="I669">
    <cfRule type="containsText" dxfId="6" priority="3" operator="between" text="tdi">
      <formula>NOT(ISERROR(SEARCH("tdi",I669)))</formula>
    </cfRule>
  </conditionalFormatting>
  <conditionalFormatting sqref="I6:I765">
    <cfRule type="containsText" dxfId="6" priority="1" operator="between" text="tdi">
      <formula>NOT(ISERROR(SEARCH("tdi",I6)))</formula>
    </cfRule>
  </conditionalFormatting>
  <hyperlinks>
    <hyperlink ref="F22" location="_ftn1" display="Keberadaan Perda tentang pengelolaan keuangan daerah berdasarkan PP 58/2005"/>
    <hyperlink ref="F38" location="_ftn1" display="Belanja Publik terhadap DAU "/>
    <hyperlink ref="F47" location="_ftn1" display="Penghargaan dari pemerintah  yang diterima oleh Pemda dalam tahun 2017. "/>
  </hyperlink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51"/>
  <sheetViews>
    <sheetView zoomScale="85" zoomScaleNormal="85" workbookViewId="0">
      <selection activeCell="E8" sqref="E8"/>
    </sheetView>
  </sheetViews>
  <sheetFormatPr defaultColWidth="9.14285714285714" defaultRowHeight="15" outlineLevelCol="4"/>
  <cols>
    <col min="1" max="1" width="9.14285714285714" style="54"/>
    <col min="2" max="2" width="6.42857142857143" style="54" customWidth="1"/>
    <col min="3" max="3" width="48.4285714285714" style="54" customWidth="1"/>
    <col min="4" max="4" width="11.5714285714286" style="187" customWidth="1"/>
    <col min="5" max="5" width="11.7142857142857" style="202" customWidth="1"/>
    <col min="6" max="16384" width="9.14285714285714" style="54"/>
  </cols>
  <sheetData>
    <row r="1" spans="2:5">
      <c r="B1" t="s">
        <v>0</v>
      </c>
      <c r="C1"/>
      <c r="D1"/>
      <c r="E1" s="77" t="s">
        <v>1334</v>
      </c>
    </row>
    <row r="2" spans="2:5">
      <c r="B2" t="s">
        <v>79</v>
      </c>
      <c r="C2"/>
      <c r="D2"/>
      <c r="E2"/>
    </row>
    <row r="3" spans="2:5">
      <c r="B3" t="str">
        <f>'Kesesuaian Materi'!B4</f>
        <v>KABUPATEN BERAU</v>
      </c>
      <c r="C3"/>
      <c r="D3"/>
      <c r="E3"/>
    </row>
    <row r="4" s="201" customFormat="1" ht="25.5" spans="2:5">
      <c r="B4" s="203" t="s">
        <v>395</v>
      </c>
      <c r="C4" s="203" t="s">
        <v>59</v>
      </c>
      <c r="D4" s="203" t="s">
        <v>1005</v>
      </c>
      <c r="E4" s="203" t="s">
        <v>397</v>
      </c>
    </row>
    <row r="5" spans="2:5">
      <c r="B5" s="204">
        <v>1</v>
      </c>
      <c r="C5" s="205" t="s">
        <v>93</v>
      </c>
      <c r="D5" s="206" t="s">
        <v>96</v>
      </c>
      <c r="E5" s="207" t="str">
        <f>'Pengambil kebijakan (2)'!G4</f>
        <v>ada</v>
      </c>
    </row>
    <row r="6" spans="2:5">
      <c r="B6" s="204">
        <v>2</v>
      </c>
      <c r="C6" s="205" t="s">
        <v>100</v>
      </c>
      <c r="D6" s="206" t="s">
        <v>399</v>
      </c>
      <c r="E6" s="207">
        <f>'Pengambil kebijakan (2)'!G5</f>
        <v>15.7289285450925</v>
      </c>
    </row>
    <row r="7" spans="2:5">
      <c r="B7" s="204">
        <v>3</v>
      </c>
      <c r="C7" s="205" t="s">
        <v>106</v>
      </c>
      <c r="D7" s="206" t="s">
        <v>108</v>
      </c>
      <c r="E7" s="207" t="str">
        <f>'Pengambil kebijakan (2)'!G6</f>
        <v>ada</v>
      </c>
    </row>
    <row r="8" spans="2:5">
      <c r="B8" s="204">
        <v>4</v>
      </c>
      <c r="C8" s="208" t="s">
        <v>1335</v>
      </c>
      <c r="D8" s="206" t="s">
        <v>399</v>
      </c>
      <c r="E8" s="207">
        <f>'Pengambil kebijakan (2)'!G7</f>
        <v>98.1586593038693</v>
      </c>
    </row>
    <row r="9" spans="2:5">
      <c r="B9" s="204">
        <v>5</v>
      </c>
      <c r="C9" s="208" t="s">
        <v>115</v>
      </c>
      <c r="D9" s="206" t="s">
        <v>507</v>
      </c>
      <c r="E9" s="207">
        <f>'Pengambil kebijakan (2)'!G8</f>
        <v>100</v>
      </c>
    </row>
    <row r="10" spans="2:5">
      <c r="B10" s="204">
        <v>6</v>
      </c>
      <c r="C10" s="208" t="s">
        <v>121</v>
      </c>
      <c r="D10" s="206"/>
      <c r="E10" s="207">
        <f>'Pengambil kebijakan (2)'!G9</f>
        <v>3.33846715393449</v>
      </c>
    </row>
    <row r="11" spans="2:5">
      <c r="B11" s="204">
        <v>7</v>
      </c>
      <c r="C11" s="208" t="s">
        <v>1336</v>
      </c>
      <c r="D11" s="206" t="s">
        <v>130</v>
      </c>
      <c r="E11" s="207" t="str">
        <f>'Pengambil kebijakan (2)'!G10</f>
        <v>ada</v>
      </c>
    </row>
    <row r="12" spans="2:5">
      <c r="B12" s="204">
        <v>8</v>
      </c>
      <c r="C12" s="208" t="s">
        <v>1337</v>
      </c>
      <c r="D12" s="209" t="s">
        <v>135</v>
      </c>
      <c r="E12" s="207" t="str">
        <f>'Pengambil kebijakan (2)'!G11</f>
        <v>ada</v>
      </c>
    </row>
    <row r="13" ht="25.5" spans="2:5">
      <c r="B13" s="204">
        <v>9</v>
      </c>
      <c r="C13" s="208" t="s">
        <v>139</v>
      </c>
      <c r="D13" s="206" t="s">
        <v>1338</v>
      </c>
      <c r="E13" s="207" t="str">
        <f>'Pengambil kebijakan (2)'!G12</f>
        <v>Tepat</v>
      </c>
    </row>
    <row r="14" ht="25.5" spans="2:5">
      <c r="B14" s="204" t="s">
        <v>1339</v>
      </c>
      <c r="C14" s="208" t="s">
        <v>144</v>
      </c>
      <c r="D14" s="206" t="s">
        <v>1340</v>
      </c>
      <c r="E14" s="207" t="str">
        <f>'Pengambil kebijakan (2)'!G13</f>
        <v>Tepat</v>
      </c>
    </row>
    <row r="15" ht="25.5" spans="2:5">
      <c r="B15" s="204" t="s">
        <v>1341</v>
      </c>
      <c r="C15" s="208" t="s">
        <v>1342</v>
      </c>
      <c r="D15" s="206" t="s">
        <v>1340</v>
      </c>
      <c r="E15" s="207" t="str">
        <f>'Pengambil kebijakan (2)'!G14</f>
        <v>Tepat</v>
      </c>
    </row>
    <row r="16" ht="25.5" spans="2:5">
      <c r="B16" s="204">
        <v>11</v>
      </c>
      <c r="C16" s="208" t="s">
        <v>151</v>
      </c>
      <c r="D16" s="206" t="s">
        <v>192</v>
      </c>
      <c r="E16" s="207">
        <f>'Pengambil kebijakan (2)'!G15</f>
        <v>6</v>
      </c>
    </row>
    <row r="17" spans="2:5">
      <c r="B17" s="204">
        <v>12</v>
      </c>
      <c r="C17" s="208" t="s">
        <v>166</v>
      </c>
      <c r="D17" s="206" t="s">
        <v>1174</v>
      </c>
      <c r="E17" s="207">
        <f>'Pengambil kebijakan (2)'!G16</f>
        <v>30</v>
      </c>
    </row>
    <row r="18" spans="2:5">
      <c r="B18" s="204">
        <v>13</v>
      </c>
      <c r="C18" s="208" t="s">
        <v>182</v>
      </c>
      <c r="D18" s="206" t="s">
        <v>1343</v>
      </c>
      <c r="E18" s="207">
        <f>'Pengambil kebijakan (2)'!G17</f>
        <v>80</v>
      </c>
    </row>
    <row r="19" spans="2:5">
      <c r="B19" s="204">
        <v>14</v>
      </c>
      <c r="C19" s="208" t="s">
        <v>189</v>
      </c>
      <c r="D19" s="206" t="s">
        <v>399</v>
      </c>
      <c r="E19" s="207">
        <f>'Pengambil kebijakan (2)'!G18</f>
        <v>100</v>
      </c>
    </row>
    <row r="20" spans="2:5">
      <c r="B20" s="204">
        <v>15</v>
      </c>
      <c r="C20" s="208" t="s">
        <v>1301</v>
      </c>
      <c r="D20" s="206" t="s">
        <v>1344</v>
      </c>
      <c r="E20" s="207" t="str">
        <f>'Pengambil kebijakan (2)'!G19</f>
        <v>Tepat</v>
      </c>
    </row>
    <row r="21" ht="25.5" spans="2:5">
      <c r="B21" s="204">
        <v>16</v>
      </c>
      <c r="C21" s="208" t="s">
        <v>200</v>
      </c>
      <c r="D21" s="206" t="s">
        <v>96</v>
      </c>
      <c r="E21" s="207" t="str">
        <f>'Pengambil kebijakan (2)'!G20</f>
        <v>ada</v>
      </c>
    </row>
    <row r="22" spans="2:5">
      <c r="B22" s="204">
        <v>17</v>
      </c>
      <c r="C22" s="208" t="s">
        <v>204</v>
      </c>
      <c r="D22" s="206" t="s">
        <v>399</v>
      </c>
      <c r="E22" s="207">
        <f>'Pengambil kebijakan (2)'!G21</f>
        <v>72.7156027303302</v>
      </c>
    </row>
    <row r="23" spans="2:5">
      <c r="B23" s="204">
        <v>18</v>
      </c>
      <c r="C23" s="208" t="s">
        <v>214</v>
      </c>
      <c r="D23" s="206" t="s">
        <v>399</v>
      </c>
      <c r="E23" s="207">
        <f>'Pengambil kebijakan (2)'!G22</f>
        <v>38.1994919253691</v>
      </c>
    </row>
    <row r="24" spans="2:5">
      <c r="B24" s="204">
        <v>19</v>
      </c>
      <c r="C24" s="208" t="s">
        <v>1345</v>
      </c>
      <c r="D24" s="206" t="s">
        <v>96</v>
      </c>
      <c r="E24" s="207" t="str">
        <f>'Pengambil kebijakan (2)'!G23</f>
        <v>ada</v>
      </c>
    </row>
    <row r="25" spans="2:5">
      <c r="B25" s="204">
        <v>20</v>
      </c>
      <c r="C25" s="208" t="s">
        <v>223</v>
      </c>
      <c r="D25" s="206" t="s">
        <v>399</v>
      </c>
      <c r="E25" s="207">
        <f>'Pengambil kebijakan (2)'!G24</f>
        <v>2.25902944082901</v>
      </c>
    </row>
    <row r="26" spans="2:5">
      <c r="B26" s="204">
        <v>21</v>
      </c>
      <c r="C26" s="208" t="s">
        <v>226</v>
      </c>
      <c r="D26" s="206" t="s">
        <v>130</v>
      </c>
      <c r="E26" s="207" t="str">
        <f>'Pengambil kebijakan (2)'!G25</f>
        <v>ada</v>
      </c>
    </row>
    <row r="27" spans="2:5">
      <c r="B27" s="204">
        <v>22</v>
      </c>
      <c r="C27" s="208" t="s">
        <v>1346</v>
      </c>
      <c r="D27" s="206" t="s">
        <v>103</v>
      </c>
      <c r="E27" s="207">
        <f>'Pengambil kebijakan (2)'!G26</f>
        <v>57</v>
      </c>
    </row>
    <row r="28" spans="2:5">
      <c r="B28" s="204">
        <v>23</v>
      </c>
      <c r="C28" s="208" t="s">
        <v>1302</v>
      </c>
      <c r="D28" s="206" t="s">
        <v>1223</v>
      </c>
      <c r="E28" s="207">
        <f>'Pengambil kebijakan (2)'!G27</f>
        <v>12</v>
      </c>
    </row>
    <row r="29" spans="2:5">
      <c r="B29" s="204">
        <v>24</v>
      </c>
      <c r="C29" s="208" t="s">
        <v>1303</v>
      </c>
      <c r="D29" s="206" t="s">
        <v>1223</v>
      </c>
      <c r="E29" s="207">
        <f>'Pengambil kebijakan (2)'!G28</f>
        <v>100</v>
      </c>
    </row>
    <row r="30" spans="2:5">
      <c r="B30" s="204">
        <v>25</v>
      </c>
      <c r="C30" s="208" t="s">
        <v>412</v>
      </c>
      <c r="D30" s="209" t="s">
        <v>399</v>
      </c>
      <c r="E30" s="207">
        <f>'Pengambil kebijakan (2)'!G29</f>
        <v>100</v>
      </c>
    </row>
    <row r="31" spans="2:5">
      <c r="B31" s="204">
        <v>26</v>
      </c>
      <c r="C31" s="208" t="s">
        <v>1347</v>
      </c>
      <c r="D31" s="206" t="s">
        <v>399</v>
      </c>
      <c r="E31" s="207">
        <f>'Pengambil kebijakan (2)'!G30</f>
        <v>100</v>
      </c>
    </row>
    <row r="32" spans="2:5">
      <c r="B32" s="204">
        <v>27</v>
      </c>
      <c r="C32" s="208" t="s">
        <v>1348</v>
      </c>
      <c r="D32" s="206" t="s">
        <v>399</v>
      </c>
      <c r="E32" s="207">
        <f>'Pengambil kebijakan (2)'!G31</f>
        <v>100</v>
      </c>
    </row>
    <row r="33" spans="2:5">
      <c r="B33" s="204">
        <v>28</v>
      </c>
      <c r="C33" s="208" t="s">
        <v>303</v>
      </c>
      <c r="D33" s="209"/>
      <c r="E33" s="207">
        <f>'Pengambil kebijakan (2)'!G32</f>
        <v>0</v>
      </c>
    </row>
    <row r="34" ht="25.5" spans="2:5">
      <c r="B34" s="204">
        <v>29</v>
      </c>
      <c r="C34" s="208" t="s">
        <v>1349</v>
      </c>
      <c r="D34" s="206" t="s">
        <v>1350</v>
      </c>
      <c r="E34" s="207" t="str">
        <f>'Pengambil kebijakan (2)'!G33</f>
        <v>ada</v>
      </c>
    </row>
    <row r="35" ht="38.25" spans="2:5">
      <c r="B35" s="204">
        <v>30</v>
      </c>
      <c r="C35" s="208" t="s">
        <v>314</v>
      </c>
      <c r="D35" s="206" t="s">
        <v>1351</v>
      </c>
      <c r="E35" s="207" t="str">
        <f>'Pengambil kebijakan (2)'!G34</f>
        <v>ada</v>
      </c>
    </row>
    <row r="36" ht="25.5" spans="2:5">
      <c r="B36" s="204">
        <v>31</v>
      </c>
      <c r="C36" s="208" t="s">
        <v>327</v>
      </c>
      <c r="D36" s="206" t="s">
        <v>399</v>
      </c>
      <c r="E36" s="207">
        <f>'Pengambil kebijakan (2)'!G35</f>
        <v>112.199087206179</v>
      </c>
    </row>
    <row r="37" spans="2:5">
      <c r="B37" s="204">
        <v>32</v>
      </c>
      <c r="C37" s="208" t="s">
        <v>332</v>
      </c>
      <c r="D37" s="206" t="s">
        <v>399</v>
      </c>
      <c r="E37" s="207">
        <f>'Pengambil kebijakan (2)'!G36</f>
        <v>214.801020922421</v>
      </c>
    </row>
    <row r="38" spans="2:5">
      <c r="B38" s="204">
        <v>33</v>
      </c>
      <c r="C38" s="208" t="s">
        <v>337</v>
      </c>
      <c r="D38" s="206" t="s">
        <v>399</v>
      </c>
      <c r="E38" s="207">
        <f>'Pengambil kebijakan (2)'!G37</f>
        <v>56.8282457738603</v>
      </c>
    </row>
    <row r="39" spans="2:5">
      <c r="B39" s="204">
        <v>34</v>
      </c>
      <c r="C39" s="208" t="s">
        <v>1352</v>
      </c>
      <c r="D39" s="206" t="s">
        <v>399</v>
      </c>
      <c r="E39" s="207">
        <f>'Pengambil kebijakan (2)'!G38</f>
        <v>9.07168065083784</v>
      </c>
    </row>
    <row r="40" spans="2:5">
      <c r="B40" s="204">
        <v>35</v>
      </c>
      <c r="C40" s="208" t="s">
        <v>349</v>
      </c>
      <c r="D40" s="206" t="s">
        <v>1353</v>
      </c>
      <c r="E40" s="207" t="str">
        <f>'Pengambil kebijakan (2)'!G39</f>
        <v>2 WTP</v>
      </c>
    </row>
    <row r="41" spans="2:5">
      <c r="B41" s="204">
        <v>36</v>
      </c>
      <c r="C41" s="208" t="s">
        <v>356</v>
      </c>
      <c r="D41" s="206" t="s">
        <v>399</v>
      </c>
      <c r="E41" s="207">
        <f>'Pengambil kebijakan (2)'!G40</f>
        <v>34.7220051108577</v>
      </c>
    </row>
    <row r="42" spans="2:5">
      <c r="B42" s="204">
        <v>37</v>
      </c>
      <c r="C42" s="208" t="s">
        <v>360</v>
      </c>
      <c r="D42" s="206" t="s">
        <v>399</v>
      </c>
      <c r="E42" s="207">
        <f>'Pengambil kebijakan (2)'!G41</f>
        <v>77.4825816447869</v>
      </c>
    </row>
    <row r="43" spans="2:5">
      <c r="B43" s="204">
        <v>38</v>
      </c>
      <c r="C43" s="208" t="s">
        <v>365</v>
      </c>
      <c r="D43" s="206" t="s">
        <v>399</v>
      </c>
      <c r="E43" s="207">
        <f>'Pengambil kebijakan (2)'!G42</f>
        <v>96.6397849462366</v>
      </c>
    </row>
    <row r="44" spans="2:5">
      <c r="B44" s="204">
        <v>39</v>
      </c>
      <c r="C44" s="208" t="s">
        <v>1306</v>
      </c>
      <c r="D44" s="206" t="s">
        <v>399</v>
      </c>
      <c r="E44" s="207">
        <f>'Pengambil kebijakan (2)'!G43</f>
        <v>105.426988467007</v>
      </c>
    </row>
    <row r="45" spans="2:5">
      <c r="B45" s="204">
        <v>40</v>
      </c>
      <c r="C45" s="208" t="s">
        <v>377</v>
      </c>
      <c r="D45" s="206" t="s">
        <v>399</v>
      </c>
      <c r="E45" s="207">
        <f>'Pengambil kebijakan (2)'!G44</f>
        <v>11.6900764058377</v>
      </c>
    </row>
    <row r="46" ht="25.5" spans="2:5">
      <c r="B46" s="204">
        <v>41</v>
      </c>
      <c r="C46" s="210" t="s">
        <v>1308</v>
      </c>
      <c r="D46" s="209" t="s">
        <v>1354</v>
      </c>
      <c r="E46" s="207">
        <f>'Pengambil kebijakan (2)'!G45</f>
        <v>31</v>
      </c>
    </row>
    <row r="47" spans="2:5">
      <c r="B47" s="204">
        <v>42</v>
      </c>
      <c r="C47" s="208" t="s">
        <v>385</v>
      </c>
      <c r="D47" s="211" t="s">
        <v>108</v>
      </c>
      <c r="E47" s="207" t="str">
        <f>'Pengambil kebijakan (2)'!G46</f>
        <v>ada</v>
      </c>
    </row>
    <row r="48" spans="2:5">
      <c r="B48" s="204">
        <v>43</v>
      </c>
      <c r="C48" s="208" t="s">
        <v>389</v>
      </c>
      <c r="D48" s="206" t="s">
        <v>419</v>
      </c>
      <c r="E48" s="207">
        <f>'Pengambil kebijakan (2)'!G47</f>
        <v>503</v>
      </c>
    </row>
    <row r="50" spans="4:5">
      <c r="D50" s="212" t="s">
        <v>1355</v>
      </c>
      <c r="E50" s="5">
        <f>COUNTIF(E5:E48,"TDI")</f>
        <v>0</v>
      </c>
    </row>
    <row r="51" spans="4:5">
      <c r="D51" s="212" t="s">
        <v>399</v>
      </c>
      <c r="E51" s="159">
        <f>E50/COUNTA(E5:E48)*100</f>
        <v>0</v>
      </c>
    </row>
  </sheetData>
  <sheetProtection password="8A19" sheet="1" objects="1" scenarios="1"/>
  <pageMargins left="0.7" right="0.7" top="0.75" bottom="0.75" header="0.3" footer="0.3"/>
  <pageSetup paperSize="1"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9"/>
  <sheetViews>
    <sheetView view="pageBreakPreview" zoomScale="60" zoomScaleNormal="60" zoomScaleSheetLayoutView="60" workbookViewId="0">
      <selection activeCell="X12" sqref="X12"/>
    </sheetView>
  </sheetViews>
  <sheetFormatPr defaultColWidth="9.14285714285714" defaultRowHeight="15"/>
  <cols>
    <col min="1" max="1" width="4" customWidth="1"/>
    <col min="2" max="2" width="47" customWidth="1"/>
    <col min="3" max="4" width="9.28571428571429" customWidth="1"/>
    <col min="5" max="7" width="9.42857142857143" customWidth="1"/>
    <col min="8" max="8" width="10.5714285714286" customWidth="1"/>
    <col min="9" max="9" width="9.42857142857143" customWidth="1"/>
    <col min="10" max="10" width="9.57142857142857" customWidth="1"/>
    <col min="11" max="11" width="9.42857142857143" customWidth="1"/>
    <col min="12" max="12" width="9.57142857142857" customWidth="1"/>
    <col min="13" max="24" width="9.28571428571429" customWidth="1"/>
  </cols>
  <sheetData>
    <row r="1" ht="15.75" spans="1:24">
      <c r="A1" s="6" t="s">
        <v>0</v>
      </c>
      <c r="W1" s="77" t="s">
        <v>1356</v>
      </c>
      <c r="X1" s="77"/>
    </row>
    <row r="2" ht="15.75" spans="1:1">
      <c r="A2" s="6" t="s">
        <v>777</v>
      </c>
    </row>
    <row r="3" ht="15.75" spans="1:1">
      <c r="A3" s="7" t="str">
        <f>'Kesesuaian Materi'!B4</f>
        <v>KABUPATEN BERAU</v>
      </c>
    </row>
    <row r="4" ht="15.75" spans="1:1">
      <c r="A4" s="190" t="str">
        <f>'Kesesuaian Materi'!B5</f>
        <v>PROVINSI KALIMANTAN TIMUR</v>
      </c>
    </row>
    <row r="5" spans="1:23">
      <c r="A5" s="191" t="s">
        <v>4</v>
      </c>
      <c r="B5" s="191" t="s">
        <v>1357</v>
      </c>
      <c r="C5" s="192" t="s">
        <v>1358</v>
      </c>
      <c r="D5" s="192"/>
      <c r="E5" s="192"/>
      <c r="F5" s="192"/>
      <c r="G5" s="192"/>
      <c r="H5" s="192"/>
      <c r="I5" s="192"/>
      <c r="J5" s="192"/>
      <c r="K5" s="192"/>
      <c r="L5" s="192"/>
      <c r="M5" s="192"/>
      <c r="N5" s="192"/>
      <c r="O5" s="192"/>
      <c r="P5" s="192"/>
      <c r="Q5" s="192"/>
      <c r="R5" s="192"/>
      <c r="S5" s="192"/>
      <c r="T5" s="192"/>
      <c r="U5" s="192"/>
      <c r="V5" s="192"/>
      <c r="W5" s="192"/>
    </row>
    <row r="6" spans="1:23">
      <c r="A6" s="191"/>
      <c r="B6" s="191"/>
      <c r="C6" s="192">
        <v>1</v>
      </c>
      <c r="D6" s="192">
        <v>2</v>
      </c>
      <c r="E6" s="192">
        <v>3</v>
      </c>
      <c r="F6" s="192">
        <v>4</v>
      </c>
      <c r="G6" s="192">
        <v>5</v>
      </c>
      <c r="H6" s="192">
        <v>6</v>
      </c>
      <c r="I6" s="192">
        <v>7</v>
      </c>
      <c r="J6" s="192">
        <v>8</v>
      </c>
      <c r="K6" s="192">
        <v>9</v>
      </c>
      <c r="L6" s="192">
        <v>10</v>
      </c>
      <c r="M6" s="192">
        <v>11</v>
      </c>
      <c r="N6" s="192">
        <v>12</v>
      </c>
      <c r="O6" s="192">
        <v>13</v>
      </c>
      <c r="P6" s="192">
        <v>14</v>
      </c>
      <c r="Q6" s="192">
        <v>15</v>
      </c>
      <c r="R6" s="192">
        <v>16</v>
      </c>
      <c r="S6" s="192">
        <v>17</v>
      </c>
      <c r="T6" s="192">
        <v>18</v>
      </c>
      <c r="U6" s="192">
        <v>19</v>
      </c>
      <c r="V6" s="192">
        <v>20</v>
      </c>
      <c r="W6" s="192">
        <v>21</v>
      </c>
    </row>
    <row r="7" spans="1:24">
      <c r="A7" s="39">
        <v>1</v>
      </c>
      <c r="B7" s="76" t="s">
        <v>20</v>
      </c>
      <c r="C7" s="39">
        <f>'Pelaksana Kebijakan Umum (2)'!I7</f>
        <v>100</v>
      </c>
      <c r="D7" s="39">
        <f>'Pelaksana Kebijakan Umum (2)'!I37</f>
        <v>21</v>
      </c>
      <c r="E7" s="39">
        <f>'Pelaksana Kebijakan Umum (2)'!I67</f>
        <v>100</v>
      </c>
      <c r="F7" s="39">
        <f>'Pelaksana Kebijakan Umum (2)'!I97</f>
        <v>58.0645161290323</v>
      </c>
      <c r="G7" s="39" t="str">
        <f>'Pelaksana Kebijakan Umum (2)'!I127</f>
        <v>ada</v>
      </c>
      <c r="H7" s="193">
        <f>'Pelaksana Kebijakan Umum (2)'!I157</f>
        <v>38.8965517241379</v>
      </c>
      <c r="I7" s="128">
        <f>'Pelaksana Kebijakan Umum (2)'!I187</f>
        <v>72.2222222222222</v>
      </c>
      <c r="J7" s="196">
        <f>'Pelaksana Kebijakan Umum (2)'!I217</f>
        <v>100</v>
      </c>
      <c r="K7" s="39">
        <f>'Pelaksana Kebijakan Umum (2)'!I247</f>
        <v>3</v>
      </c>
      <c r="L7" s="196">
        <f>'Pelaksana Kebijakan Umum (2)'!I277</f>
        <v>100</v>
      </c>
      <c r="M7" s="39">
        <f>'Pelaksana Kebijakan Umum (2)'!I307</f>
        <v>100</v>
      </c>
      <c r="N7" s="39">
        <f>'Pelaksana Kebijakan Umum (2)'!I337</f>
        <v>100</v>
      </c>
      <c r="O7" s="196">
        <f>'Pelaksana Kebijakan Umum (2)'!I367</f>
        <v>17.3319580284663</v>
      </c>
      <c r="P7" s="196">
        <f>'Pelaksana Kebijakan Umum (2)'!I397</f>
        <v>11.9241863865416</v>
      </c>
      <c r="Q7" s="128">
        <f>'Pelaksana Kebijakan Umum (2)'!I427</f>
        <v>0.145989748518289</v>
      </c>
      <c r="R7" s="128">
        <f>'Pelaksana Kebijakan Umum (2)'!I457</f>
        <v>0.0419651961723054</v>
      </c>
      <c r="S7" s="39">
        <f>'Pelaksana Kebijakan Umum (2)'!I487</f>
        <v>3</v>
      </c>
      <c r="T7" s="39" t="str">
        <f>'Pelaksana Kebijakan Umum (2)'!I517</f>
        <v>ada</v>
      </c>
      <c r="U7" s="128">
        <f>'Pelaksana Kebijakan Umum (2)'!I547</f>
        <v>0</v>
      </c>
      <c r="V7" s="39">
        <f>'Pelaksana Kebijakan Umum (2)'!I577</f>
        <v>5</v>
      </c>
      <c r="W7" s="39" t="str">
        <f>'Pelaksana Kebijakan Umum (2)'!I607</f>
        <v>ada</v>
      </c>
      <c r="X7" s="5">
        <f>COUNTIF(C7:W7,"TDI")</f>
        <v>0</v>
      </c>
    </row>
    <row r="8" spans="1:24">
      <c r="A8" s="39">
        <v>2</v>
      </c>
      <c r="B8" s="76" t="s">
        <v>21</v>
      </c>
      <c r="C8" s="39">
        <f>'Pelaksana Kebijakan Umum (2)'!I8</f>
        <v>100</v>
      </c>
      <c r="D8" s="39">
        <f>'Pelaksana Kebijakan Umum (2)'!I38</f>
        <v>443</v>
      </c>
      <c r="E8" s="39">
        <f>'Pelaksana Kebijakan Umum (2)'!I68</f>
        <v>100</v>
      </c>
      <c r="F8" s="39">
        <f>'Pelaksana Kebijakan Umum (2)'!I98</f>
        <v>78.0821917808219</v>
      </c>
      <c r="G8" s="39" t="str">
        <f>'Pelaksana Kebijakan Umum (2)'!I128</f>
        <v>ada</v>
      </c>
      <c r="H8" s="193">
        <f>'Pelaksana Kebijakan Umum (2)'!I158</f>
        <v>19.0147783251232</v>
      </c>
      <c r="I8" s="128">
        <f>'Pelaksana Kebijakan Umum (2)'!I188</f>
        <v>75.4385964912281</v>
      </c>
      <c r="J8" s="196">
        <f>'Pelaksana Kebijakan Umum (2)'!I218</f>
        <v>61.4035087719298</v>
      </c>
      <c r="K8" s="39">
        <f>'Pelaksana Kebijakan Umum (2)'!I248</f>
        <v>3</v>
      </c>
      <c r="L8" s="196">
        <f>'Pelaksana Kebijakan Umum (2)'!I278</f>
        <v>89.2857142857143</v>
      </c>
      <c r="M8" s="39">
        <f>'Pelaksana Kebijakan Umum (2)'!I308</f>
        <v>100</v>
      </c>
      <c r="N8" s="39">
        <f>'Pelaksana Kebijakan Umum (2)'!I338</f>
        <v>100</v>
      </c>
      <c r="O8" s="196">
        <f>'Pelaksana Kebijakan Umum (2)'!I368</f>
        <v>13.4979799031671</v>
      </c>
      <c r="P8" s="196">
        <f>'Pelaksana Kebijakan Umum (2)'!I398</f>
        <v>8.00811604922731</v>
      </c>
      <c r="Q8" s="128">
        <f>'Pelaksana Kebijakan Umum (2)'!I428</f>
        <v>2.87881639797573</v>
      </c>
      <c r="R8" s="128">
        <f>'Pelaksana Kebijakan Umum (2)'!I458</f>
        <v>1.53105525497299</v>
      </c>
      <c r="S8" s="39">
        <f>'Pelaksana Kebijakan Umum (2)'!I488</f>
        <v>3</v>
      </c>
      <c r="T8" s="39" t="str">
        <f>'Pelaksana Kebijakan Umum (2)'!I518</f>
        <v>ada</v>
      </c>
      <c r="U8" s="128">
        <f>'Pelaksana Kebijakan Umum (2)'!I548</f>
        <v>0</v>
      </c>
      <c r="V8" s="39">
        <f>'Pelaksana Kebijakan Umum (2)'!I578</f>
        <v>5</v>
      </c>
      <c r="W8" s="39" t="str">
        <f>'Pelaksana Kebijakan Umum (2)'!I608</f>
        <v>ada</v>
      </c>
      <c r="X8" s="5">
        <f t="shared" ref="X8:X36" si="0">COUNTIF(C8:W8,"TDI")</f>
        <v>0</v>
      </c>
    </row>
    <row r="9" spans="1:24">
      <c r="A9" s="39">
        <v>3</v>
      </c>
      <c r="B9" s="76" t="s">
        <v>22</v>
      </c>
      <c r="C9" s="39">
        <f>'Pelaksana Kebijakan Umum (2)'!I9</f>
        <v>100</v>
      </c>
      <c r="D9" s="39">
        <f>'Pelaksana Kebijakan Umum (2)'!I39</f>
        <v>24</v>
      </c>
      <c r="E9" s="39">
        <f>'Pelaksana Kebijakan Umum (2)'!I69</f>
        <v>100</v>
      </c>
      <c r="F9" s="39">
        <f>'Pelaksana Kebijakan Umum (2)'!I99</f>
        <v>100</v>
      </c>
      <c r="G9" s="39" t="str">
        <f>'Pelaksana Kebijakan Umum (2)'!I129</f>
        <v>tidak</v>
      </c>
      <c r="H9" s="193">
        <f>'Pelaksana Kebijakan Umum (2)'!I159</f>
        <v>1.57635467980296</v>
      </c>
      <c r="I9" s="128">
        <f>'Pelaksana Kebijakan Umum (2)'!I189</f>
        <v>73.9130434782609</v>
      </c>
      <c r="J9" s="196">
        <f>'Pelaksana Kebijakan Umum (2)'!I219</f>
        <v>100</v>
      </c>
      <c r="K9" s="39">
        <f>'Pelaksana Kebijakan Umum (2)'!I249</f>
        <v>3</v>
      </c>
      <c r="L9" s="196">
        <f>'Pelaksana Kebijakan Umum (2)'!I279</f>
        <v>100</v>
      </c>
      <c r="M9" s="39">
        <f>'Pelaksana Kebijakan Umum (2)'!I309</f>
        <v>100</v>
      </c>
      <c r="N9" s="39">
        <f>'Pelaksana Kebijakan Umum (2)'!I339</f>
        <v>100</v>
      </c>
      <c r="O9" s="196">
        <f>'Pelaksana Kebijakan Umum (2)'!I369</f>
        <v>5.031363489463</v>
      </c>
      <c r="P9" s="196">
        <f>'Pelaksana Kebijakan Umum (2)'!I399</f>
        <v>16.8178109203937</v>
      </c>
      <c r="Q9" s="128">
        <f>'Pelaksana Kebijakan Umum (2)'!I429</f>
        <v>16.7661023746413</v>
      </c>
      <c r="R9" s="128">
        <f>'Pelaksana Kebijakan Umum (2)'!I459</f>
        <v>9.36670580376732</v>
      </c>
      <c r="S9" s="39">
        <f>'Pelaksana Kebijakan Umum (2)'!I489</f>
        <v>3</v>
      </c>
      <c r="T9" s="39" t="str">
        <f>'Pelaksana Kebijakan Umum (2)'!I519</f>
        <v>ada</v>
      </c>
      <c r="U9" s="128">
        <f>'Pelaksana Kebijakan Umum (2)'!I549</f>
        <v>0</v>
      </c>
      <c r="V9" s="39">
        <f>'Pelaksana Kebijakan Umum (2)'!I579</f>
        <v>4</v>
      </c>
      <c r="W9" s="39" t="str">
        <f>'Pelaksana Kebijakan Umum (2)'!I609</f>
        <v>ada</v>
      </c>
      <c r="X9" s="5">
        <f t="shared" si="0"/>
        <v>0</v>
      </c>
    </row>
    <row r="10" spans="1:24">
      <c r="A10" s="39">
        <v>4</v>
      </c>
      <c r="B10" s="76" t="s">
        <v>1359</v>
      </c>
      <c r="C10" s="39">
        <f>'Pelaksana Kebijakan Umum (2)'!I10</f>
        <v>100</v>
      </c>
      <c r="D10" s="39">
        <f>'Pelaksana Kebijakan Umum (2)'!I40</f>
        <v>29</v>
      </c>
      <c r="E10" s="39">
        <f>'Pelaksana Kebijakan Umum (2)'!I70</f>
        <v>100</v>
      </c>
      <c r="F10" s="39">
        <f>'Pelaksana Kebijakan Umum (2)'!I100</f>
        <v>97.5609756097561</v>
      </c>
      <c r="G10" s="39" t="str">
        <f>'Pelaksana Kebijakan Umum (2)'!I130</f>
        <v>tidak</v>
      </c>
      <c r="H10" s="193">
        <f>'Pelaksana Kebijakan Umum (2)'!I160</f>
        <v>2.04926108374384</v>
      </c>
      <c r="I10" s="128">
        <f>'Pelaksana Kebijakan Umum (2)'!I190</f>
        <v>67.5</v>
      </c>
      <c r="J10" s="196">
        <f>'Pelaksana Kebijakan Umum (2)'!I220</f>
        <v>92.5</v>
      </c>
      <c r="K10" s="39">
        <f>'Pelaksana Kebijakan Umum (2)'!I250</f>
        <v>3</v>
      </c>
      <c r="L10" s="196">
        <f>'Pelaksana Kebijakan Umum (2)'!I280</f>
        <v>100</v>
      </c>
      <c r="M10" s="39">
        <f>'Pelaksana Kebijakan Umum (2)'!I310</f>
        <v>73.6842105263158</v>
      </c>
      <c r="N10" s="39">
        <f>'Pelaksana Kebijakan Umum (2)'!I340</f>
        <v>100</v>
      </c>
      <c r="O10" s="196">
        <f>'Pelaksana Kebijakan Umum (2)'!I370</f>
        <v>33.2439075637019</v>
      </c>
      <c r="P10" s="196">
        <f>'Pelaksana Kebijakan Umum (2)'!I400</f>
        <v>92.7320871020484</v>
      </c>
      <c r="Q10" s="128">
        <f>'Pelaksana Kebijakan Umum (2)'!I430</f>
        <v>18.0251752889196</v>
      </c>
      <c r="R10" s="128">
        <f>'Pelaksana Kebijakan Umum (2)'!I460</f>
        <v>0.742644871178662</v>
      </c>
      <c r="S10" s="39">
        <f>'Pelaksana Kebijakan Umum (2)'!I490</f>
        <v>3</v>
      </c>
      <c r="T10" s="39" t="str">
        <f>'Pelaksana Kebijakan Umum (2)'!I520</f>
        <v>ada</v>
      </c>
      <c r="U10" s="128">
        <f>'Pelaksana Kebijakan Umum (2)'!I550</f>
        <v>0</v>
      </c>
      <c r="V10" s="39">
        <f>'Pelaksana Kebijakan Umum (2)'!I580</f>
        <v>5</v>
      </c>
      <c r="W10" s="39" t="str">
        <f>'Pelaksana Kebijakan Umum (2)'!I610</f>
        <v>ada</v>
      </c>
      <c r="X10" s="5">
        <f t="shared" si="0"/>
        <v>0</v>
      </c>
    </row>
    <row r="11" spans="1:24">
      <c r="A11" s="39">
        <v>5</v>
      </c>
      <c r="B11" s="76" t="s">
        <v>1360</v>
      </c>
      <c r="C11" s="39">
        <f>'Pelaksana Kebijakan Umum (2)'!I11</f>
        <v>100</v>
      </c>
      <c r="D11" s="39">
        <f>'Pelaksana Kebijakan Umum (2)'!I41</f>
        <v>31</v>
      </c>
      <c r="E11" s="39">
        <f>'Pelaksana Kebijakan Umum (2)'!I71</f>
        <v>100</v>
      </c>
      <c r="F11" s="39">
        <f>'Pelaksana Kebijakan Umum (2)'!I101</f>
        <v>100</v>
      </c>
      <c r="G11" s="39" t="str">
        <f>'Pelaksana Kebijakan Umum (2)'!I131</f>
        <v>tidak</v>
      </c>
      <c r="H11" s="193">
        <f>'Pelaksana Kebijakan Umum (2)'!I161</f>
        <v>0.650246305418719</v>
      </c>
      <c r="I11" s="128">
        <f>'Pelaksana Kebijakan Umum (2)'!I191</f>
        <v>75</v>
      </c>
      <c r="J11" s="196">
        <f>'Pelaksana Kebijakan Umum (2)'!I221</f>
        <v>100</v>
      </c>
      <c r="K11" s="39">
        <f>'Pelaksana Kebijakan Umum (2)'!I251</f>
        <v>3</v>
      </c>
      <c r="L11" s="196">
        <f>'Pelaksana Kebijakan Umum (2)'!I281</f>
        <v>100</v>
      </c>
      <c r="M11" s="39">
        <f>'Pelaksana Kebijakan Umum (2)'!I311</f>
        <v>83.3333333333333</v>
      </c>
      <c r="N11" s="39">
        <f>'Pelaksana Kebijakan Umum (2)'!I341</f>
        <v>100</v>
      </c>
      <c r="O11" s="196">
        <f>'Pelaksana Kebijakan Umum (2)'!I371</f>
        <v>0.750470613633648</v>
      </c>
      <c r="P11" s="196">
        <f>'Pelaksana Kebijakan Umum (2)'!I401</f>
        <v>62.3834543847824</v>
      </c>
      <c r="Q11" s="128">
        <f>'Pelaksana Kebijakan Umum (2)'!I431</f>
        <v>2.56611820813381</v>
      </c>
      <c r="R11" s="128">
        <f>'Pelaksana Kebijakan Umum (2)'!I461</f>
        <v>0.428572244788725</v>
      </c>
      <c r="S11" s="39">
        <f>'Pelaksana Kebijakan Umum (2)'!I491</f>
        <v>3</v>
      </c>
      <c r="T11" s="39" t="str">
        <f>'Pelaksana Kebijakan Umum (2)'!I521</f>
        <v>ada</v>
      </c>
      <c r="U11" s="128">
        <f>'Pelaksana Kebijakan Umum (2)'!I551</f>
        <v>0</v>
      </c>
      <c r="V11" s="39">
        <f>'Pelaksana Kebijakan Umum (2)'!I581</f>
        <v>5</v>
      </c>
      <c r="W11" s="39" t="str">
        <f>'Pelaksana Kebijakan Umum (2)'!I611</f>
        <v>ada</v>
      </c>
      <c r="X11" s="5">
        <f t="shared" si="0"/>
        <v>0</v>
      </c>
    </row>
    <row r="12" spans="1:24">
      <c r="A12" s="39">
        <v>6</v>
      </c>
      <c r="B12" s="76" t="s">
        <v>25</v>
      </c>
      <c r="C12" s="39">
        <f>'Pelaksana Kebijakan Umum (2)'!I12</f>
        <v>100</v>
      </c>
      <c r="D12" s="39">
        <f>'Pelaksana Kebijakan Umum (2)'!I42</f>
        <v>4</v>
      </c>
      <c r="E12" s="39">
        <f>'Pelaksana Kebijakan Umum (2)'!I72</f>
        <v>100</v>
      </c>
      <c r="F12" s="39">
        <f>'Pelaksana Kebijakan Umum (2)'!I102</f>
        <v>100</v>
      </c>
      <c r="G12" s="39" t="str">
        <f>'Pelaksana Kebijakan Umum (2)'!I132</f>
        <v>tidak</v>
      </c>
      <c r="H12" s="193">
        <f>'Pelaksana Kebijakan Umum (2)'!I162</f>
        <v>0.630541871921182</v>
      </c>
      <c r="I12" s="128">
        <f>'Pelaksana Kebijakan Umum (2)'!I192</f>
        <v>76.4705882352941</v>
      </c>
      <c r="J12" s="196">
        <f>'Pelaksana Kebijakan Umum (2)'!I222</f>
        <v>100</v>
      </c>
      <c r="K12" s="39">
        <f>'Pelaksana Kebijakan Umum (2)'!I252</f>
        <v>3</v>
      </c>
      <c r="L12" s="196">
        <f>'Pelaksana Kebijakan Umum (2)'!I282</f>
        <v>41.6666666666667</v>
      </c>
      <c r="M12" s="39">
        <f>'Pelaksana Kebijakan Umum (2)'!I312</f>
        <v>100</v>
      </c>
      <c r="N12" s="39">
        <f>'Pelaksana Kebijakan Umum (2)'!I342</f>
        <v>100</v>
      </c>
      <c r="O12" s="196">
        <f>'Pelaksana Kebijakan Umum (2)'!I372</f>
        <v>0.792880050282982</v>
      </c>
      <c r="P12" s="196">
        <f>'Pelaksana Kebijakan Umum (2)'!I402</f>
        <v>5.50087035647186</v>
      </c>
      <c r="Q12" s="128">
        <f>'Pelaksana Kebijakan Umum (2)'!I432</f>
        <v>3.12407217376575</v>
      </c>
      <c r="R12" s="128">
        <f>'Pelaksana Kebijakan Umum (2)'!I462</f>
        <v>2.3103528760006</v>
      </c>
      <c r="S12" s="39">
        <f>'Pelaksana Kebijakan Umum (2)'!I492</f>
        <v>3</v>
      </c>
      <c r="T12" s="39" t="str">
        <f>'Pelaksana Kebijakan Umum (2)'!I522</f>
        <v>ada</v>
      </c>
      <c r="U12" s="128">
        <f>'Pelaksana Kebijakan Umum (2)'!I552</f>
        <v>0</v>
      </c>
      <c r="V12" s="39">
        <f>'Pelaksana Kebijakan Umum (2)'!I582</f>
        <v>4</v>
      </c>
      <c r="W12" s="39" t="str">
        <f>'Pelaksana Kebijakan Umum (2)'!I612</f>
        <v>ada</v>
      </c>
      <c r="X12" s="5">
        <f t="shared" si="0"/>
        <v>0</v>
      </c>
    </row>
    <row r="13" spans="1:24">
      <c r="A13" s="39">
        <v>7</v>
      </c>
      <c r="B13" s="76" t="s">
        <v>26</v>
      </c>
      <c r="C13" s="39">
        <f>'Pelaksana Kebijakan Umum (2)'!I13</f>
        <v>100</v>
      </c>
      <c r="D13" s="39">
        <f>'Pelaksana Kebijakan Umum (2)'!I43</f>
        <v>44</v>
      </c>
      <c r="E13" s="39">
        <f>'Pelaksana Kebijakan Umum (2)'!I73</f>
        <v>100</v>
      </c>
      <c r="F13" s="39">
        <f>'Pelaksana Kebijakan Umum (2)'!I103</f>
        <v>100</v>
      </c>
      <c r="G13" s="39" t="str">
        <f>'Pelaksana Kebijakan Umum (2)'!I133</f>
        <v>tidak</v>
      </c>
      <c r="H13" s="193">
        <f>'Pelaksana Kebijakan Umum (2)'!I163</f>
        <v>0.866995073891626</v>
      </c>
      <c r="I13" s="128">
        <f>'Pelaksana Kebijakan Umum (2)'!I193</f>
        <v>81.25</v>
      </c>
      <c r="J13" s="196">
        <f>'Pelaksana Kebijakan Umum (2)'!I223</f>
        <v>100</v>
      </c>
      <c r="K13" s="39">
        <f>'Pelaksana Kebijakan Umum (2)'!I253</f>
        <v>3</v>
      </c>
      <c r="L13" s="196">
        <f>'Pelaksana Kebijakan Umum (2)'!I283</f>
        <v>100</v>
      </c>
      <c r="M13" s="39">
        <f>'Pelaksana Kebijakan Umum (2)'!I313</f>
        <v>100</v>
      </c>
      <c r="N13" s="39">
        <f>'Pelaksana Kebijakan Umum (2)'!I343</f>
        <v>100</v>
      </c>
      <c r="O13" s="196">
        <f>'Pelaksana Kebijakan Umum (2)'!I373</f>
        <v>0.291776420104391</v>
      </c>
      <c r="P13" s="196">
        <f>'Pelaksana Kebijakan Umum (2)'!I403</f>
        <v>0.524442023543609</v>
      </c>
      <c r="Q13" s="128">
        <f>'Pelaksana Kebijakan Umum (2)'!I433</f>
        <v>11.5832859918204</v>
      </c>
      <c r="R13" s="128">
        <f>'Pelaksana Kebijakan Umum (2)'!I463</f>
        <v>3.83511498327809</v>
      </c>
      <c r="S13" s="39">
        <f>'Pelaksana Kebijakan Umum (2)'!I493</f>
        <v>3</v>
      </c>
      <c r="T13" s="39" t="str">
        <f>'Pelaksana Kebijakan Umum (2)'!I523</f>
        <v>ada</v>
      </c>
      <c r="U13" s="128">
        <f>'Pelaksana Kebijakan Umum (2)'!I553</f>
        <v>0</v>
      </c>
      <c r="V13" s="39">
        <f>'Pelaksana Kebijakan Umum (2)'!I583</f>
        <v>5</v>
      </c>
      <c r="W13" s="39" t="str">
        <f>'Pelaksana Kebijakan Umum (2)'!I613</f>
        <v>ada</v>
      </c>
      <c r="X13" s="5">
        <f t="shared" si="0"/>
        <v>0</v>
      </c>
    </row>
    <row r="14" spans="1:24">
      <c r="A14" s="39">
        <v>8</v>
      </c>
      <c r="B14" s="76" t="s">
        <v>27</v>
      </c>
      <c r="C14" s="39">
        <f>'Pelaksana Kebijakan Umum (2)'!I14</f>
        <v>100</v>
      </c>
      <c r="D14" s="39">
        <f>'Pelaksana Kebijakan Umum (2)'!I44</f>
        <v>4</v>
      </c>
      <c r="E14" s="39">
        <f>'Pelaksana Kebijakan Umum (2)'!I74</f>
        <v>100</v>
      </c>
      <c r="F14" s="39">
        <f>'Pelaksana Kebijakan Umum (2)'!I104</f>
        <v>100</v>
      </c>
      <c r="G14" s="39" t="str">
        <f>'Pelaksana Kebijakan Umum (2)'!I134</f>
        <v>tidak</v>
      </c>
      <c r="H14" s="193">
        <f>'Pelaksana Kebijakan Umum (2)'!I164</f>
        <v>0.591133004926108</v>
      </c>
      <c r="I14" s="128">
        <f>'Pelaksana Kebijakan Umum (2)'!I194</f>
        <v>88.8888888888889</v>
      </c>
      <c r="J14" s="196">
        <f>'Pelaksana Kebijakan Umum (2)'!I224</f>
        <v>100</v>
      </c>
      <c r="K14" s="39">
        <f>'Pelaksana Kebijakan Umum (2)'!I254</f>
        <v>3</v>
      </c>
      <c r="L14" s="196">
        <f>'Pelaksana Kebijakan Umum (2)'!I284</f>
        <v>85.7142857142857</v>
      </c>
      <c r="M14" s="39">
        <f>'Pelaksana Kebijakan Umum (2)'!I314</f>
        <v>100</v>
      </c>
      <c r="N14" s="39">
        <f>'Pelaksana Kebijakan Umum (2)'!I344</f>
        <v>100</v>
      </c>
      <c r="O14" s="196">
        <f>'Pelaksana Kebijakan Umum (2)'!I374</f>
        <v>0.407572178972049</v>
      </c>
      <c r="P14" s="196">
        <f>'Pelaksana Kebijakan Umum (2)'!I404</f>
        <v>0.418268920026528</v>
      </c>
      <c r="Q14" s="128">
        <f>'Pelaksana Kebijakan Umum (2)'!I434</f>
        <v>4.51333953270686</v>
      </c>
      <c r="R14" s="128">
        <f>'Pelaksana Kebijakan Umum (2)'!I464</f>
        <v>1.32062702230067</v>
      </c>
      <c r="S14" s="39">
        <f>'Pelaksana Kebijakan Umum (2)'!I494</f>
        <v>3</v>
      </c>
      <c r="T14" s="39" t="str">
        <f>'Pelaksana Kebijakan Umum (2)'!I524</f>
        <v>ada</v>
      </c>
      <c r="U14" s="128">
        <f>'Pelaksana Kebijakan Umum (2)'!I554</f>
        <v>0</v>
      </c>
      <c r="V14" s="39">
        <f>'Pelaksana Kebijakan Umum (2)'!I584</f>
        <v>5</v>
      </c>
      <c r="W14" s="39" t="str">
        <f>'Pelaksana Kebijakan Umum (2)'!I614</f>
        <v>ada</v>
      </c>
      <c r="X14" s="5">
        <f t="shared" si="0"/>
        <v>0</v>
      </c>
    </row>
    <row r="15" spans="1:24">
      <c r="A15" s="39">
        <v>9</v>
      </c>
      <c r="B15" s="76" t="s">
        <v>780</v>
      </c>
      <c r="C15" s="39">
        <f>'Pelaksana Kebijakan Umum (2)'!I15</f>
        <v>100</v>
      </c>
      <c r="D15" s="39">
        <f>'Pelaksana Kebijakan Umum (2)'!I45</f>
        <v>17</v>
      </c>
      <c r="E15" s="39">
        <f>'Pelaksana Kebijakan Umum (2)'!I75</f>
        <v>100</v>
      </c>
      <c r="F15" s="39">
        <f>'Pelaksana Kebijakan Umum (2)'!I105</f>
        <v>85.7142857142857</v>
      </c>
      <c r="G15" s="39" t="str">
        <f>'Pelaksana Kebijakan Umum (2)'!I135</f>
        <v>tidak</v>
      </c>
      <c r="H15" s="193">
        <f>'Pelaksana Kebijakan Umum (2)'!I165</f>
        <v>0.788177339901478</v>
      </c>
      <c r="I15" s="128">
        <f>'Pelaksana Kebijakan Umum (2)'!I195</f>
        <v>77.7777777777778</v>
      </c>
      <c r="J15" s="196">
        <f>'Pelaksana Kebijakan Umum (2)'!I225</f>
        <v>100</v>
      </c>
      <c r="K15" s="39">
        <f>'Pelaksana Kebijakan Umum (2)'!I255</f>
        <v>3</v>
      </c>
      <c r="L15" s="196">
        <f>'Pelaksana Kebijakan Umum (2)'!I285</f>
        <v>66.6666666666667</v>
      </c>
      <c r="M15" s="39">
        <f>'Pelaksana Kebijakan Umum (2)'!I315</f>
        <v>100</v>
      </c>
      <c r="N15" s="39">
        <f>'Pelaksana Kebijakan Umum (2)'!I345</f>
        <v>100</v>
      </c>
      <c r="O15" s="196">
        <f>'Pelaksana Kebijakan Umum (2)'!I375</f>
        <v>0.419995430754106</v>
      </c>
      <c r="P15" s="196">
        <f>'Pelaksana Kebijakan Umum (2)'!I405</f>
        <v>1.97865765439763</v>
      </c>
      <c r="Q15" s="128">
        <f>'Pelaksana Kebijakan Umum (2)'!I435</f>
        <v>2.7688798151211</v>
      </c>
      <c r="R15" s="128">
        <f>'Pelaksana Kebijakan Umum (2)'!I465</f>
        <v>1.42448355059575</v>
      </c>
      <c r="S15" s="39">
        <f>'Pelaksana Kebijakan Umum (2)'!I495</f>
        <v>3</v>
      </c>
      <c r="T15" s="39" t="str">
        <f>'Pelaksana Kebijakan Umum (2)'!I525</f>
        <v>ada</v>
      </c>
      <c r="U15" s="128">
        <f>'Pelaksana Kebijakan Umum (2)'!I555</f>
        <v>0</v>
      </c>
      <c r="V15" s="39">
        <f>'Pelaksana Kebijakan Umum (2)'!I585</f>
        <v>5</v>
      </c>
      <c r="W15" s="39" t="str">
        <f>'Pelaksana Kebijakan Umum (2)'!I615</f>
        <v>ada</v>
      </c>
      <c r="X15" s="5">
        <f t="shared" si="0"/>
        <v>0</v>
      </c>
    </row>
    <row r="16" spans="1:24">
      <c r="A16" s="39">
        <v>10</v>
      </c>
      <c r="B16" s="76" t="s">
        <v>29</v>
      </c>
      <c r="C16" s="194">
        <f>'Pelaksana Kebijakan Umum (2)'!I16</f>
        <v>100</v>
      </c>
      <c r="D16" s="194">
        <f>'Pelaksana Kebijakan Umum (2)'!I46</f>
        <v>9</v>
      </c>
      <c r="E16" s="194">
        <f>'Pelaksana Kebijakan Umum (2)'!I76</f>
        <v>100</v>
      </c>
      <c r="F16" s="194">
        <f>'Pelaksana Kebijakan Umum (2)'!I106</f>
        <v>100</v>
      </c>
      <c r="G16" s="194" t="str">
        <f>'Pelaksana Kebijakan Umum (2)'!I136</f>
        <v>tidak</v>
      </c>
      <c r="H16" s="195">
        <f>'Pelaksana Kebijakan Umum (2)'!I166</f>
        <v>0.650246305418719</v>
      </c>
      <c r="I16" s="197">
        <f>'Pelaksana Kebijakan Umum (2)'!I196</f>
        <v>70.5882352941177</v>
      </c>
      <c r="J16" s="198">
        <f>'Pelaksana Kebijakan Umum (2)'!I226</f>
        <v>100</v>
      </c>
      <c r="K16" s="194">
        <f>'Pelaksana Kebijakan Umum (2)'!I256</f>
        <v>3</v>
      </c>
      <c r="L16" s="198">
        <f>'Pelaksana Kebijakan Umum (2)'!I286</f>
        <v>83.3333333333333</v>
      </c>
      <c r="M16" s="194">
        <f>'Pelaksana Kebijakan Umum (2)'!I316</f>
        <v>100</v>
      </c>
      <c r="N16" s="194">
        <f>'Pelaksana Kebijakan Umum (2)'!I346</f>
        <v>100</v>
      </c>
      <c r="O16" s="198">
        <f>'Pelaksana Kebijakan Umum (2)'!I376</f>
        <v>0.293225461177954</v>
      </c>
      <c r="P16" s="198">
        <f>'Pelaksana Kebijakan Umum (2)'!I406</f>
        <v>1.36897854793281</v>
      </c>
      <c r="Q16" s="197">
        <f>'Pelaksana Kebijakan Umum (2)'!I436</f>
        <v>3.94514011164279</v>
      </c>
      <c r="R16" s="197">
        <f>'Pelaksana Kebijakan Umum (2)'!I466</f>
        <v>1.36608875322014</v>
      </c>
      <c r="S16" s="194">
        <f>'Pelaksana Kebijakan Umum (2)'!I496</f>
        <v>3</v>
      </c>
      <c r="T16" s="194" t="str">
        <f>'Pelaksana Kebijakan Umum (2)'!I526</f>
        <v>ada</v>
      </c>
      <c r="U16" s="197">
        <f>'Pelaksana Kebijakan Umum (2)'!I556</f>
        <v>0</v>
      </c>
      <c r="V16" s="194">
        <f>'Pelaksana Kebijakan Umum (2)'!I586</f>
        <v>5</v>
      </c>
      <c r="W16" s="194" t="str">
        <f>'Pelaksana Kebijakan Umum (2)'!I616</f>
        <v>ada</v>
      </c>
      <c r="X16" s="5">
        <f t="shared" si="0"/>
        <v>0</v>
      </c>
    </row>
    <row r="17" spans="1:24">
      <c r="A17" s="39">
        <v>11</v>
      </c>
      <c r="B17" s="76" t="s">
        <v>30</v>
      </c>
      <c r="C17" s="39">
        <f>'Pelaksana Kebijakan Umum (2)'!I17</f>
        <v>100</v>
      </c>
      <c r="D17" s="39">
        <f>'Pelaksana Kebijakan Umum (2)'!I47</f>
        <v>21</v>
      </c>
      <c r="E17" s="39">
        <f>'Pelaksana Kebijakan Umum (2)'!I77</f>
        <v>100</v>
      </c>
      <c r="F17" s="39">
        <f>'Pelaksana Kebijakan Umum (2)'!I107</f>
        <v>74.4186046511628</v>
      </c>
      <c r="G17" s="39" t="str">
        <f>'Pelaksana Kebijakan Umum (2)'!I137</f>
        <v>tidak</v>
      </c>
      <c r="H17" s="193">
        <f>'Pelaksana Kebijakan Umum (2)'!I167</f>
        <v>1.00492610837438</v>
      </c>
      <c r="I17" s="128">
        <f>'Pelaksana Kebijakan Umum (2)'!I197</f>
        <v>87.5</v>
      </c>
      <c r="J17" s="196">
        <f>'Pelaksana Kebijakan Umum (2)'!I227</f>
        <v>100</v>
      </c>
      <c r="K17" s="39">
        <f>'Pelaksana Kebijakan Umum (2)'!I257</f>
        <v>3</v>
      </c>
      <c r="L17" s="196">
        <f>'Pelaksana Kebijakan Umum (2)'!I287</f>
        <v>100</v>
      </c>
      <c r="M17" s="39">
        <f>'Pelaksana Kebijakan Umum (2)'!I317</f>
        <v>100</v>
      </c>
      <c r="N17" s="39">
        <f>'Pelaksana Kebijakan Umum (2)'!I347</f>
        <v>100</v>
      </c>
      <c r="O17" s="196">
        <f>'Pelaksana Kebijakan Umum (2)'!I377</f>
        <v>0.393789879445867</v>
      </c>
      <c r="P17" s="196">
        <f>'Pelaksana Kebijakan Umum (2)'!I407</f>
        <v>2.02989722564531</v>
      </c>
      <c r="Q17" s="128">
        <f>'Pelaksana Kebijakan Umum (2)'!I437</f>
        <v>16.28418477393</v>
      </c>
      <c r="R17" s="128">
        <f>'Pelaksana Kebijakan Umum (2)'!I467</f>
        <v>3.72533975995877</v>
      </c>
      <c r="S17" s="39">
        <f>'Pelaksana Kebijakan Umum (2)'!I497</f>
        <v>3</v>
      </c>
      <c r="T17" s="39" t="str">
        <f>'Pelaksana Kebijakan Umum (2)'!I527</f>
        <v>ada</v>
      </c>
      <c r="U17" s="128">
        <f>'Pelaksana Kebijakan Umum (2)'!I557</f>
        <v>0</v>
      </c>
      <c r="V17" s="39">
        <f>'Pelaksana Kebijakan Umum (2)'!I587</f>
        <v>4</v>
      </c>
      <c r="W17" s="39" t="str">
        <f>'Pelaksana Kebijakan Umum (2)'!I617</f>
        <v>ada</v>
      </c>
      <c r="X17" s="5">
        <f t="shared" si="0"/>
        <v>0</v>
      </c>
    </row>
    <row r="18" spans="1:24">
      <c r="A18" s="39">
        <v>12</v>
      </c>
      <c r="B18" s="76" t="s">
        <v>781</v>
      </c>
      <c r="C18" s="39">
        <f>'Pelaksana Kebijakan Umum (2)'!I18</f>
        <v>100</v>
      </c>
      <c r="D18" s="39">
        <f>'Pelaksana Kebijakan Umum (2)'!I48</f>
        <v>6</v>
      </c>
      <c r="E18" s="39">
        <f>'Pelaksana Kebijakan Umum (2)'!I78</f>
        <v>100</v>
      </c>
      <c r="F18" s="39">
        <f>'Pelaksana Kebijakan Umum (2)'!I108</f>
        <v>100</v>
      </c>
      <c r="G18" s="39" t="str">
        <f>'Pelaksana Kebijakan Umum (2)'!I138</f>
        <v>tidak</v>
      </c>
      <c r="H18" s="193">
        <f>'Pelaksana Kebijakan Umum (2)'!I168</f>
        <v>0.216748768472906</v>
      </c>
      <c r="I18" s="128">
        <f>'Pelaksana Kebijakan Umum (2)'!I198</f>
        <v>62.5</v>
      </c>
      <c r="J18" s="196">
        <f>'Pelaksana Kebijakan Umum (2)'!I228</f>
        <v>100</v>
      </c>
      <c r="K18" s="39">
        <f>'Pelaksana Kebijakan Umum (2)'!I258</f>
        <v>3</v>
      </c>
      <c r="L18" s="196">
        <f>'Pelaksana Kebijakan Umum (2)'!I288</f>
        <v>75</v>
      </c>
      <c r="M18" s="39">
        <f>'Pelaksana Kebijakan Umum (2)'!I318</f>
        <v>100</v>
      </c>
      <c r="N18" s="39">
        <f>'Pelaksana Kebijakan Umum (2)'!I348</f>
        <v>100</v>
      </c>
      <c r="O18" s="196">
        <f>'Pelaksana Kebijakan Umum (2)'!I378</f>
        <v>0.0821282750927906</v>
      </c>
      <c r="P18" s="196">
        <f>'Pelaksana Kebijakan Umum (2)'!I408</f>
        <v>0.32396226147418</v>
      </c>
      <c r="Q18" s="128">
        <f>'Pelaksana Kebijakan Umum (2)'!I438</f>
        <v>4.53334817319227</v>
      </c>
      <c r="R18" s="128">
        <f>'Pelaksana Kebijakan Umum (2)'!I468</f>
        <v>3.89704058179411</v>
      </c>
      <c r="S18" s="39">
        <f>'Pelaksana Kebijakan Umum (2)'!I498</f>
        <v>3</v>
      </c>
      <c r="T18" s="39" t="str">
        <f>'Pelaksana Kebijakan Umum (2)'!I528</f>
        <v>ada</v>
      </c>
      <c r="U18" s="128">
        <f>'Pelaksana Kebijakan Umum (2)'!I558</f>
        <v>0</v>
      </c>
      <c r="V18" s="39">
        <f>'Pelaksana Kebijakan Umum (2)'!I588</f>
        <v>5</v>
      </c>
      <c r="W18" s="39" t="str">
        <f>'Pelaksana Kebijakan Umum (2)'!I618</f>
        <v>ada</v>
      </c>
      <c r="X18" s="5">
        <f t="shared" si="0"/>
        <v>0</v>
      </c>
    </row>
    <row r="19" spans="1:24">
      <c r="A19" s="39">
        <v>13</v>
      </c>
      <c r="B19" s="76" t="s">
        <v>32</v>
      </c>
      <c r="C19" s="39">
        <f>'Pelaksana Kebijakan Umum (2)'!I19</f>
        <v>100</v>
      </c>
      <c r="D19" s="39">
        <f>'Pelaksana Kebijakan Umum (2)'!I49</f>
        <v>46</v>
      </c>
      <c r="E19" s="39">
        <f>'Pelaksana Kebijakan Umum (2)'!I79</f>
        <v>100</v>
      </c>
      <c r="F19" s="39">
        <f>'Pelaksana Kebijakan Umum (2)'!I109</f>
        <v>100</v>
      </c>
      <c r="G19" s="39" t="str">
        <f>'Pelaksana Kebijakan Umum (2)'!I139</f>
        <v>ada</v>
      </c>
      <c r="H19" s="193">
        <f>'Pelaksana Kebijakan Umum (2)'!I169</f>
        <v>0.610837438423645</v>
      </c>
      <c r="I19" s="128">
        <f>'Pelaksana Kebijakan Umum (2)'!I199</f>
        <v>94.1176470588235</v>
      </c>
      <c r="J19" s="196">
        <f>'Pelaksana Kebijakan Umum (2)'!I229</f>
        <v>100</v>
      </c>
      <c r="K19" s="39">
        <f>'Pelaksana Kebijakan Umum (2)'!I259</f>
        <v>3</v>
      </c>
      <c r="L19" s="196">
        <f>'Pelaksana Kebijakan Umum (2)'!I289</f>
        <v>60</v>
      </c>
      <c r="M19" s="39">
        <f>'Pelaksana Kebijakan Umum (2)'!I319</f>
        <v>100</v>
      </c>
      <c r="N19" s="39">
        <f>'Pelaksana Kebijakan Umum (2)'!I349</f>
        <v>100</v>
      </c>
      <c r="O19" s="196">
        <f>'Pelaksana Kebijakan Umum (2)'!I379</f>
        <v>0.500511668826496</v>
      </c>
      <c r="P19" s="196">
        <f>'Pelaksana Kebijakan Umum (2)'!I409</f>
        <v>8.09989667147156</v>
      </c>
      <c r="Q19" s="128">
        <f>'Pelaksana Kebijakan Umum (2)'!I439</f>
        <v>5.35395718835658</v>
      </c>
      <c r="R19" s="128">
        <f>'Pelaksana Kebijakan Umum (2)'!I469</f>
        <v>2.27764467530355</v>
      </c>
      <c r="S19" s="39">
        <f>'Pelaksana Kebijakan Umum (2)'!I499</f>
        <v>3</v>
      </c>
      <c r="T19" s="39" t="str">
        <f>'Pelaksana Kebijakan Umum (2)'!I529</f>
        <v>ada</v>
      </c>
      <c r="U19" s="128">
        <f>'Pelaksana Kebijakan Umum (2)'!I559</f>
        <v>0</v>
      </c>
      <c r="V19" s="39">
        <f>'Pelaksana Kebijakan Umum (2)'!I589</f>
        <v>5</v>
      </c>
      <c r="W19" s="39" t="str">
        <f>'Pelaksana Kebijakan Umum (2)'!I619</f>
        <v>ada</v>
      </c>
      <c r="X19" s="5">
        <f t="shared" si="0"/>
        <v>0</v>
      </c>
    </row>
    <row r="20" spans="1:24">
      <c r="A20" s="39">
        <v>14</v>
      </c>
      <c r="B20" s="76" t="s">
        <v>33</v>
      </c>
      <c r="C20" s="39">
        <f>'Pelaksana Kebijakan Umum (2)'!I20</f>
        <v>100</v>
      </c>
      <c r="D20" s="39">
        <f>'Pelaksana Kebijakan Umum (2)'!I50</f>
        <v>13</v>
      </c>
      <c r="E20" s="39">
        <f>'Pelaksana Kebijakan Umum (2)'!I80</f>
        <v>100</v>
      </c>
      <c r="F20" s="39">
        <f>'Pelaksana Kebijakan Umum (2)'!I110</f>
        <v>90.9090909090909</v>
      </c>
      <c r="G20" s="39" t="str">
        <f>'Pelaksana Kebijakan Umum (2)'!I140</f>
        <v>tidak</v>
      </c>
      <c r="H20" s="193">
        <f>'Pelaksana Kebijakan Umum (2)'!I170</f>
        <v>1.83251231527094</v>
      </c>
      <c r="I20" s="128">
        <f>'Pelaksana Kebijakan Umum (2)'!I200</f>
        <v>70</v>
      </c>
      <c r="J20" s="196">
        <f>'Pelaksana Kebijakan Umum (2)'!I230</f>
        <v>100</v>
      </c>
      <c r="K20" s="39">
        <f>'Pelaksana Kebijakan Umum (2)'!I260</f>
        <v>3</v>
      </c>
      <c r="L20" s="196">
        <f>'Pelaksana Kebijakan Umum (2)'!I290</f>
        <v>83.3333333333333</v>
      </c>
      <c r="M20" s="39">
        <f>'Pelaksana Kebijakan Umum (2)'!I320</f>
        <v>100</v>
      </c>
      <c r="N20" s="39">
        <f>'Pelaksana Kebijakan Umum (2)'!I350</f>
        <v>100</v>
      </c>
      <c r="O20" s="196">
        <f>'Pelaksana Kebijakan Umum (2)'!I380</f>
        <v>1.13128974629071</v>
      </c>
      <c r="P20" s="196">
        <f>'Pelaksana Kebijakan Umum (2)'!I410</f>
        <v>7.85434788274559</v>
      </c>
      <c r="Q20" s="128">
        <f>'Pelaksana Kebijakan Umum (2)'!I440</f>
        <v>28.2803919589726</v>
      </c>
      <c r="R20" s="128">
        <f>'Pelaksana Kebijakan Umum (2)'!I470</f>
        <v>9.1289242384836</v>
      </c>
      <c r="S20" s="39">
        <f>'Pelaksana Kebijakan Umum (2)'!I500</f>
        <v>3</v>
      </c>
      <c r="T20" s="39" t="str">
        <f>'Pelaksana Kebijakan Umum (2)'!I530</f>
        <v>ada</v>
      </c>
      <c r="U20" s="128">
        <f>'Pelaksana Kebijakan Umum (2)'!I560</f>
        <v>0</v>
      </c>
      <c r="V20" s="39">
        <f>'Pelaksana Kebijakan Umum (2)'!I590</f>
        <v>5</v>
      </c>
      <c r="W20" s="39" t="str">
        <f>'Pelaksana Kebijakan Umum (2)'!I620</f>
        <v>ada</v>
      </c>
      <c r="X20" s="5">
        <f t="shared" si="0"/>
        <v>0</v>
      </c>
    </row>
    <row r="21" spans="1:24">
      <c r="A21" s="39">
        <v>15</v>
      </c>
      <c r="B21" s="76" t="s">
        <v>34</v>
      </c>
      <c r="C21" s="39">
        <f>'Pelaksana Kebijakan Umum (2)'!I21</f>
        <v>100</v>
      </c>
      <c r="D21" s="39">
        <f>'Pelaksana Kebijakan Umum (2)'!I51</f>
        <v>26</v>
      </c>
      <c r="E21" s="39">
        <f>'Pelaksana Kebijakan Umum (2)'!I81</f>
        <v>100</v>
      </c>
      <c r="F21" s="39">
        <f>'Pelaksana Kebijakan Umum (2)'!I111</f>
        <v>100</v>
      </c>
      <c r="G21" s="39" t="str">
        <f>'Pelaksana Kebijakan Umum (2)'!I141</f>
        <v>tidak</v>
      </c>
      <c r="H21" s="193">
        <f>'Pelaksana Kebijakan Umum (2)'!I171</f>
        <v>0.847290640394089</v>
      </c>
      <c r="I21" s="128">
        <f>'Pelaksana Kebijakan Umum (2)'!I201</f>
        <v>75</v>
      </c>
      <c r="J21" s="196">
        <f>'Pelaksana Kebijakan Umum (2)'!I231</f>
        <v>100</v>
      </c>
      <c r="K21" s="39">
        <f>'Pelaksana Kebijakan Umum (2)'!I261</f>
        <v>3</v>
      </c>
      <c r="L21" s="196">
        <f>'Pelaksana Kebijakan Umum (2)'!I291</f>
        <v>100</v>
      </c>
      <c r="M21" s="39">
        <f>'Pelaksana Kebijakan Umum (2)'!I321</f>
        <v>85.7142857142857</v>
      </c>
      <c r="N21" s="39">
        <f>'Pelaksana Kebijakan Umum (2)'!I351</f>
        <v>100</v>
      </c>
      <c r="O21" s="196">
        <f>'Pelaksana Kebijakan Umum (2)'!I381</f>
        <v>0.350028162119255</v>
      </c>
      <c r="P21" s="196">
        <f>'Pelaksana Kebijakan Umum (2)'!I411</f>
        <v>10.4058084920946</v>
      </c>
      <c r="Q21" s="128">
        <f>'Pelaksana Kebijakan Umum (2)'!I441</f>
        <v>7.28005596079165</v>
      </c>
      <c r="R21" s="128">
        <f>'Pelaksana Kebijakan Umum (2)'!I471</f>
        <v>2.29688145894384</v>
      </c>
      <c r="S21" s="39">
        <f>'Pelaksana Kebijakan Umum (2)'!I501</f>
        <v>3</v>
      </c>
      <c r="T21" s="39" t="str">
        <f>'Pelaksana Kebijakan Umum (2)'!I531</f>
        <v>ada</v>
      </c>
      <c r="U21" s="128">
        <f>'Pelaksana Kebijakan Umum (2)'!I561</f>
        <v>0</v>
      </c>
      <c r="V21" s="39">
        <f>'Pelaksana Kebijakan Umum (2)'!I591</f>
        <v>4</v>
      </c>
      <c r="W21" s="39" t="str">
        <f>'Pelaksana Kebijakan Umum (2)'!I621</f>
        <v>ada</v>
      </c>
      <c r="X21" s="5">
        <f t="shared" si="0"/>
        <v>0</v>
      </c>
    </row>
    <row r="22" spans="1:24">
      <c r="A22" s="39">
        <v>16</v>
      </c>
      <c r="B22" s="76" t="s">
        <v>35</v>
      </c>
      <c r="C22" s="39">
        <f>'Pelaksana Kebijakan Umum (2)'!I22</f>
        <v>100</v>
      </c>
      <c r="D22" s="39">
        <f>'Pelaksana Kebijakan Umum (2)'!I52</f>
        <v>10</v>
      </c>
      <c r="E22" s="39">
        <f>'Pelaksana Kebijakan Umum (2)'!I82</f>
        <v>100</v>
      </c>
      <c r="F22" s="39">
        <f>'Pelaksana Kebijakan Umum (2)'!I112</f>
        <v>100</v>
      </c>
      <c r="G22" s="39" t="str">
        <f>'Pelaksana Kebijakan Umum (2)'!I142</f>
        <v>tidak</v>
      </c>
      <c r="H22" s="193">
        <f>'Pelaksana Kebijakan Umum (2)'!I172</f>
        <v>0.532019704433498</v>
      </c>
      <c r="I22" s="128">
        <f>'Pelaksana Kebijakan Umum (2)'!I202</f>
        <v>83.3333333333333</v>
      </c>
      <c r="J22" s="196">
        <f>'Pelaksana Kebijakan Umum (2)'!I232</f>
        <v>100</v>
      </c>
      <c r="K22" s="39">
        <f>'Pelaksana Kebijakan Umum (2)'!I262</f>
        <v>3</v>
      </c>
      <c r="L22" s="196">
        <f>'Pelaksana Kebijakan Umum (2)'!I292</f>
        <v>100</v>
      </c>
      <c r="M22" s="39">
        <f>'Pelaksana Kebijakan Umum (2)'!I322</f>
        <v>100</v>
      </c>
      <c r="N22" s="39">
        <f>'Pelaksana Kebijakan Umum (2)'!I352</f>
        <v>100</v>
      </c>
      <c r="O22" s="196">
        <f>'Pelaksana Kebijakan Umum (2)'!I382</f>
        <v>0.556052996307809</v>
      </c>
      <c r="P22" s="196">
        <f>'Pelaksana Kebijakan Umum (2)'!I412</f>
        <v>34.0093811972483</v>
      </c>
      <c r="Q22" s="128">
        <f>'Pelaksana Kebijakan Umum (2)'!I442</f>
        <v>7.68040281028113</v>
      </c>
      <c r="R22" s="128">
        <f>'Pelaksana Kebijakan Umum (2)'!I472</f>
        <v>2.4074104845109</v>
      </c>
      <c r="S22" s="39">
        <f>'Pelaksana Kebijakan Umum (2)'!I502</f>
        <v>3</v>
      </c>
      <c r="T22" s="39" t="str">
        <f>'Pelaksana Kebijakan Umum (2)'!I532</f>
        <v>ada</v>
      </c>
      <c r="U22" s="128">
        <f>'Pelaksana Kebijakan Umum (2)'!I562</f>
        <v>0</v>
      </c>
      <c r="V22" s="39">
        <f>'Pelaksana Kebijakan Umum (2)'!I592</f>
        <v>4</v>
      </c>
      <c r="W22" s="39" t="str">
        <f>'Pelaksana Kebijakan Umum (2)'!I622</f>
        <v>ada</v>
      </c>
      <c r="X22" s="199">
        <f t="shared" si="0"/>
        <v>0</v>
      </c>
    </row>
    <row r="23" spans="1:24">
      <c r="A23" s="39">
        <v>17</v>
      </c>
      <c r="B23" s="76" t="s">
        <v>36</v>
      </c>
      <c r="C23" s="39">
        <f>'Pelaksana Kebijakan Umum (2)'!I23</f>
        <v>100</v>
      </c>
      <c r="D23" s="39">
        <f>'Pelaksana Kebijakan Umum (2)'!I53</f>
        <v>71</v>
      </c>
      <c r="E23" s="39">
        <f>'Pelaksana Kebijakan Umum (2)'!I83</f>
        <v>100</v>
      </c>
      <c r="F23" s="39">
        <f>'Pelaksana Kebijakan Umum (2)'!I113</f>
        <v>100</v>
      </c>
      <c r="G23" s="39" t="str">
        <f>'Pelaksana Kebijakan Umum (2)'!I143</f>
        <v>tidak</v>
      </c>
      <c r="H23" s="193">
        <f>'Pelaksana Kebijakan Umum (2)'!I173</f>
        <v>3.11330049261084</v>
      </c>
      <c r="I23" s="128">
        <f>'Pelaksana Kebijakan Umum (2)'!I203</f>
        <v>85.4166666666667</v>
      </c>
      <c r="J23" s="196">
        <f>'Pelaksana Kebijakan Umum (2)'!I233</f>
        <v>100</v>
      </c>
      <c r="K23" s="39">
        <f>'Pelaksana Kebijakan Umum (2)'!I263</f>
        <v>3</v>
      </c>
      <c r="L23" s="196">
        <f>'Pelaksana Kebijakan Umum (2)'!I293</f>
        <v>50</v>
      </c>
      <c r="M23" s="39">
        <f>'Pelaksana Kebijakan Umum (2)'!I323</f>
        <v>68</v>
      </c>
      <c r="N23" s="39">
        <f>'Pelaksana Kebijakan Umum (2)'!I353</f>
        <v>72</v>
      </c>
      <c r="O23" s="196">
        <f>'Pelaksana Kebijakan Umum (2)'!I383</f>
        <v>6.72527169611642</v>
      </c>
      <c r="P23" s="196">
        <f>'Pelaksana Kebijakan Umum (2)'!I413</f>
        <v>27.9360631724026</v>
      </c>
      <c r="Q23" s="128">
        <f>'Pelaksana Kebijakan Umum (2)'!I443</f>
        <v>8.5061935828641</v>
      </c>
      <c r="R23" s="128">
        <f>'Pelaksana Kebijakan Umum (2)'!I473</f>
        <v>3.08725777648529</v>
      </c>
      <c r="S23" s="39">
        <f>'Pelaksana Kebijakan Umum (2)'!I503</f>
        <v>3</v>
      </c>
      <c r="T23" s="39" t="str">
        <f>'Pelaksana Kebijakan Umum (2)'!I533</f>
        <v>ada</v>
      </c>
      <c r="U23" s="128">
        <f>'Pelaksana Kebijakan Umum (2)'!I563</f>
        <v>0</v>
      </c>
      <c r="V23" s="39">
        <f>'Pelaksana Kebijakan Umum (2)'!I593</f>
        <v>5</v>
      </c>
      <c r="W23" s="39" t="str">
        <f>'Pelaksana Kebijakan Umum (2)'!I623</f>
        <v>ada</v>
      </c>
      <c r="X23" s="5">
        <f t="shared" si="0"/>
        <v>0</v>
      </c>
    </row>
    <row r="24" spans="1:24">
      <c r="A24" s="39">
        <v>18</v>
      </c>
      <c r="B24" s="76" t="s">
        <v>37</v>
      </c>
      <c r="C24" s="39">
        <f>'Pelaksana Kebijakan Umum (2)'!I24</f>
        <v>100</v>
      </c>
      <c r="D24" s="39">
        <f>'Pelaksana Kebijakan Umum (2)'!I54</f>
        <v>605</v>
      </c>
      <c r="E24" s="39">
        <f>'Pelaksana Kebijakan Umum (2)'!I84</f>
        <v>100</v>
      </c>
      <c r="F24" s="39">
        <f>'Pelaksana Kebijakan Umum (2)'!I114</f>
        <v>97.5103734439834</v>
      </c>
      <c r="G24" s="39" t="str">
        <f>'Pelaksana Kebijakan Umum (2)'!I144</f>
        <v>ada</v>
      </c>
      <c r="H24" s="193">
        <f>'Pelaksana Kebijakan Umum (2)'!I174</f>
        <v>17.4581280788177</v>
      </c>
      <c r="I24" s="128">
        <f>'Pelaksana Kebijakan Umum (2)'!I204</f>
        <v>73.6170212765957</v>
      </c>
      <c r="J24" s="196">
        <f>'Pelaksana Kebijakan Umum (2)'!I234</f>
        <v>100</v>
      </c>
      <c r="K24" s="39">
        <f>'Pelaksana Kebijakan Umum (2)'!I264</f>
        <v>3</v>
      </c>
      <c r="L24" s="196">
        <f>'Pelaksana Kebijakan Umum (2)'!I294</f>
        <v>89.6774193548387</v>
      </c>
      <c r="M24" s="39">
        <f>'Pelaksana Kebijakan Umum (2)'!I324</f>
        <v>92.6229508196721</v>
      </c>
      <c r="N24" s="39">
        <f>'Pelaksana Kebijakan Umum (2)'!I354</f>
        <v>98.3739837398374</v>
      </c>
      <c r="O24" s="196">
        <f>'Pelaksana Kebijakan Umum (2)'!I384</f>
        <v>13.5428094296614</v>
      </c>
      <c r="P24" s="196">
        <f>'Pelaksana Kebijakan Umum (2)'!I414</f>
        <v>2.47340726342322</v>
      </c>
      <c r="Q24" s="128">
        <f>'Pelaksana Kebijakan Umum (2)'!I444</f>
        <v>5.39871337225801</v>
      </c>
      <c r="R24" s="128">
        <f>'Pelaksana Kebijakan Umum (2)'!I474</f>
        <v>2.59022763716827</v>
      </c>
      <c r="S24" s="39">
        <f>'Pelaksana Kebijakan Umum (2)'!I504</f>
        <v>3</v>
      </c>
      <c r="T24" s="39" t="str">
        <f>'Pelaksana Kebijakan Umum (2)'!I534</f>
        <v>ada</v>
      </c>
      <c r="U24" s="128">
        <f>'Pelaksana Kebijakan Umum (2)'!I564</f>
        <v>0</v>
      </c>
      <c r="V24" s="39">
        <f>'Pelaksana Kebijakan Umum (2)'!I594</f>
        <v>5</v>
      </c>
      <c r="W24" s="39" t="str">
        <f>'Pelaksana Kebijakan Umum (2)'!I624</f>
        <v>ada</v>
      </c>
      <c r="X24" s="5">
        <f t="shared" si="0"/>
        <v>0</v>
      </c>
    </row>
    <row r="25" spans="1:24">
      <c r="A25" s="39">
        <v>19</v>
      </c>
      <c r="B25" s="76" t="s">
        <v>38</v>
      </c>
      <c r="C25" s="39">
        <f>'Pelaksana Kebijakan Umum (2)'!I25</f>
        <v>100</v>
      </c>
      <c r="D25" s="39">
        <f>'Pelaksana Kebijakan Umum (2)'!I55</f>
        <v>15</v>
      </c>
      <c r="E25" s="39">
        <f>'Pelaksana Kebijakan Umum (2)'!I85</f>
        <v>100</v>
      </c>
      <c r="F25" s="39">
        <f>'Pelaksana Kebijakan Umum (2)'!I115</f>
        <v>100</v>
      </c>
      <c r="G25" s="39" t="str">
        <f>'Pelaksana Kebijakan Umum (2)'!I145</f>
        <v>tidak</v>
      </c>
      <c r="H25" s="193">
        <f>'Pelaksana Kebijakan Umum (2)'!I175</f>
        <v>0.768472906403941</v>
      </c>
      <c r="I25" s="128">
        <f>'Pelaksana Kebijakan Umum (2)'!I205</f>
        <v>68.75</v>
      </c>
      <c r="J25" s="196">
        <f>'Pelaksana Kebijakan Umum (2)'!I235</f>
        <v>100</v>
      </c>
      <c r="K25" s="39">
        <f>'Pelaksana Kebijakan Umum (2)'!I265</f>
        <v>3</v>
      </c>
      <c r="L25" s="196">
        <f>'Pelaksana Kebijakan Umum (2)'!I295</f>
        <v>88.8888888888889</v>
      </c>
      <c r="M25" s="39">
        <f>'Pelaksana Kebijakan Umum (2)'!I325</f>
        <v>100</v>
      </c>
      <c r="N25" s="39">
        <f>'Pelaksana Kebijakan Umum (2)'!I355</f>
        <v>100</v>
      </c>
      <c r="O25" s="196">
        <f>'Pelaksana Kebijakan Umum (2)'!I385</f>
        <v>0.529046412218579</v>
      </c>
      <c r="P25" s="196">
        <f>'Pelaksana Kebijakan Umum (2)'!I415</f>
        <v>1.29132226662066</v>
      </c>
      <c r="Q25" s="128">
        <f>'Pelaksana Kebijakan Umum (2)'!I445</f>
        <v>4.42915915290618</v>
      </c>
      <c r="R25" s="128">
        <f>'Pelaksana Kebijakan Umum (2)'!I475</f>
        <v>2.72144611848044</v>
      </c>
      <c r="S25" s="39">
        <f>'Pelaksana Kebijakan Umum (2)'!I505</f>
        <v>3</v>
      </c>
      <c r="T25" s="39" t="str">
        <f>'Pelaksana Kebijakan Umum (2)'!I535</f>
        <v>ada</v>
      </c>
      <c r="U25" s="128">
        <f>'Pelaksana Kebijakan Umum (2)'!I565</f>
        <v>0</v>
      </c>
      <c r="V25" s="39">
        <f>'Pelaksana Kebijakan Umum (2)'!I595</f>
        <v>5</v>
      </c>
      <c r="W25" s="39" t="str">
        <f>'Pelaksana Kebijakan Umum (2)'!I625</f>
        <v>ada</v>
      </c>
      <c r="X25" s="5">
        <f t="shared" si="0"/>
        <v>0</v>
      </c>
    </row>
    <row r="26" spans="1:24">
      <c r="A26" s="39">
        <v>20</v>
      </c>
      <c r="B26" s="76" t="s">
        <v>39</v>
      </c>
      <c r="C26" s="39">
        <f>'Pelaksana Kebijakan Umum (2)'!I26</f>
        <v>100</v>
      </c>
      <c r="D26" s="39">
        <f>'Pelaksana Kebijakan Umum (2)'!I56</f>
        <v>36</v>
      </c>
      <c r="E26" s="39">
        <f>'Pelaksana Kebijakan Umum (2)'!I86</f>
        <v>100</v>
      </c>
      <c r="F26" s="39">
        <f>'Pelaksana Kebijakan Umum (2)'!I116</f>
        <v>100</v>
      </c>
      <c r="G26" s="39" t="str">
        <f>'Pelaksana Kebijakan Umum (2)'!I146</f>
        <v>tidak</v>
      </c>
      <c r="H26" s="193">
        <f>'Pelaksana Kebijakan Umum (2)'!I176</f>
        <v>0.70935960591133</v>
      </c>
      <c r="I26" s="128">
        <f>'Pelaksana Kebijakan Umum (2)'!I206</f>
        <v>55.5555555555556</v>
      </c>
      <c r="J26" s="196">
        <f>'Pelaksana Kebijakan Umum (2)'!I236</f>
        <v>100</v>
      </c>
      <c r="K26" s="39">
        <f>'Pelaksana Kebijakan Umum (2)'!I266</f>
        <v>3</v>
      </c>
      <c r="L26" s="196">
        <f>'Pelaksana Kebijakan Umum (2)'!I296</f>
        <v>58.3333333333333</v>
      </c>
      <c r="M26" s="39">
        <f>'Pelaksana Kebijakan Umum (2)'!I326</f>
        <v>100</v>
      </c>
      <c r="N26" s="39">
        <f>'Pelaksana Kebijakan Umum (2)'!I356</f>
        <v>100</v>
      </c>
      <c r="O26" s="196">
        <f>'Pelaksana Kebijakan Umum (2)'!I386</f>
        <v>0.453678469627317</v>
      </c>
      <c r="P26" s="196">
        <f>'Pelaksana Kebijakan Umum (2)'!I416</f>
        <v>1.70981619995027</v>
      </c>
      <c r="Q26" s="128">
        <f>'Pelaksana Kebijakan Umum (2)'!I446</f>
        <v>5.00936665621726</v>
      </c>
      <c r="R26" s="128">
        <f>'Pelaksana Kebijakan Umum (2)'!I476</f>
        <v>2.94053593853518</v>
      </c>
      <c r="S26" s="39">
        <f>'Pelaksana Kebijakan Umum (2)'!I506</f>
        <v>3</v>
      </c>
      <c r="T26" s="39" t="str">
        <f>'Pelaksana Kebijakan Umum (2)'!I536</f>
        <v>ada</v>
      </c>
      <c r="U26" s="128">
        <f>'Pelaksana Kebijakan Umum (2)'!I566</f>
        <v>0</v>
      </c>
      <c r="V26" s="39">
        <f>'Pelaksana Kebijakan Umum (2)'!I596</f>
        <v>5</v>
      </c>
      <c r="W26" s="39" t="str">
        <f>'Pelaksana Kebijakan Umum (2)'!I626</f>
        <v>ada</v>
      </c>
      <c r="X26" s="5">
        <f t="shared" si="0"/>
        <v>0</v>
      </c>
    </row>
    <row r="27" spans="1:24">
      <c r="A27" s="39">
        <v>21</v>
      </c>
      <c r="B27" s="76" t="s">
        <v>40</v>
      </c>
      <c r="C27" s="39">
        <f>'Pelaksana Kebijakan Umum (2)'!I27</f>
        <v>100</v>
      </c>
      <c r="D27" s="39">
        <f>'Pelaksana Kebijakan Umum (2)'!I57</f>
        <v>5</v>
      </c>
      <c r="E27" s="39">
        <f>'Pelaksana Kebijakan Umum (2)'!I87</f>
        <v>100</v>
      </c>
      <c r="F27" s="39">
        <f>'Pelaksana Kebijakan Umum (2)'!I117</f>
        <v>100</v>
      </c>
      <c r="G27" s="39" t="str">
        <f>'Pelaksana Kebijakan Umum (2)'!I147</f>
        <v>tidak</v>
      </c>
      <c r="H27" s="193">
        <f>'Pelaksana Kebijakan Umum (2)'!I177</f>
        <v>0.512315270935961</v>
      </c>
      <c r="I27" s="128">
        <f>'Pelaksana Kebijakan Umum (2)'!I207</f>
        <v>88.8888888888889</v>
      </c>
      <c r="J27" s="196">
        <f>'Pelaksana Kebijakan Umum (2)'!I237</f>
        <v>100</v>
      </c>
      <c r="K27" s="39">
        <f>'Pelaksana Kebijakan Umum (2)'!I267</f>
        <v>3</v>
      </c>
      <c r="L27" s="196">
        <f>'Pelaksana Kebijakan Umum (2)'!I297</f>
        <v>100</v>
      </c>
      <c r="M27" s="39">
        <f>'Pelaksana Kebijakan Umum (2)'!I327</f>
        <v>100</v>
      </c>
      <c r="N27" s="39">
        <f>'Pelaksana Kebijakan Umum (2)'!I357</f>
        <v>100</v>
      </c>
      <c r="O27" s="196">
        <f>'Pelaksana Kebijakan Umum (2)'!I387</f>
        <v>0.36364247831679</v>
      </c>
      <c r="P27" s="196">
        <f>'Pelaksana Kebijakan Umum (2)'!I417</f>
        <v>0.382999029664581</v>
      </c>
      <c r="Q27" s="128">
        <f>'Pelaksana Kebijakan Umum (2)'!I447</f>
        <v>7.40260369097841</v>
      </c>
      <c r="R27" s="128">
        <f>'Pelaksana Kebijakan Umum (2)'!I477</f>
        <v>3.00222914792699</v>
      </c>
      <c r="S27" s="39">
        <f>'Pelaksana Kebijakan Umum (2)'!I507</f>
        <v>3</v>
      </c>
      <c r="T27" s="39" t="str">
        <f>'Pelaksana Kebijakan Umum (2)'!I537</f>
        <v>ada</v>
      </c>
      <c r="U27" s="128">
        <f>'Pelaksana Kebijakan Umum (2)'!I567</f>
        <v>0</v>
      </c>
      <c r="V27" s="39">
        <f>'Pelaksana Kebijakan Umum (2)'!I597</f>
        <v>5</v>
      </c>
      <c r="W27" s="39" t="str">
        <f>'Pelaksana Kebijakan Umum (2)'!I627</f>
        <v>ada</v>
      </c>
      <c r="X27" s="5">
        <f t="shared" si="0"/>
        <v>0</v>
      </c>
    </row>
    <row r="28" spans="1:24">
      <c r="A28" s="39">
        <v>22</v>
      </c>
      <c r="B28" s="76" t="s">
        <v>41</v>
      </c>
      <c r="C28" s="39">
        <f>'Pelaksana Kebijakan Umum (2)'!I28</f>
        <v>100</v>
      </c>
      <c r="D28" s="39">
        <f>'Pelaksana Kebijakan Umum (2)'!I58</f>
        <v>2</v>
      </c>
      <c r="E28" s="39">
        <f>'Pelaksana Kebijakan Umum (2)'!I88</f>
        <v>100</v>
      </c>
      <c r="F28" s="39">
        <f>'Pelaksana Kebijakan Umum (2)'!I118</f>
        <v>100</v>
      </c>
      <c r="G28" s="39" t="str">
        <f>'Pelaksana Kebijakan Umum (2)'!I148</f>
        <v>tidak</v>
      </c>
      <c r="H28" s="193">
        <f>'Pelaksana Kebijakan Umum (2)'!I178</f>
        <v>0.0197044334975369</v>
      </c>
      <c r="I28" s="128">
        <f>'Pelaksana Kebijakan Umum (2)'!I208</f>
        <v>0</v>
      </c>
      <c r="J28" s="196">
        <f>'Pelaksana Kebijakan Umum (2)'!I238</f>
        <v>100</v>
      </c>
      <c r="K28" s="39">
        <f>'Pelaksana Kebijakan Umum (2)'!I268</f>
        <v>3</v>
      </c>
      <c r="L28" s="196">
        <f>'Pelaksana Kebijakan Umum (2)'!I298</f>
        <v>100</v>
      </c>
      <c r="M28" s="39">
        <f>'Pelaksana Kebijakan Umum (2)'!I328</f>
        <v>100</v>
      </c>
      <c r="N28" s="39">
        <f>'Pelaksana Kebijakan Umum (2)'!I358</f>
        <v>100</v>
      </c>
      <c r="O28" s="196">
        <f>'Pelaksana Kebijakan Umum (2)'!I388</f>
        <v>0.00267721214515178</v>
      </c>
      <c r="P28" s="196">
        <f>'Pelaksana Kebijakan Umum (2)'!I418</f>
        <v>5.56454876568191</v>
      </c>
      <c r="Q28" s="128">
        <f>'Pelaksana Kebijakan Umum (2)'!I448</f>
        <v>5.02108857200241</v>
      </c>
      <c r="R28" s="128">
        <f>'Pelaksana Kebijakan Umum (2)'!I478</f>
        <v>0.843113449345744</v>
      </c>
      <c r="S28" s="39">
        <f>'Pelaksana Kebijakan Umum (2)'!I508</f>
        <v>3</v>
      </c>
      <c r="T28" s="39" t="str">
        <f>'Pelaksana Kebijakan Umum (2)'!I538</f>
        <v>ada</v>
      </c>
      <c r="U28" s="128">
        <f>'Pelaksana Kebijakan Umum (2)'!I568</f>
        <v>0</v>
      </c>
      <c r="V28" s="39">
        <f>'Pelaksana Kebijakan Umum (2)'!I598</f>
        <v>4</v>
      </c>
      <c r="W28" s="39" t="str">
        <f>'Pelaksana Kebijakan Umum (2)'!I628</f>
        <v>ada</v>
      </c>
      <c r="X28" s="199">
        <f t="shared" si="0"/>
        <v>0</v>
      </c>
    </row>
    <row r="29" spans="1:24">
      <c r="A29" s="39">
        <v>23</v>
      </c>
      <c r="B29" s="76" t="s">
        <v>783</v>
      </c>
      <c r="C29" s="39">
        <f>'Pelaksana Kebijakan Umum (2)'!I29</f>
        <v>100</v>
      </c>
      <c r="D29" s="39">
        <f>'Pelaksana Kebijakan Umum (2)'!I59</f>
        <v>17</v>
      </c>
      <c r="E29" s="39">
        <f>'Pelaksana Kebijakan Umum (2)'!I89</f>
        <v>100</v>
      </c>
      <c r="F29" s="39">
        <f>'Pelaksana Kebijakan Umum (2)'!I119</f>
        <v>100</v>
      </c>
      <c r="G29" s="39" t="str">
        <f>'Pelaksana Kebijakan Umum (2)'!I149</f>
        <v>ada</v>
      </c>
      <c r="H29" s="193">
        <f>'Pelaksana Kebijakan Umum (2)'!I179</f>
        <v>0.334975369458128</v>
      </c>
      <c r="I29" s="128">
        <f>'Pelaksana Kebijakan Umum (2)'!I209</f>
        <v>100</v>
      </c>
      <c r="J29" s="196">
        <f>'Pelaksana Kebijakan Umum (2)'!I239</f>
        <v>100</v>
      </c>
      <c r="K29" s="39">
        <f>'Pelaksana Kebijakan Umum (2)'!I269</f>
        <v>3</v>
      </c>
      <c r="L29" s="196">
        <f>'Pelaksana Kebijakan Umum (2)'!I299</f>
        <v>100</v>
      </c>
      <c r="M29" s="39">
        <f>'Pelaksana Kebijakan Umum (2)'!I329</f>
        <v>100</v>
      </c>
      <c r="N29" s="39">
        <f>'Pelaksana Kebijakan Umum (2)'!I359</f>
        <v>100</v>
      </c>
      <c r="O29" s="196">
        <f>'Pelaksana Kebijakan Umum (2)'!I389</f>
        <v>0.0228058812364781</v>
      </c>
      <c r="P29" s="196">
        <f>'Pelaksana Kebijakan Umum (2)'!I419</f>
        <v>9.65393000608102</v>
      </c>
      <c r="Q29" s="128">
        <f>'Pelaksana Kebijakan Umum (2)'!I449</f>
        <v>25.5963947477572</v>
      </c>
      <c r="R29" s="128">
        <f>'Pelaksana Kebijakan Umum (2)'!I479</f>
        <v>13.8516178379535</v>
      </c>
      <c r="S29" s="39">
        <f>'Pelaksana Kebijakan Umum (2)'!I509</f>
        <v>3</v>
      </c>
      <c r="T29" s="39" t="str">
        <f>'Pelaksana Kebijakan Umum (2)'!I539</f>
        <v>ada</v>
      </c>
      <c r="U29" s="128">
        <f>'Pelaksana Kebijakan Umum (2)'!I569</f>
        <v>0</v>
      </c>
      <c r="V29" s="39">
        <f>'Pelaksana Kebijakan Umum (2)'!I599</f>
        <v>5</v>
      </c>
      <c r="W29" s="39" t="str">
        <f>'Pelaksana Kebijakan Umum (2)'!I629</f>
        <v>ada</v>
      </c>
      <c r="X29" s="5">
        <f t="shared" si="0"/>
        <v>0</v>
      </c>
    </row>
    <row r="30" spans="1:24">
      <c r="A30" s="39">
        <v>24</v>
      </c>
      <c r="B30" s="76" t="s">
        <v>43</v>
      </c>
      <c r="C30" s="39">
        <f>'Pelaksana Kebijakan Umum (2)'!I30</f>
        <v>100</v>
      </c>
      <c r="D30" s="39">
        <f>'Pelaksana Kebijakan Umum (2)'!I60</f>
        <v>22</v>
      </c>
      <c r="E30" s="39">
        <f>'Pelaksana Kebijakan Umum (2)'!I90</f>
        <v>100</v>
      </c>
      <c r="F30" s="39">
        <f>'Pelaksana Kebijakan Umum (2)'!I120</f>
        <v>92.3076923076923</v>
      </c>
      <c r="G30" s="39" t="str">
        <f>'Pelaksana Kebijakan Umum (2)'!I150</f>
        <v>ada</v>
      </c>
      <c r="H30" s="193">
        <f>'Pelaksana Kebijakan Umum (2)'!I180</f>
        <v>0.650246305418719</v>
      </c>
      <c r="I30" s="128">
        <f>'Pelaksana Kebijakan Umum (2)'!I210</f>
        <v>50</v>
      </c>
      <c r="J30" s="196">
        <f>'Pelaksana Kebijakan Umum (2)'!I240</f>
        <v>66.6666666666667</v>
      </c>
      <c r="K30" s="39">
        <f>'Pelaksana Kebijakan Umum (2)'!I270</f>
        <v>3</v>
      </c>
      <c r="L30" s="196">
        <f>'Pelaksana Kebijakan Umum (2)'!I300</f>
        <v>83.3333333333333</v>
      </c>
      <c r="M30" s="39">
        <f>'Pelaksana Kebijakan Umum (2)'!I330</f>
        <v>100</v>
      </c>
      <c r="N30" s="39">
        <f>'Pelaksana Kebijakan Umum (2)'!I360</f>
        <v>100</v>
      </c>
      <c r="O30" s="196">
        <f>'Pelaksana Kebijakan Umum (2)'!I390</f>
        <v>0.348811092636659</v>
      </c>
      <c r="P30" s="196">
        <f>'Pelaksana Kebijakan Umum (2)'!I420</f>
        <v>1.99884398208677</v>
      </c>
      <c r="Q30" s="128">
        <f>'Pelaksana Kebijakan Umum (2)'!I450</f>
        <v>8.70489422837888</v>
      </c>
      <c r="R30" s="128">
        <f>'Pelaksana Kebijakan Umum (2)'!I480</f>
        <v>2.8810159157496</v>
      </c>
      <c r="S30" s="39">
        <f>'Pelaksana Kebijakan Umum (2)'!I510</f>
        <v>3</v>
      </c>
      <c r="T30" s="39" t="str">
        <f>'Pelaksana Kebijakan Umum (2)'!I540</f>
        <v>ada</v>
      </c>
      <c r="U30" s="128">
        <f>'Pelaksana Kebijakan Umum (2)'!I570</f>
        <v>0</v>
      </c>
      <c r="V30" s="39">
        <f>'Pelaksana Kebijakan Umum (2)'!I600</f>
        <v>5</v>
      </c>
      <c r="W30" s="39" t="str">
        <f>'Pelaksana Kebijakan Umum (2)'!I630</f>
        <v>ada</v>
      </c>
      <c r="X30" s="5">
        <f t="shared" si="0"/>
        <v>0</v>
      </c>
    </row>
    <row r="31" spans="1:24">
      <c r="A31" s="39">
        <v>25</v>
      </c>
      <c r="B31" s="76" t="s">
        <v>784</v>
      </c>
      <c r="C31" s="39" t="str">
        <f>'Pelaksana Kebijakan Umum (2)'!I31</f>
        <v>100</v>
      </c>
      <c r="D31" s="39">
        <f>'Pelaksana Kebijakan Umum (2)'!I61</f>
        <v>16</v>
      </c>
      <c r="E31" s="39" t="str">
        <f>'Pelaksana Kebijakan Umum (2)'!I91</f>
        <v>100</v>
      </c>
      <c r="F31" s="39">
        <f>'Pelaksana Kebijakan Umum (2)'!I121</f>
        <v>80</v>
      </c>
      <c r="G31" s="39" t="str">
        <f>'Pelaksana Kebijakan Umum (2)'!I151</f>
        <v>tidak</v>
      </c>
      <c r="H31" s="193">
        <f>'Pelaksana Kebijakan Umum (2)'!I181</f>
        <v>1.064039408867</v>
      </c>
      <c r="I31" s="128">
        <f>'Pelaksana Kebijakan Umum (2)'!I211</f>
        <v>91.6666666666667</v>
      </c>
      <c r="J31" s="196">
        <f>'Pelaksana Kebijakan Umum (2)'!I241</f>
        <v>100</v>
      </c>
      <c r="K31" s="39">
        <f>'Pelaksana Kebijakan Umum (2)'!I271</f>
        <v>3</v>
      </c>
      <c r="L31" s="196">
        <f>'Pelaksana Kebijakan Umum (2)'!I301</f>
        <v>100</v>
      </c>
      <c r="M31" s="39">
        <f>'Pelaksana Kebijakan Umum (2)'!I331</f>
        <v>100</v>
      </c>
      <c r="N31" s="39">
        <f>'Pelaksana Kebijakan Umum (2)'!I361</f>
        <v>100</v>
      </c>
      <c r="O31" s="196">
        <f>'Pelaksana Kebijakan Umum (2)'!I391</f>
        <v>0.920574600031263</v>
      </c>
      <c r="P31" s="196">
        <f>'Pelaksana Kebijakan Umum (2)'!I421</f>
        <v>7.12443647035074</v>
      </c>
      <c r="Q31" s="128">
        <f>'Pelaksana Kebijakan Umum (2)'!I451</f>
        <v>7.40145377460198</v>
      </c>
      <c r="R31" s="128">
        <f>'Pelaksana Kebijakan Umum (2)'!I481</f>
        <v>1.66175348254543</v>
      </c>
      <c r="S31" s="39">
        <f>'Pelaksana Kebijakan Umum (2)'!I511</f>
        <v>3</v>
      </c>
      <c r="T31" s="39" t="str">
        <f>'Pelaksana Kebijakan Umum (2)'!I541</f>
        <v>ada</v>
      </c>
      <c r="U31" s="128">
        <f>'Pelaksana Kebijakan Umum (2)'!I571</f>
        <v>0</v>
      </c>
      <c r="V31" s="39">
        <f>'Pelaksana Kebijakan Umum (2)'!I601</f>
        <v>5</v>
      </c>
      <c r="W31" s="39" t="str">
        <f>'Pelaksana Kebijakan Umum (2)'!I631</f>
        <v>ada</v>
      </c>
      <c r="X31" s="5">
        <f t="shared" si="0"/>
        <v>0</v>
      </c>
    </row>
    <row r="32" spans="1:24">
      <c r="A32" s="39">
        <v>26</v>
      </c>
      <c r="B32" s="76" t="s">
        <v>47</v>
      </c>
      <c r="C32" s="39" t="str">
        <f>'Pelaksana Kebijakan Umum (2)'!I32</f>
        <v>100</v>
      </c>
      <c r="D32" s="39">
        <f>'Pelaksana Kebijakan Umum (2)'!I62</f>
        <v>42</v>
      </c>
      <c r="E32" s="39" t="str">
        <f>'Pelaksana Kebijakan Umum (2)'!I92</f>
        <v>100</v>
      </c>
      <c r="F32" s="39">
        <f>'Pelaksana Kebijakan Umum (2)'!I122</f>
        <v>91.0714285714286</v>
      </c>
      <c r="G32" s="39" t="str">
        <f>'Pelaksana Kebijakan Umum (2)'!I152</f>
        <v>ada</v>
      </c>
      <c r="H32" s="193">
        <f>'Pelaksana Kebijakan Umum (2)'!I182</f>
        <v>3.36945812807882</v>
      </c>
      <c r="I32" s="128">
        <f>'Pelaksana Kebijakan Umum (2)'!I212</f>
        <v>84.3137254901961</v>
      </c>
      <c r="J32" s="196">
        <f>'Pelaksana Kebijakan Umum (2)'!I242</f>
        <v>100</v>
      </c>
      <c r="K32" s="39">
        <f>'Pelaksana Kebijakan Umum (2)'!I272</f>
        <v>3</v>
      </c>
      <c r="L32" s="196">
        <f>'Pelaksana Kebijakan Umum (2)'!I302</f>
        <v>86.3636363636364</v>
      </c>
      <c r="M32" s="39">
        <f>'Pelaksana Kebijakan Umum (2)'!I332</f>
        <v>100</v>
      </c>
      <c r="N32" s="39">
        <f>'Pelaksana Kebijakan Umum (2)'!I362</f>
        <v>100</v>
      </c>
      <c r="O32" s="196">
        <f>'Pelaksana Kebijakan Umum (2)'!I392</f>
        <v>1.35659678846574</v>
      </c>
      <c r="P32" s="196">
        <f>'Pelaksana Kebijakan Umum (2)'!I422</f>
        <v>5.07413629527964</v>
      </c>
      <c r="Q32" s="128">
        <f>'Pelaksana Kebijakan Umum (2)'!I452</f>
        <v>11.0957865311386</v>
      </c>
      <c r="R32" s="128">
        <f>'Pelaksana Kebijakan Umum (2)'!I482</f>
        <v>3.45782642199614</v>
      </c>
      <c r="S32" s="39">
        <f>'Pelaksana Kebijakan Umum (2)'!I512</f>
        <v>3</v>
      </c>
      <c r="T32" s="39" t="str">
        <f>'Pelaksana Kebijakan Umum (2)'!I542</f>
        <v>ada</v>
      </c>
      <c r="U32" s="128">
        <f>'Pelaksana Kebijakan Umum (2)'!I572</f>
        <v>0</v>
      </c>
      <c r="V32" s="39">
        <f>'Pelaksana Kebijakan Umum (2)'!I602</f>
        <v>5</v>
      </c>
      <c r="W32" s="39" t="str">
        <f>'Pelaksana Kebijakan Umum (2)'!I632</f>
        <v>ada</v>
      </c>
      <c r="X32" s="5">
        <f t="shared" si="0"/>
        <v>0</v>
      </c>
    </row>
    <row r="33" spans="1:24">
      <c r="A33" s="39">
        <v>27</v>
      </c>
      <c r="B33" s="76" t="s">
        <v>48</v>
      </c>
      <c r="C33" s="39" t="str">
        <f>'Pelaksana Kebijakan Umum (2)'!I33</f>
        <v>100</v>
      </c>
      <c r="D33" s="39">
        <f>'Pelaksana Kebijakan Umum (2)'!I63</f>
        <v>36</v>
      </c>
      <c r="E33" s="39" t="str">
        <f>'Pelaksana Kebijakan Umum (2)'!I93</f>
        <v>100</v>
      </c>
      <c r="F33" s="39">
        <f>'Pelaksana Kebijakan Umum (2)'!I123</f>
        <v>100</v>
      </c>
      <c r="G33" s="39" t="str">
        <f>'Pelaksana Kebijakan Umum (2)'!I153</f>
        <v>tidak</v>
      </c>
      <c r="H33" s="193">
        <f>'Pelaksana Kebijakan Umum (2)'!I183</f>
        <v>0.433497536945813</v>
      </c>
      <c r="I33" s="128">
        <f>'Pelaksana Kebijakan Umum (2)'!I213</f>
        <v>75</v>
      </c>
      <c r="J33" s="196">
        <f>'Pelaksana Kebijakan Umum (2)'!I243</f>
        <v>100</v>
      </c>
      <c r="K33" s="39">
        <f>'Pelaksana Kebijakan Umum (2)'!I273</f>
        <v>3</v>
      </c>
      <c r="L33" s="196">
        <f>'Pelaksana Kebijakan Umum (2)'!I303</f>
        <v>100</v>
      </c>
      <c r="M33" s="39">
        <f>'Pelaksana Kebijakan Umum (2)'!I333</f>
        <v>100</v>
      </c>
      <c r="N33" s="39">
        <f>'Pelaksana Kebijakan Umum (2)'!I363</f>
        <v>100</v>
      </c>
      <c r="O33" s="196">
        <f>'Pelaksana Kebijakan Umum (2)'!I393</f>
        <v>0.0621956043720908</v>
      </c>
      <c r="P33" s="196">
        <f>'Pelaksana Kebijakan Umum (2)'!I423</f>
        <v>19.6574019537309</v>
      </c>
      <c r="Q33" s="128">
        <f>'Pelaksana Kebijakan Umum (2)'!I453</f>
        <v>14.4151822226201</v>
      </c>
      <c r="R33" s="128">
        <f>'Pelaksana Kebijakan Umum (2)'!I483</f>
        <v>10.5221896060212</v>
      </c>
      <c r="S33" s="39">
        <f>'Pelaksana Kebijakan Umum (2)'!I513</f>
        <v>3</v>
      </c>
      <c r="T33" s="39" t="str">
        <f>'Pelaksana Kebijakan Umum (2)'!I543</f>
        <v>ada</v>
      </c>
      <c r="U33" s="128">
        <f>'Pelaksana Kebijakan Umum (2)'!I573</f>
        <v>0</v>
      </c>
      <c r="V33" s="39">
        <f>'Pelaksana Kebijakan Umum (2)'!I603</f>
        <v>5</v>
      </c>
      <c r="W33" s="39" t="str">
        <f>'Pelaksana Kebijakan Umum (2)'!I633</f>
        <v>ada</v>
      </c>
      <c r="X33" s="5">
        <f t="shared" si="0"/>
        <v>0</v>
      </c>
    </row>
    <row r="34" spans="1:24">
      <c r="A34" s="39">
        <v>28</v>
      </c>
      <c r="B34" s="76" t="s">
        <v>785</v>
      </c>
      <c r="C34" s="39" t="str">
        <f>'Pelaksana Kebijakan Umum (2)'!I34</f>
        <v>100</v>
      </c>
      <c r="D34" s="39">
        <f>'Pelaksana Kebijakan Umum (2)'!I64</f>
        <v>0</v>
      </c>
      <c r="E34" s="39" t="str">
        <f>'Pelaksana Kebijakan Umum (2)'!I94</f>
        <v>100</v>
      </c>
      <c r="F34" s="39">
        <f>'Pelaksana Kebijakan Umum (2)'!I124</f>
        <v>100</v>
      </c>
      <c r="G34" s="39" t="str">
        <f>'Pelaksana Kebijakan Umum (2)'!I154</f>
        <v>tidak</v>
      </c>
      <c r="H34" s="193">
        <f>'Pelaksana Kebijakan Umum (2)'!I184</f>
        <v>0.157635467980296</v>
      </c>
      <c r="I34" s="128">
        <f>'Pelaksana Kebijakan Umum (2)'!I214</f>
        <v>75</v>
      </c>
      <c r="J34" s="196">
        <f>'Pelaksana Kebijakan Umum (2)'!I244</f>
        <v>100</v>
      </c>
      <c r="K34" s="39">
        <f>'Pelaksana Kebijakan Umum (2)'!I274</f>
        <v>3</v>
      </c>
      <c r="L34" s="196">
        <f>'Pelaksana Kebijakan Umum (2)'!I304</f>
        <v>100</v>
      </c>
      <c r="M34" s="39">
        <f>'Pelaksana Kebijakan Umum (2)'!I334</f>
        <v>100</v>
      </c>
      <c r="N34" s="39">
        <f>'Pelaksana Kebijakan Umum (2)'!I364</f>
        <v>100</v>
      </c>
      <c r="O34" s="196">
        <f>'Pelaksana Kebijakan Umum (2)'!I394</f>
        <v>0.0751106740723137</v>
      </c>
      <c r="P34" s="196">
        <f>'Pelaksana Kebijakan Umum (2)'!I424</f>
        <v>22.7500071643937</v>
      </c>
      <c r="Q34" s="128">
        <f>'Pelaksana Kebijakan Umum (2)'!I454</f>
        <v>10.2812459895007</v>
      </c>
      <c r="R34" s="128">
        <f>'Pelaksana Kebijakan Umum (2)'!I484</f>
        <v>7.26370998170932</v>
      </c>
      <c r="S34" s="39">
        <f>'Pelaksana Kebijakan Umum (2)'!I514</f>
        <v>3</v>
      </c>
      <c r="T34" s="39" t="str">
        <f>'Pelaksana Kebijakan Umum (2)'!I544</f>
        <v>ada</v>
      </c>
      <c r="U34" s="128">
        <f>'Pelaksana Kebijakan Umum (2)'!I574</f>
        <v>0</v>
      </c>
      <c r="V34" s="39">
        <f>'Pelaksana Kebijakan Umum (2)'!I604</f>
        <v>5</v>
      </c>
      <c r="W34" s="39" t="str">
        <f>'Pelaksana Kebijakan Umum (2)'!I634</f>
        <v>ada</v>
      </c>
      <c r="X34" s="5">
        <f t="shared" si="0"/>
        <v>0</v>
      </c>
    </row>
    <row r="35" spans="1:24">
      <c r="A35" s="39">
        <v>29</v>
      </c>
      <c r="B35" s="76" t="s">
        <v>49</v>
      </c>
      <c r="C35" s="39" t="str">
        <f>'Pelaksana Kebijakan Umum (2)'!I35</f>
        <v>100</v>
      </c>
      <c r="D35" s="39">
        <f>'Pelaksana Kebijakan Umum (2)'!I65</f>
        <v>3</v>
      </c>
      <c r="E35" s="39" t="str">
        <f>'Pelaksana Kebijakan Umum (2)'!I95</f>
        <v>100</v>
      </c>
      <c r="F35" s="39">
        <f>'Pelaksana Kebijakan Umum (2)'!I125</f>
        <v>91.6666666666667</v>
      </c>
      <c r="G35" s="39" t="str">
        <f>'Pelaksana Kebijakan Umum (2)'!I155</f>
        <v>tidak</v>
      </c>
      <c r="H35" s="193">
        <f>'Pelaksana Kebijakan Umum (2)'!I185</f>
        <v>0.571428571428571</v>
      </c>
      <c r="I35" s="128">
        <f>'Pelaksana Kebijakan Umum (2)'!I215</f>
        <v>81.8181818181818</v>
      </c>
      <c r="J35" s="196">
        <f>'Pelaksana Kebijakan Umum (2)'!I245</f>
        <v>100</v>
      </c>
      <c r="K35" s="39">
        <f>'Pelaksana Kebijakan Umum (2)'!I275</f>
        <v>3</v>
      </c>
      <c r="L35" s="196">
        <f>'Pelaksana Kebijakan Umum (2)'!I305</f>
        <v>100</v>
      </c>
      <c r="M35" s="39">
        <f>'Pelaksana Kebijakan Umum (2)'!I335</f>
        <v>100</v>
      </c>
      <c r="N35" s="39">
        <f>'Pelaksana Kebijakan Umum (2)'!I365</f>
        <v>100</v>
      </c>
      <c r="O35" s="196">
        <f>'Pelaksana Kebijakan Umum (2)'!I395</f>
        <v>0.514619667901397</v>
      </c>
      <c r="P35" s="196">
        <f>'Pelaksana Kebijakan Umum (2)'!I425</f>
        <v>32.7816415919556</v>
      </c>
      <c r="Q35" s="128">
        <f>'Pelaksana Kebijakan Umum (2)'!I455</f>
        <v>1.56744308387079</v>
      </c>
      <c r="R35" s="128">
        <f>'Pelaksana Kebijakan Umum (2)'!I485</f>
        <v>1.01237998985403</v>
      </c>
      <c r="S35" s="39">
        <f>'Pelaksana Kebijakan Umum (2)'!I515</f>
        <v>3</v>
      </c>
      <c r="T35" s="39" t="str">
        <f>'Pelaksana Kebijakan Umum (2)'!I545</f>
        <v>ada</v>
      </c>
      <c r="U35" s="128">
        <f>'Pelaksana Kebijakan Umum (2)'!I575</f>
        <v>0</v>
      </c>
      <c r="V35" s="39">
        <f>'Pelaksana Kebijakan Umum (2)'!I605</f>
        <v>5</v>
      </c>
      <c r="W35" s="39" t="str">
        <f>'Pelaksana Kebijakan Umum (2)'!I635</f>
        <v>ada</v>
      </c>
      <c r="X35" s="5">
        <f t="shared" si="0"/>
        <v>0</v>
      </c>
    </row>
    <row r="36" spans="1:24">
      <c r="A36" s="39">
        <v>30</v>
      </c>
      <c r="B36" s="76" t="s">
        <v>51</v>
      </c>
      <c r="C36" s="39" t="str">
        <f>'Pelaksana Kebijakan Umum (2)'!I36</f>
        <v>100</v>
      </c>
      <c r="D36" s="39">
        <f>'Pelaksana Kebijakan Umum (2)'!I66</f>
        <v>2</v>
      </c>
      <c r="E36" s="39" t="str">
        <f>'Pelaksana Kebijakan Umum (2)'!I96</f>
        <v>100</v>
      </c>
      <c r="F36" s="39">
        <f>'Pelaksana Kebijakan Umum (2)'!I126</f>
        <v>100</v>
      </c>
      <c r="G36" s="39" t="str">
        <f>'Pelaksana Kebijakan Umum (2)'!I156</f>
        <v>tidak</v>
      </c>
      <c r="H36" s="193">
        <f>'Pelaksana Kebijakan Umum (2)'!I186</f>
        <v>0.0788177339901478</v>
      </c>
      <c r="I36" s="128">
        <f>'Pelaksana Kebijakan Umum (2)'!I216</f>
        <v>75</v>
      </c>
      <c r="J36" s="196">
        <f>'Pelaksana Kebijakan Umum (2)'!I246</f>
        <v>100</v>
      </c>
      <c r="K36" s="39">
        <f>'Pelaksana Kebijakan Umum (2)'!I276</f>
        <v>3</v>
      </c>
      <c r="L36" s="196">
        <f>'Pelaksana Kebijakan Umum (2)'!I306</f>
        <v>0</v>
      </c>
      <c r="M36" s="39">
        <f>'Pelaksana Kebijakan Umum (2)'!I336</f>
        <v>50</v>
      </c>
      <c r="N36" s="39">
        <f>'Pelaksana Kebijakan Umum (2)'!I366</f>
        <v>100</v>
      </c>
      <c r="O36" s="196">
        <f>'Pelaksana Kebijakan Umum (2)'!I396</f>
        <v>0.0072301253919994</v>
      </c>
      <c r="P36" s="196">
        <f>'Pelaksana Kebijakan Umum (2)'!I426</f>
        <v>1.75300077650338</v>
      </c>
      <c r="Q36" s="128">
        <f>'Pelaksana Kebijakan Umum (2)'!I456</f>
        <v>19.2155217355666</v>
      </c>
      <c r="R36" s="128">
        <f>'Pelaksana Kebijakan Umum (2)'!I486</f>
        <v>17.5299331164174</v>
      </c>
      <c r="S36" s="39">
        <f>'Pelaksana Kebijakan Umum (2)'!I516</f>
        <v>3</v>
      </c>
      <c r="T36" s="39" t="str">
        <f>'Pelaksana Kebijakan Umum (2)'!I546</f>
        <v>ada</v>
      </c>
      <c r="U36" s="128">
        <f>'Pelaksana Kebijakan Umum (2)'!I576</f>
        <v>0</v>
      </c>
      <c r="V36" s="39">
        <f>'Pelaksana Kebijakan Umum (2)'!I606</f>
        <v>5</v>
      </c>
      <c r="W36" s="39" t="str">
        <f>'Pelaksana Kebijakan Umum (2)'!I636</f>
        <v>ada</v>
      </c>
      <c r="X36" s="5">
        <f t="shared" si="0"/>
        <v>0</v>
      </c>
    </row>
    <row r="38" spans="23:24">
      <c r="W38" t="s">
        <v>1355</v>
      </c>
      <c r="X38" s="200">
        <f>SUM(X7:X36)</f>
        <v>0</v>
      </c>
    </row>
    <row r="39" spans="23:24">
      <c r="W39" t="s">
        <v>399</v>
      </c>
      <c r="X39" s="159">
        <f>X38/(21*34)*100</f>
        <v>0</v>
      </c>
    </row>
  </sheetData>
  <sheetProtection password="8A19" sheet="1" objects="1" scenarios="1"/>
  <mergeCells count="4">
    <mergeCell ref="W1:X1"/>
    <mergeCell ref="C5:W5"/>
    <mergeCell ref="A5:A6"/>
    <mergeCell ref="B5:B6"/>
  </mergeCells>
  <pageMargins left="0.7" right="0.7" top="0.75" bottom="0.75" header="0.3" footer="0.3"/>
  <pageSetup paperSize="1" scale="47"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7"/>
  <sheetViews>
    <sheetView view="pageBreakPreview" zoomScale="85" zoomScaleNormal="100" zoomScaleSheetLayoutView="85" workbookViewId="0">
      <selection activeCell="E61" sqref="E61"/>
    </sheetView>
  </sheetViews>
  <sheetFormatPr defaultColWidth="9.14285714285714" defaultRowHeight="15"/>
  <cols>
    <col min="1" max="1" width="9.14285714285714" style="162"/>
    <col min="2" max="2" width="9.14285714285714" style="163"/>
    <col min="3" max="3" width="23.7142857142857" style="164" customWidth="1"/>
    <col min="4" max="4" width="7.28571428571429" style="164" customWidth="1"/>
    <col min="5" max="5" width="37.1428571428571" style="162" customWidth="1"/>
    <col min="6" max="6" width="12.4285714285714" style="163" customWidth="1"/>
    <col min="7" max="7" width="19.8571428571429" style="162" customWidth="1"/>
    <col min="8" max="16384" width="9.14285714285714" style="162"/>
  </cols>
  <sheetData>
    <row r="1" ht="15.75" spans="1:7">
      <c r="A1" s="165"/>
      <c r="B1" s="166" t="s">
        <v>0</v>
      </c>
      <c r="G1" s="167" t="s">
        <v>1361</v>
      </c>
    </row>
    <row r="2" ht="15.75" spans="2:2">
      <c r="B2" s="166" t="s">
        <v>1003</v>
      </c>
    </row>
    <row r="3" ht="15.75" spans="2:2">
      <c r="B3" s="168" t="str">
        <f>'Kesesuaian Materi'!B4</f>
        <v>KABUPATEN BERAU</v>
      </c>
    </row>
    <row r="4" ht="15.75" spans="2:2">
      <c r="B4" s="168" t="str">
        <f>'Kesesuaian Materi'!B5</f>
        <v>PROVINSI KALIMANTAN TIMUR</v>
      </c>
    </row>
    <row r="6" spans="2:7">
      <c r="B6" s="8"/>
      <c r="C6" s="10" t="s">
        <v>192</v>
      </c>
      <c r="D6" s="10"/>
      <c r="E6" s="10" t="s">
        <v>59</v>
      </c>
      <c r="F6" s="10" t="s">
        <v>1005</v>
      </c>
      <c r="G6" s="11" t="s">
        <v>90</v>
      </c>
    </row>
    <row r="7" spans="2:7">
      <c r="B7" s="12"/>
      <c r="C7" s="14"/>
      <c r="D7" s="14"/>
      <c r="E7" s="14"/>
      <c r="F7" s="14"/>
      <c r="G7" s="15"/>
    </row>
    <row r="8" s="160" customFormat="1" spans="2:7">
      <c r="B8" s="169"/>
      <c r="C8" s="170" t="s">
        <v>1007</v>
      </c>
      <c r="D8" s="19"/>
      <c r="E8" s="19"/>
      <c r="F8" s="19"/>
      <c r="G8" s="171"/>
    </row>
    <row r="9" spans="2:7">
      <c r="B9" s="172">
        <v>1</v>
      </c>
      <c r="C9" s="172" t="s">
        <v>1008</v>
      </c>
      <c r="D9" s="172">
        <v>1</v>
      </c>
      <c r="E9" s="173" t="s">
        <v>1009</v>
      </c>
      <c r="F9" s="45" t="s">
        <v>1011</v>
      </c>
      <c r="G9" s="46">
        <f>'Urusan Pemerintahan'!K9</f>
        <v>90.0883152173913</v>
      </c>
    </row>
    <row r="10" ht="25.5" spans="2:7">
      <c r="B10" s="174"/>
      <c r="C10" s="174"/>
      <c r="D10" s="172">
        <v>2</v>
      </c>
      <c r="E10" s="173" t="s">
        <v>1013</v>
      </c>
      <c r="F10" s="45" t="s">
        <v>1011</v>
      </c>
      <c r="G10" s="46">
        <f>'Urusan Pemerintahan'!K11</f>
        <v>99.3158522779427</v>
      </c>
    </row>
    <row r="11" ht="25.5" spans="2:7">
      <c r="B11" s="174"/>
      <c r="C11" s="174"/>
      <c r="D11" s="172">
        <v>3</v>
      </c>
      <c r="E11" s="173" t="s">
        <v>1016</v>
      </c>
      <c r="F11" s="45" t="s">
        <v>1011</v>
      </c>
      <c r="G11" s="46">
        <f>'Urusan Pemerintahan'!K13</f>
        <v>100</v>
      </c>
    </row>
    <row r="12" ht="25.5" spans="2:7">
      <c r="B12" s="174"/>
      <c r="C12" s="174"/>
      <c r="D12" s="172">
        <v>4</v>
      </c>
      <c r="E12" s="173" t="s">
        <v>1019</v>
      </c>
      <c r="F12" s="45" t="s">
        <v>1011</v>
      </c>
      <c r="G12" s="46">
        <f>'Urusan Pemerintahan'!K15</f>
        <v>91.3530465949821</v>
      </c>
    </row>
    <row r="13" spans="2:7">
      <c r="B13" s="174"/>
      <c r="C13" s="174"/>
      <c r="D13" s="172">
        <v>5</v>
      </c>
      <c r="E13" s="173" t="s">
        <v>1022</v>
      </c>
      <c r="F13" s="45" t="s">
        <v>1011</v>
      </c>
      <c r="G13" s="46">
        <f>'Urusan Pemerintahan'!K17</f>
        <v>0.076028764215795</v>
      </c>
    </row>
    <row r="14" spans="2:7">
      <c r="B14" s="174"/>
      <c r="C14" s="174"/>
      <c r="D14" s="172">
        <v>6</v>
      </c>
      <c r="E14" s="173" t="s">
        <v>1025</v>
      </c>
      <c r="F14" s="45" t="s">
        <v>1011</v>
      </c>
      <c r="G14" s="46">
        <f>'Urusan Pemerintahan'!K19</f>
        <v>0.0311526479750779</v>
      </c>
    </row>
    <row r="15" spans="2:7">
      <c r="B15" s="174"/>
      <c r="C15" s="174"/>
      <c r="D15" s="172">
        <v>7</v>
      </c>
      <c r="E15" s="173" t="s">
        <v>1028</v>
      </c>
      <c r="F15" s="45"/>
      <c r="G15" s="46">
        <f>'Urusan Pemerintahan'!K21</f>
        <v>100</v>
      </c>
    </row>
    <row r="16" spans="2:7">
      <c r="B16" s="174"/>
      <c r="C16" s="174"/>
      <c r="D16" s="172">
        <v>8</v>
      </c>
      <c r="E16" s="173" t="s">
        <v>1031</v>
      </c>
      <c r="F16" s="45" t="s">
        <v>1011</v>
      </c>
      <c r="G16" s="46">
        <f>'Urusan Pemerintahan'!K23</f>
        <v>99.7446373850868</v>
      </c>
    </row>
    <row r="17" ht="25.5" spans="2:7">
      <c r="B17" s="174"/>
      <c r="C17" s="174"/>
      <c r="D17" s="172">
        <v>9</v>
      </c>
      <c r="E17" s="173" t="s">
        <v>1034</v>
      </c>
      <c r="F17" s="45" t="s">
        <v>1011</v>
      </c>
      <c r="G17" s="46">
        <f>'Urusan Pemerintahan'!K25</f>
        <v>97.3994755244755</v>
      </c>
    </row>
    <row r="18" spans="2:7">
      <c r="B18" s="174"/>
      <c r="C18" s="174"/>
      <c r="D18" s="172">
        <v>10</v>
      </c>
      <c r="E18" s="173" t="s">
        <v>1037</v>
      </c>
      <c r="F18" s="45" t="s">
        <v>1011</v>
      </c>
      <c r="G18" s="46">
        <f>'Urusan Pemerintahan'!K27</f>
        <v>84.4167962674961</v>
      </c>
    </row>
    <row r="19" ht="25.5" spans="2:7">
      <c r="B19" s="172">
        <v>2</v>
      </c>
      <c r="C19" s="172" t="s">
        <v>1040</v>
      </c>
      <c r="D19" s="172">
        <v>11</v>
      </c>
      <c r="E19" s="173" t="s">
        <v>1041</v>
      </c>
      <c r="F19" s="45" t="s">
        <v>1011</v>
      </c>
      <c r="G19" s="46">
        <f>'Urusan Pemerintahan'!K29</f>
        <v>98.0909090909091</v>
      </c>
    </row>
    <row r="20" ht="38.25" spans="2:7">
      <c r="B20" s="174"/>
      <c r="C20" s="174"/>
      <c r="D20" s="172">
        <v>12</v>
      </c>
      <c r="E20" s="173" t="s">
        <v>1044</v>
      </c>
      <c r="F20" s="45" t="s">
        <v>1011</v>
      </c>
      <c r="G20" s="46">
        <f>'Urusan Pemerintahan'!K31</f>
        <v>98.9144924776233</v>
      </c>
    </row>
    <row r="21" ht="25.5" spans="2:7">
      <c r="B21" s="174"/>
      <c r="C21" s="174"/>
      <c r="D21" s="172">
        <v>13</v>
      </c>
      <c r="E21" s="173" t="s">
        <v>1047</v>
      </c>
      <c r="F21" s="45" t="s">
        <v>1011</v>
      </c>
      <c r="G21" s="46">
        <f>'Urusan Pemerintahan'!K33</f>
        <v>89.0909090909091</v>
      </c>
    </row>
    <row r="22" ht="25.5" spans="2:7">
      <c r="B22" s="174"/>
      <c r="C22" s="174"/>
      <c r="D22" s="172">
        <v>14</v>
      </c>
      <c r="E22" s="173" t="s">
        <v>1050</v>
      </c>
      <c r="F22" s="45" t="s">
        <v>1011</v>
      </c>
      <c r="G22" s="46">
        <f>'Urusan Pemerintahan'!K35</f>
        <v>100</v>
      </c>
    </row>
    <row r="23" ht="25.5" spans="2:7">
      <c r="B23" s="174"/>
      <c r="C23" s="174"/>
      <c r="D23" s="172">
        <v>15</v>
      </c>
      <c r="E23" s="173" t="s">
        <v>1053</v>
      </c>
      <c r="F23" s="45" t="s">
        <v>1011</v>
      </c>
      <c r="G23" s="46">
        <f>'Urusan Pemerintahan'!K37</f>
        <v>100</v>
      </c>
    </row>
    <row r="24" ht="25.5" spans="2:7">
      <c r="B24" s="174"/>
      <c r="C24" s="174"/>
      <c r="D24" s="172">
        <v>16</v>
      </c>
      <c r="E24" s="173" t="s">
        <v>1056</v>
      </c>
      <c r="F24" s="45" t="s">
        <v>1011</v>
      </c>
      <c r="G24" s="46">
        <f>'Urusan Pemerintahan'!K39</f>
        <v>100</v>
      </c>
    </row>
    <row r="25" ht="25.5" spans="2:7">
      <c r="B25" s="174"/>
      <c r="C25" s="174"/>
      <c r="D25" s="172">
        <v>17</v>
      </c>
      <c r="E25" s="173" t="s">
        <v>1059</v>
      </c>
      <c r="F25" s="45" t="s">
        <v>1011</v>
      </c>
      <c r="G25" s="46">
        <f>'Urusan Pemerintahan'!K41</f>
        <v>100</v>
      </c>
    </row>
    <row r="26" spans="2:7">
      <c r="B26" s="174"/>
      <c r="C26" s="174"/>
      <c r="D26" s="172">
        <v>18</v>
      </c>
      <c r="E26" s="173" t="s">
        <v>1062</v>
      </c>
      <c r="F26" s="45" t="s">
        <v>1011</v>
      </c>
      <c r="G26" s="46">
        <f>'Urusan Pemerintahan'!K43</f>
        <v>94.2597603401623</v>
      </c>
    </row>
    <row r="27" spans="2:7">
      <c r="B27" s="175">
        <v>3</v>
      </c>
      <c r="C27" s="175" t="s">
        <v>1065</v>
      </c>
      <c r="D27" s="172">
        <v>19</v>
      </c>
      <c r="E27" s="176" t="s">
        <v>1066</v>
      </c>
      <c r="F27" s="45" t="s">
        <v>1011</v>
      </c>
      <c r="G27" s="46">
        <f>'Urusan Pemerintahan'!K45</f>
        <v>83.3442964119711</v>
      </c>
    </row>
    <row r="28" spans="2:7">
      <c r="B28" s="177"/>
      <c r="C28" s="177"/>
      <c r="D28" s="172">
        <v>20</v>
      </c>
      <c r="E28" s="38" t="s">
        <v>1069</v>
      </c>
      <c r="F28" s="45" t="s">
        <v>1011</v>
      </c>
      <c r="G28" s="46">
        <f>'Urusan Pemerintahan'!K47</f>
        <v>78.5714285714286</v>
      </c>
    </row>
    <row r="29" ht="25.5" spans="2:7">
      <c r="B29" s="177"/>
      <c r="C29" s="177"/>
      <c r="D29" s="172">
        <v>21</v>
      </c>
      <c r="E29" s="176" t="s">
        <v>1072</v>
      </c>
      <c r="F29" s="45" t="s">
        <v>1074</v>
      </c>
      <c r="G29" s="46">
        <f>'Urusan Pemerintahan'!K49</f>
        <v>3.01129737284891</v>
      </c>
    </row>
    <row r="30" spans="2:7">
      <c r="B30" s="177"/>
      <c r="C30" s="177"/>
      <c r="D30" s="172">
        <v>22</v>
      </c>
      <c r="E30" s="176" t="s">
        <v>1076</v>
      </c>
      <c r="F30" s="45" t="s">
        <v>1011</v>
      </c>
      <c r="G30" s="46">
        <f>'Urusan Pemerintahan'!K51</f>
        <v>100</v>
      </c>
    </row>
    <row r="31" spans="2:7">
      <c r="B31" s="172">
        <v>4</v>
      </c>
      <c r="C31" s="172" t="s">
        <v>23</v>
      </c>
      <c r="D31" s="172">
        <v>23</v>
      </c>
      <c r="E31" s="173" t="s">
        <v>1292</v>
      </c>
      <c r="F31" s="45" t="s">
        <v>1011</v>
      </c>
      <c r="G31" s="46">
        <f>'Urusan Pemerintahan'!K53</f>
        <v>63.6375498197001</v>
      </c>
    </row>
    <row r="32" spans="2:7">
      <c r="B32" s="174"/>
      <c r="C32" s="174"/>
      <c r="D32" s="172">
        <v>24</v>
      </c>
      <c r="E32" s="173" t="s">
        <v>1293</v>
      </c>
      <c r="F32" s="45" t="s">
        <v>1011</v>
      </c>
      <c r="G32" s="46">
        <f>'Urusan Pemerintahan'!K55</f>
        <v>81.3411839592616</v>
      </c>
    </row>
    <row r="33" spans="2:7">
      <c r="B33" s="174"/>
      <c r="C33" s="174"/>
      <c r="D33" s="172">
        <v>25</v>
      </c>
      <c r="E33" s="173" t="s">
        <v>1084</v>
      </c>
      <c r="F33" s="45" t="s">
        <v>1011</v>
      </c>
      <c r="G33" s="46">
        <f>'Urusan Pemerintahan'!K57</f>
        <v>87.1032455717463</v>
      </c>
    </row>
    <row r="34" spans="2:7">
      <c r="B34" s="174"/>
      <c r="C34" s="174"/>
      <c r="D34" s="172">
        <v>26</v>
      </c>
      <c r="E34" s="173" t="s">
        <v>1087</v>
      </c>
      <c r="F34" s="45" t="s">
        <v>1011</v>
      </c>
      <c r="G34" s="46">
        <f>'Urusan Pemerintahan'!K59</f>
        <v>0.00537052773463826</v>
      </c>
    </row>
    <row r="35" ht="25.5" spans="2:7">
      <c r="B35" s="178"/>
      <c r="C35" s="178"/>
      <c r="D35" s="172">
        <v>27</v>
      </c>
      <c r="E35" s="173" t="s">
        <v>1090</v>
      </c>
      <c r="F35" s="45" t="s">
        <v>1011</v>
      </c>
      <c r="G35" s="46">
        <f>'Urusan Pemerintahan'!K61</f>
        <v>23.9541167276684</v>
      </c>
    </row>
    <row r="36" spans="2:7">
      <c r="B36" s="172">
        <v>5</v>
      </c>
      <c r="C36" s="172" t="s">
        <v>24</v>
      </c>
      <c r="D36" s="172">
        <v>28</v>
      </c>
      <c r="E36" s="173" t="s">
        <v>1093</v>
      </c>
      <c r="F36" s="45"/>
      <c r="G36" s="46">
        <f>'Urusan Pemerintahan'!K63</f>
        <v>85.818702082329</v>
      </c>
    </row>
    <row r="37" spans="2:7">
      <c r="B37" s="174"/>
      <c r="C37" s="174"/>
      <c r="D37" s="172">
        <v>29</v>
      </c>
      <c r="E37" s="173" t="s">
        <v>1096</v>
      </c>
      <c r="F37" s="45"/>
      <c r="G37" s="46">
        <f>'Urusan Pemerintahan'!K65</f>
        <v>0.00536935564216017</v>
      </c>
    </row>
    <row r="38" spans="2:7">
      <c r="B38" s="174"/>
      <c r="C38" s="174"/>
      <c r="D38" s="172">
        <v>30</v>
      </c>
      <c r="E38" s="173" t="s">
        <v>1098</v>
      </c>
      <c r="F38" s="45"/>
      <c r="G38" s="46">
        <f>'Urusan Pemerintahan'!K67</f>
        <v>89.9048742718089</v>
      </c>
    </row>
    <row r="39" ht="25.5" spans="2:7">
      <c r="B39" s="172">
        <v>6</v>
      </c>
      <c r="C39" s="172" t="s">
        <v>1101</v>
      </c>
      <c r="D39" s="172">
        <v>31</v>
      </c>
      <c r="E39" s="173" t="s">
        <v>1102</v>
      </c>
      <c r="F39" s="45"/>
      <c r="G39" s="46">
        <f>'Urusan Pemerintahan'!K69</f>
        <v>0.587570219092471</v>
      </c>
    </row>
    <row r="40" ht="25.5" customHeight="1" spans="2:7">
      <c r="B40" s="174"/>
      <c r="C40" s="174"/>
      <c r="D40" s="172">
        <v>32</v>
      </c>
      <c r="E40" s="179" t="s">
        <v>1105</v>
      </c>
      <c r="F40" s="45"/>
      <c r="G40" s="46">
        <f>'Urusan Pemerintahan'!K71</f>
        <v>2.60845566960749</v>
      </c>
    </row>
    <row r="41" ht="25.5" spans="2:7">
      <c r="B41" s="172">
        <v>7</v>
      </c>
      <c r="C41" s="172" t="s">
        <v>1115</v>
      </c>
      <c r="D41" s="172">
        <v>33</v>
      </c>
      <c r="E41" s="179" t="s">
        <v>1116</v>
      </c>
      <c r="F41" s="45"/>
      <c r="G41" s="46">
        <f>'Urusan Pemerintahan'!K80</f>
        <v>55.1841077833062</v>
      </c>
    </row>
    <row r="42" spans="2:7">
      <c r="B42" s="172">
        <v>8</v>
      </c>
      <c r="C42" s="172" t="s">
        <v>1120</v>
      </c>
      <c r="D42" s="172">
        <v>34</v>
      </c>
      <c r="E42" s="179" t="s">
        <v>1121</v>
      </c>
      <c r="F42" s="45"/>
      <c r="G42" s="46">
        <f>'Urusan Pemerintahan'!K83</f>
        <v>80.1608579088472</v>
      </c>
    </row>
    <row r="43" spans="2:7">
      <c r="B43" s="174"/>
      <c r="C43" s="174"/>
      <c r="D43" s="172">
        <v>35</v>
      </c>
      <c r="E43" s="179" t="s">
        <v>1124</v>
      </c>
      <c r="F43" s="45"/>
      <c r="G43" s="46">
        <f>'Urusan Pemerintahan'!K85</f>
        <v>100</v>
      </c>
    </row>
    <row r="44" spans="2:7">
      <c r="B44" s="172">
        <v>9</v>
      </c>
      <c r="C44" s="172" t="s">
        <v>1127</v>
      </c>
      <c r="D44" s="172">
        <v>36</v>
      </c>
      <c r="E44" s="179" t="s">
        <v>1128</v>
      </c>
      <c r="F44" s="33" t="s">
        <v>1011</v>
      </c>
      <c r="G44" s="46">
        <f>'Urusan Pemerintahan'!K87</f>
        <v>98.1586593038693</v>
      </c>
    </row>
    <row r="45" spans="2:7">
      <c r="B45" s="174"/>
      <c r="C45" s="174"/>
      <c r="D45" s="172">
        <v>37</v>
      </c>
      <c r="E45" s="179" t="s">
        <v>1131</v>
      </c>
      <c r="F45" s="33" t="s">
        <v>1074</v>
      </c>
      <c r="G45" s="46">
        <f>'Urusan Pemerintahan'!K89</f>
        <v>727.144853864164</v>
      </c>
    </row>
    <row r="46" spans="2:7">
      <c r="B46" s="174"/>
      <c r="C46" s="174"/>
      <c r="D46" s="172">
        <v>38</v>
      </c>
      <c r="E46" s="180" t="s">
        <v>1133</v>
      </c>
      <c r="F46" s="33" t="s">
        <v>1135</v>
      </c>
      <c r="G46" s="46" t="str">
        <f>'Urusan Pemerintahan'!K91</f>
        <v>sudah</v>
      </c>
    </row>
    <row r="47" ht="25.5" spans="2:7">
      <c r="B47" s="175">
        <v>10</v>
      </c>
      <c r="C47" s="175" t="s">
        <v>1136</v>
      </c>
      <c r="D47" s="172">
        <v>39</v>
      </c>
      <c r="E47" s="176" t="s">
        <v>1294</v>
      </c>
      <c r="F47" s="45"/>
      <c r="G47" s="46">
        <f>'Urusan Pemerintahan'!K92</f>
        <v>96.5427523948437</v>
      </c>
    </row>
    <row r="48" spans="2:7">
      <c r="B48" s="177"/>
      <c r="C48" s="177"/>
      <c r="D48" s="172">
        <v>40</v>
      </c>
      <c r="E48" s="176" t="s">
        <v>1140</v>
      </c>
      <c r="F48" s="45"/>
      <c r="G48" s="46">
        <f>'Urusan Pemerintahan'!K94</f>
        <v>91.7454240937911</v>
      </c>
    </row>
    <row r="49" ht="25.5" spans="2:7">
      <c r="B49" s="181">
        <v>11</v>
      </c>
      <c r="C49" s="181" t="s">
        <v>1143</v>
      </c>
      <c r="D49" s="172">
        <v>41</v>
      </c>
      <c r="E49" s="180" t="s">
        <v>1144</v>
      </c>
      <c r="F49" s="45" t="s">
        <v>1146</v>
      </c>
      <c r="G49" s="46" t="str">
        <f>'Urusan Pemerintahan'!K96</f>
        <v>ada</v>
      </c>
    </row>
    <row r="50" spans="2:7">
      <c r="B50" s="181"/>
      <c r="C50" s="181"/>
      <c r="D50" s="172">
        <v>42</v>
      </c>
      <c r="E50" s="179" t="s">
        <v>1147</v>
      </c>
      <c r="F50" s="45"/>
      <c r="G50" s="46">
        <f>'Urusan Pemerintahan'!K97</f>
        <v>325887.80969847</v>
      </c>
    </row>
    <row r="51" ht="25.5" spans="2:7">
      <c r="B51" s="172">
        <v>12</v>
      </c>
      <c r="C51" s="172" t="s">
        <v>1149</v>
      </c>
      <c r="D51" s="172">
        <v>43</v>
      </c>
      <c r="E51" s="179" t="s">
        <v>1150</v>
      </c>
      <c r="F51" s="45"/>
      <c r="G51" s="46">
        <f>'Urusan Pemerintahan'!K99</f>
        <v>25.1530559302688</v>
      </c>
    </row>
    <row r="52" ht="25.5" spans="2:7">
      <c r="B52" s="174"/>
      <c r="C52" s="174"/>
      <c r="D52" s="172">
        <v>44</v>
      </c>
      <c r="E52" s="179" t="s">
        <v>1153</v>
      </c>
      <c r="F52" s="45"/>
      <c r="G52" s="46">
        <f>'Urusan Pemerintahan'!K101</f>
        <v>99.1812772075562</v>
      </c>
    </row>
    <row r="53" spans="2:7">
      <c r="B53" s="174"/>
      <c r="C53" s="174"/>
      <c r="D53" s="172">
        <v>45</v>
      </c>
      <c r="E53" s="179" t="s">
        <v>1156</v>
      </c>
      <c r="F53" s="45"/>
      <c r="G53" s="46">
        <f>'Urusan Pemerintahan'!K103</f>
        <v>13.0127737719085</v>
      </c>
    </row>
    <row r="54" ht="25.5" spans="2:7">
      <c r="B54" s="175">
        <v>13</v>
      </c>
      <c r="C54" s="175" t="s">
        <v>32</v>
      </c>
      <c r="D54" s="172">
        <v>46</v>
      </c>
      <c r="E54" s="38" t="s">
        <v>1162</v>
      </c>
      <c r="F54" s="45"/>
      <c r="G54" s="46">
        <f>'Urusan Pemerintahan'!K105</f>
        <v>75.6594211059804</v>
      </c>
    </row>
    <row r="55" ht="25.5" spans="2:7">
      <c r="B55" s="177"/>
      <c r="C55" s="177"/>
      <c r="D55" s="172">
        <v>47</v>
      </c>
      <c r="E55" s="176" t="s">
        <v>1295</v>
      </c>
      <c r="F55" s="45"/>
      <c r="G55" s="46">
        <f>'Urusan Pemerintahan'!K107</f>
        <v>6.875</v>
      </c>
    </row>
    <row r="56" spans="2:7">
      <c r="B56" s="181">
        <v>14</v>
      </c>
      <c r="C56" s="172" t="s">
        <v>1165</v>
      </c>
      <c r="D56" s="172">
        <v>48</v>
      </c>
      <c r="E56" s="179" t="s">
        <v>1166</v>
      </c>
      <c r="F56" s="45"/>
      <c r="G56" s="46">
        <f>'Urusan Pemerintahan'!K109</f>
        <v>100</v>
      </c>
    </row>
    <row r="57" ht="25.5" spans="2:7">
      <c r="B57" s="174">
        <v>15</v>
      </c>
      <c r="C57" s="172" t="s">
        <v>1169</v>
      </c>
      <c r="D57" s="172">
        <v>49</v>
      </c>
      <c r="E57" s="180" t="s">
        <v>1170</v>
      </c>
      <c r="F57" s="45" t="s">
        <v>1146</v>
      </c>
      <c r="G57" s="46" t="str">
        <f>'Urusan Pemerintahan'!K111</f>
        <v>ada</v>
      </c>
    </row>
    <row r="58" spans="2:7">
      <c r="B58" s="178"/>
      <c r="C58" s="178"/>
      <c r="D58" s="172">
        <v>50</v>
      </c>
      <c r="E58" s="180" t="s">
        <v>1172</v>
      </c>
      <c r="F58" s="45" t="s">
        <v>1174</v>
      </c>
      <c r="G58" s="46">
        <f>'Urusan Pemerintahan'!K112</f>
        <v>21</v>
      </c>
    </row>
    <row r="59" spans="2:7">
      <c r="B59" s="172">
        <v>16</v>
      </c>
      <c r="C59" s="172" t="s">
        <v>1175</v>
      </c>
      <c r="D59" s="172">
        <v>51</v>
      </c>
      <c r="E59" s="179" t="s">
        <v>1176</v>
      </c>
      <c r="F59" s="45"/>
      <c r="G59" s="46">
        <f>'Urusan Pemerintahan'!K113</f>
        <v>15.0607177313133</v>
      </c>
    </row>
    <row r="60" spans="2:7">
      <c r="B60" s="174"/>
      <c r="C60" s="174"/>
      <c r="D60" s="172">
        <v>52</v>
      </c>
      <c r="E60" s="179" t="s">
        <v>1179</v>
      </c>
      <c r="F60" s="45"/>
      <c r="G60" s="46">
        <f>'Urusan Pemerintahan'!K115</f>
        <v>100</v>
      </c>
    </row>
    <row r="61" spans="2:7">
      <c r="B61" s="174"/>
      <c r="C61" s="174"/>
      <c r="D61" s="172">
        <v>53</v>
      </c>
      <c r="E61" s="179" t="s">
        <v>1182</v>
      </c>
      <c r="F61" s="45"/>
      <c r="G61" s="46">
        <f>'Urusan Pemerintahan'!K117</f>
        <v>94.7368421052632</v>
      </c>
    </row>
    <row r="62" spans="2:7">
      <c r="B62" s="172">
        <v>17</v>
      </c>
      <c r="C62" s="172" t="s">
        <v>36</v>
      </c>
      <c r="D62" s="172">
        <v>54</v>
      </c>
      <c r="E62" s="180" t="s">
        <v>1186</v>
      </c>
      <c r="F62" s="45" t="s">
        <v>1188</v>
      </c>
      <c r="G62" s="46">
        <f>'Urusan Pemerintahan'!K119</f>
        <v>34</v>
      </c>
    </row>
    <row r="63" ht="25.5" spans="2:7">
      <c r="B63" s="178"/>
      <c r="C63" s="178"/>
      <c r="D63" s="172">
        <v>55</v>
      </c>
      <c r="E63" s="180" t="s">
        <v>1189</v>
      </c>
      <c r="F63" s="45" t="s">
        <v>1188</v>
      </c>
      <c r="G63" s="46">
        <f>'Urusan Pemerintahan'!K120</f>
        <v>44</v>
      </c>
    </row>
    <row r="64" spans="2:7">
      <c r="B64" s="172">
        <v>18</v>
      </c>
      <c r="C64" s="172" t="s">
        <v>37</v>
      </c>
      <c r="D64" s="172">
        <v>56</v>
      </c>
      <c r="E64" s="180" t="s">
        <v>1191</v>
      </c>
      <c r="F64" s="45" t="s">
        <v>1193</v>
      </c>
      <c r="G64" s="46">
        <f>'Urusan Pemerintahan'!K121</f>
        <v>106</v>
      </c>
    </row>
    <row r="65" ht="25.5" spans="2:7">
      <c r="B65" s="174"/>
      <c r="C65" s="174"/>
      <c r="D65" s="172">
        <v>57</v>
      </c>
      <c r="E65" s="180" t="s">
        <v>1194</v>
      </c>
      <c r="F65" s="45" t="s">
        <v>1146</v>
      </c>
      <c r="G65" s="46" t="str">
        <f>'Urusan Pemerintahan'!K122</f>
        <v>ada</v>
      </c>
    </row>
    <row r="66" ht="25.5" spans="2:7">
      <c r="B66" s="174"/>
      <c r="C66" s="174"/>
      <c r="D66" s="172">
        <v>58</v>
      </c>
      <c r="E66" s="126" t="s">
        <v>1196</v>
      </c>
      <c r="F66" s="45" t="s">
        <v>1146</v>
      </c>
      <c r="G66" s="46" t="str">
        <f>'Urusan Pemerintahan'!K123</f>
        <v>ada</v>
      </c>
    </row>
    <row r="67" ht="25.5" spans="2:7">
      <c r="B67" s="174"/>
      <c r="C67" s="174"/>
      <c r="D67" s="172">
        <v>59</v>
      </c>
      <c r="E67" s="126" t="s">
        <v>1197</v>
      </c>
      <c r="F67" s="45" t="s">
        <v>1146</v>
      </c>
      <c r="G67" s="46" t="str">
        <f>'Urusan Pemerintahan'!K124</f>
        <v>ada</v>
      </c>
    </row>
    <row r="68" ht="25.5" spans="2:7">
      <c r="B68" s="174"/>
      <c r="C68" s="174"/>
      <c r="D68" s="172">
        <v>60</v>
      </c>
      <c r="E68" s="126" t="s">
        <v>1198</v>
      </c>
      <c r="F68" s="45" t="s">
        <v>1146</v>
      </c>
      <c r="G68" s="46" t="str">
        <f>'Urusan Pemerintahan'!K125</f>
        <v>ada</v>
      </c>
    </row>
    <row r="69" spans="2:7">
      <c r="B69" s="178"/>
      <c r="C69" s="178"/>
      <c r="D69" s="172">
        <v>61</v>
      </c>
      <c r="E69" s="173" t="s">
        <v>1199</v>
      </c>
      <c r="F69" s="45"/>
      <c r="G69" s="46">
        <f>'Urusan Pemerintahan'!K126</f>
        <v>81</v>
      </c>
    </row>
    <row r="70" spans="2:7">
      <c r="B70" s="172">
        <v>19</v>
      </c>
      <c r="C70" s="172" t="s">
        <v>1202</v>
      </c>
      <c r="D70" s="172">
        <v>62</v>
      </c>
      <c r="E70" s="179" t="s">
        <v>1203</v>
      </c>
      <c r="F70" s="45"/>
      <c r="G70" s="46">
        <f>'Urusan Pemerintahan'!K128</f>
        <v>99.1935483870968</v>
      </c>
    </row>
    <row r="71" spans="2:7">
      <c r="B71" s="174"/>
      <c r="C71" s="174"/>
      <c r="D71" s="172">
        <v>63</v>
      </c>
      <c r="E71" s="179" t="s">
        <v>1206</v>
      </c>
      <c r="F71" s="45"/>
      <c r="G71" s="46">
        <f>'Urusan Pemerintahan'!K130</f>
        <v>99.6212121212121</v>
      </c>
    </row>
    <row r="72" ht="25.5" spans="2:7">
      <c r="B72" s="175">
        <v>20</v>
      </c>
      <c r="C72" s="175" t="s">
        <v>1209</v>
      </c>
      <c r="D72" s="172">
        <v>64</v>
      </c>
      <c r="E72" s="182" t="s">
        <v>1210</v>
      </c>
      <c r="F72" s="45" t="s">
        <v>1193</v>
      </c>
      <c r="G72" s="46">
        <f>'Urusan Pemerintahan'!K132</f>
        <v>41</v>
      </c>
    </row>
    <row r="73" ht="42.75" customHeight="1" spans="2:7">
      <c r="B73" s="177"/>
      <c r="C73" s="177"/>
      <c r="D73" s="172">
        <v>65</v>
      </c>
      <c r="E73" s="38" t="s">
        <v>1212</v>
      </c>
      <c r="F73" s="45" t="s">
        <v>1011</v>
      </c>
      <c r="G73" s="46">
        <f>'Urusan Pemerintahan'!K133</f>
        <v>90.0481540930979</v>
      </c>
    </row>
    <row r="74" spans="2:7">
      <c r="B74" s="177"/>
      <c r="C74" s="177"/>
      <c r="D74" s="172">
        <v>66</v>
      </c>
      <c r="E74" s="176" t="s">
        <v>1215</v>
      </c>
      <c r="F74" s="45"/>
      <c r="G74" s="46">
        <f>'Urusan Pemerintahan'!K135</f>
        <v>87.7936627372293</v>
      </c>
    </row>
    <row r="75" spans="2:7">
      <c r="B75" s="172">
        <v>21</v>
      </c>
      <c r="C75" s="172" t="s">
        <v>1218</v>
      </c>
      <c r="D75" s="172">
        <v>67</v>
      </c>
      <c r="E75" s="180" t="s">
        <v>1219</v>
      </c>
      <c r="F75" s="45" t="s">
        <v>1174</v>
      </c>
      <c r="G75" s="46">
        <f>'Urusan Pemerintahan'!K137</f>
        <v>50</v>
      </c>
    </row>
    <row r="76" spans="2:7">
      <c r="B76" s="174"/>
      <c r="C76" s="174"/>
      <c r="D76" s="172">
        <v>68</v>
      </c>
      <c r="E76" s="180" t="s">
        <v>1221</v>
      </c>
      <c r="F76" s="45" t="s">
        <v>1223</v>
      </c>
      <c r="G76" s="46">
        <f>'Urusan Pemerintahan'!K138</f>
        <v>59</v>
      </c>
    </row>
    <row r="77" ht="25.5" spans="2:7">
      <c r="B77" s="174"/>
      <c r="C77" s="174"/>
      <c r="D77" s="172">
        <v>69</v>
      </c>
      <c r="E77" s="179" t="s">
        <v>1224</v>
      </c>
      <c r="F77" s="45" t="s">
        <v>1011</v>
      </c>
      <c r="G77" s="46">
        <f>'Urusan Pemerintahan'!K139</f>
        <v>90.0900900900901</v>
      </c>
    </row>
    <row r="78" ht="25.5" spans="2:7">
      <c r="B78" s="172">
        <v>22</v>
      </c>
      <c r="C78" s="172" t="s">
        <v>1227</v>
      </c>
      <c r="D78" s="172">
        <v>70</v>
      </c>
      <c r="E78" s="180" t="s">
        <v>1296</v>
      </c>
      <c r="F78" s="45" t="s">
        <v>1146</v>
      </c>
      <c r="G78" s="46" t="str">
        <f>'Urusan Pemerintahan'!K141</f>
        <v>ada</v>
      </c>
    </row>
    <row r="79" ht="25.5" spans="2:7">
      <c r="B79" s="178"/>
      <c r="C79" s="178"/>
      <c r="D79" s="172">
        <v>71</v>
      </c>
      <c r="E79" s="180" t="s">
        <v>1297</v>
      </c>
      <c r="F79" s="45" t="s">
        <v>1146</v>
      </c>
      <c r="G79" s="46" t="str">
        <f>'Urusan Pemerintahan'!K142</f>
        <v>ada</v>
      </c>
    </row>
    <row r="80" spans="2:7">
      <c r="B80" s="181">
        <v>23</v>
      </c>
      <c r="C80" s="181" t="s">
        <v>42</v>
      </c>
      <c r="D80" s="172">
        <v>72</v>
      </c>
      <c r="E80" s="179" t="s">
        <v>1232</v>
      </c>
      <c r="F80" s="45" t="s">
        <v>1011</v>
      </c>
      <c r="G80" s="46">
        <f>'Urusan Pemerintahan'!K143</f>
        <v>100</v>
      </c>
    </row>
    <row r="81" ht="25.5" spans="2:7">
      <c r="B81" s="181"/>
      <c r="C81" s="181"/>
      <c r="D81" s="172">
        <v>73</v>
      </c>
      <c r="E81" s="180" t="s">
        <v>1235</v>
      </c>
      <c r="F81" s="45" t="s">
        <v>1188</v>
      </c>
      <c r="G81" s="46">
        <f>'Urusan Pemerintahan'!K145</f>
        <v>12</v>
      </c>
    </row>
    <row r="82" ht="25.5" spans="2:7">
      <c r="B82" s="172">
        <v>24</v>
      </c>
      <c r="C82" s="172" t="s">
        <v>1237</v>
      </c>
      <c r="D82" s="172">
        <v>74</v>
      </c>
      <c r="E82" s="179" t="s">
        <v>1238</v>
      </c>
      <c r="F82" s="45"/>
      <c r="G82" s="46">
        <f>'Urusan Pemerintahan'!K146</f>
        <v>36.3489288416878</v>
      </c>
    </row>
    <row r="83" spans="2:7">
      <c r="B83" s="174"/>
      <c r="C83" s="174"/>
      <c r="D83" s="172">
        <v>75</v>
      </c>
      <c r="E83" s="179" t="s">
        <v>1241</v>
      </c>
      <c r="F83" s="45"/>
      <c r="G83" s="46">
        <f>'Urusan Pemerintahan'!K148</f>
        <v>48.4817392751172</v>
      </c>
    </row>
    <row r="84" s="161" customFormat="1" spans="2:9">
      <c r="B84" s="181">
        <v>1</v>
      </c>
      <c r="C84" s="181" t="s">
        <v>1245</v>
      </c>
      <c r="D84" s="183">
        <v>1</v>
      </c>
      <c r="E84" s="184" t="s">
        <v>1246</v>
      </c>
      <c r="F84" s="45" t="s">
        <v>1248</v>
      </c>
      <c r="G84" s="46">
        <f>'Urusan Pemerintahan'!K151</f>
        <v>100.568175752594</v>
      </c>
      <c r="I84" s="162"/>
    </row>
    <row r="85" spans="2:7">
      <c r="B85" s="181"/>
      <c r="C85" s="181"/>
      <c r="D85" s="183">
        <v>2</v>
      </c>
      <c r="E85" s="184" t="s">
        <v>1250</v>
      </c>
      <c r="F85" s="45" t="s">
        <v>1252</v>
      </c>
      <c r="G85" s="46">
        <f>'Urusan Pemerintahan'!K153</f>
        <v>100.102845389098</v>
      </c>
    </row>
    <row r="86" ht="25.5" spans="2:7">
      <c r="B86" s="185">
        <v>2</v>
      </c>
      <c r="C86" s="185" t="s">
        <v>1254</v>
      </c>
      <c r="D86" s="183">
        <v>3</v>
      </c>
      <c r="E86" s="184" t="s">
        <v>1255</v>
      </c>
      <c r="F86" s="45" t="s">
        <v>1248</v>
      </c>
      <c r="G86" s="46">
        <f>'Urusan Pemerintahan'!K155</f>
        <v>3.60680550813702</v>
      </c>
    </row>
    <row r="87" spans="2:7">
      <c r="B87" s="185"/>
      <c r="C87" s="185"/>
      <c r="D87" s="183">
        <v>4</v>
      </c>
      <c r="E87" s="184" t="s">
        <v>1259</v>
      </c>
      <c r="F87" s="45"/>
      <c r="G87" s="46">
        <f>'Urusan Pemerintahan'!K157</f>
        <v>5.85659141158483</v>
      </c>
    </row>
    <row r="88" spans="2:7">
      <c r="B88" s="185">
        <v>3</v>
      </c>
      <c r="C88" s="185" t="s">
        <v>1262</v>
      </c>
      <c r="D88" s="183">
        <v>5</v>
      </c>
      <c r="E88" s="184" t="s">
        <v>1263</v>
      </c>
      <c r="F88" s="45" t="s">
        <v>1265</v>
      </c>
      <c r="G88" s="46">
        <f>'Urusan Pemerintahan'!K159</f>
        <v>461697</v>
      </c>
    </row>
    <row r="89" spans="2:7">
      <c r="B89" s="185"/>
      <c r="C89" s="185"/>
      <c r="D89" s="183">
        <v>6</v>
      </c>
      <c r="E89" s="184" t="s">
        <v>1266</v>
      </c>
      <c r="F89" s="45"/>
      <c r="G89" s="46">
        <f>'Urusan Pemerintahan'!K160</f>
        <v>1.09047660309536</v>
      </c>
    </row>
    <row r="90" spans="2:7">
      <c r="B90" s="181">
        <v>4</v>
      </c>
      <c r="C90" s="181" t="s">
        <v>1268</v>
      </c>
      <c r="D90" s="183">
        <v>7</v>
      </c>
      <c r="E90" s="184" t="s">
        <v>1269</v>
      </c>
      <c r="F90" s="45"/>
      <c r="G90" s="46">
        <f>'Urusan Pemerintahan'!K162</f>
        <v>4.00270012662085</v>
      </c>
    </row>
    <row r="91" spans="2:7">
      <c r="B91" s="181"/>
      <c r="C91" s="181"/>
      <c r="D91" s="183">
        <v>8</v>
      </c>
      <c r="E91" s="184" t="s">
        <v>1271</v>
      </c>
      <c r="F91" s="45" t="s">
        <v>1273</v>
      </c>
      <c r="G91" s="46">
        <f>'Urusan Pemerintahan'!K164</f>
        <v>9.01234567901234</v>
      </c>
    </row>
    <row r="92" ht="25.5" spans="2:7">
      <c r="B92" s="185">
        <v>5</v>
      </c>
      <c r="C92" s="185" t="s">
        <v>1276</v>
      </c>
      <c r="D92" s="183">
        <v>9</v>
      </c>
      <c r="E92" s="184" t="s">
        <v>1277</v>
      </c>
      <c r="F92" s="45" t="s">
        <v>1279</v>
      </c>
      <c r="G92" s="46">
        <f>'Urusan Pemerintahan'!K167</f>
        <v>4.98874947241315</v>
      </c>
    </row>
    <row r="93" spans="2:7">
      <c r="B93" s="185"/>
      <c r="C93" s="185"/>
      <c r="D93" s="183">
        <v>10</v>
      </c>
      <c r="E93" s="184" t="s">
        <v>1280</v>
      </c>
      <c r="F93" s="45">
        <v>0</v>
      </c>
      <c r="G93" s="46">
        <f>'Urusan Pemerintahan'!K169</f>
        <v>1740011215.34</v>
      </c>
    </row>
    <row r="94" spans="2:7">
      <c r="B94" s="185">
        <v>6</v>
      </c>
      <c r="C94" s="185" t="s">
        <v>1283</v>
      </c>
      <c r="D94" s="183">
        <v>11</v>
      </c>
      <c r="E94" s="184" t="s">
        <v>1284</v>
      </c>
      <c r="F94" s="45"/>
      <c r="G94" s="46">
        <f>'Urusan Pemerintahan'!K171</f>
        <v>100</v>
      </c>
    </row>
    <row r="95" spans="2:7">
      <c r="B95" s="186"/>
      <c r="C95" s="187"/>
      <c r="D95" s="187"/>
      <c r="E95" s="188"/>
      <c r="G95" s="161"/>
    </row>
    <row r="96" spans="2:7">
      <c r="B96" s="187"/>
      <c r="C96" s="187"/>
      <c r="D96" s="187"/>
      <c r="E96" s="188"/>
      <c r="F96" s="163" t="s">
        <v>1355</v>
      </c>
      <c r="G96" s="163">
        <f>COUNTIF(G9:G94,"TDI")</f>
        <v>0</v>
      </c>
    </row>
    <row r="97" spans="6:7">
      <c r="F97" s="163" t="s">
        <v>399</v>
      </c>
      <c r="G97" s="189">
        <f>G96/COUNTA(G9:G94)*100</f>
        <v>0</v>
      </c>
    </row>
  </sheetData>
  <sheetProtection password="8A19" sheet="1" objects="1" scenarios="1"/>
  <mergeCells count="59">
    <mergeCell ref="B6:B7"/>
    <mergeCell ref="B9:B18"/>
    <mergeCell ref="B19:B26"/>
    <mergeCell ref="B27:B30"/>
    <mergeCell ref="B31:B35"/>
    <mergeCell ref="B36:B38"/>
    <mergeCell ref="B39:B40"/>
    <mergeCell ref="B42:B43"/>
    <mergeCell ref="B44:B46"/>
    <mergeCell ref="B47:B48"/>
    <mergeCell ref="B49:B50"/>
    <mergeCell ref="B51:B53"/>
    <mergeCell ref="B54:B55"/>
    <mergeCell ref="B57:B58"/>
    <mergeCell ref="B59:B61"/>
    <mergeCell ref="B62:B63"/>
    <mergeCell ref="B64:B69"/>
    <mergeCell ref="B70:B71"/>
    <mergeCell ref="B72:B74"/>
    <mergeCell ref="B75:B77"/>
    <mergeCell ref="B78:B79"/>
    <mergeCell ref="B80:B81"/>
    <mergeCell ref="B82:B83"/>
    <mergeCell ref="B84:B85"/>
    <mergeCell ref="B86:B87"/>
    <mergeCell ref="B88:B89"/>
    <mergeCell ref="B90:B91"/>
    <mergeCell ref="B92:B93"/>
    <mergeCell ref="C6:C7"/>
    <mergeCell ref="C9:C18"/>
    <mergeCell ref="C19:C26"/>
    <mergeCell ref="C27:C30"/>
    <mergeCell ref="C31:C35"/>
    <mergeCell ref="C36:C38"/>
    <mergeCell ref="C39:C40"/>
    <mergeCell ref="C42:C43"/>
    <mergeCell ref="C44:C46"/>
    <mergeCell ref="C47:C48"/>
    <mergeCell ref="C49:C50"/>
    <mergeCell ref="C51:C53"/>
    <mergeCell ref="C54:C55"/>
    <mergeCell ref="C57:C58"/>
    <mergeCell ref="C59:C61"/>
    <mergeCell ref="C62:C63"/>
    <mergeCell ref="C64:C69"/>
    <mergeCell ref="C70:C71"/>
    <mergeCell ref="C72:C74"/>
    <mergeCell ref="C75:C77"/>
    <mergeCell ref="C78:C79"/>
    <mergeCell ref="C80:C81"/>
    <mergeCell ref="C82:C83"/>
    <mergeCell ref="C84:C85"/>
    <mergeCell ref="C86:C87"/>
    <mergeCell ref="C88:C89"/>
    <mergeCell ref="C90:C91"/>
    <mergeCell ref="C92:C93"/>
    <mergeCell ref="E6:E7"/>
    <mergeCell ref="F6:F7"/>
    <mergeCell ref="G6:G7"/>
  </mergeCells>
  <dataValidations count="2">
    <dataValidation type="list" allowBlank="1" showInputMessage="1" showErrorMessage="1" sqref="I36:K36 JA36 JE36:JG36 SW36 TA36:TC36 ACS36 ACW36:ACY36 AMO36 AMS36:AMU36 AWK36 AWO36:AWQ36 BGG36 BGK36:BGM36 BQC36 BQG36:BQI36 BZY36 CAC36:CAE36 CJU36 CJY36:CKA36 CTQ36 CTU36:CTW36 DDM36 DDQ36:DDS36 DNI36 DNM36:DNO36 DXE36 DXI36:DXK36 EHA36 EHE36:EHG36 EQW36 ERA36:ERC36 FAS36 FAW36:FAY36 FKO36 FKS36:FKU36 FUK36 FUO36:FUQ36 GEG36 GEK36:GEM36 GOC36 GOG36:GOI36 GXY36 GYC36:GYE36 HHU36 HHY36:HIA36 HRQ36 HRU36:HRW36 IBM36 IBQ36:IBS36 ILI36 ILM36:ILO36 IVE36 IVI36:IVK36 JFA36 JFE36:JFG36 JOW36 JPA36:JPC36 JYS36 JYW36:JYY36 KIO36 KIS36:KIU36 KSK36 KSO36:KSQ36 LCG36 LCK36:LCM36 LMC36 LMG36:LMI36 LVY36 LWC36:LWE36 MFU36 MFY36:MGA36 MPQ36 MPU36:MPW36 MZM36 MZQ36:MZS36 NJI36 NJM36:NJO36 NTE36 NTI36:NTK36 ODA36 ODE36:ODG36 OMW36 ONA36:ONC36 OWS36 OWW36:OWY36 PGO36 PGS36:PGU36 PQK36 PQO36:PQQ36 QAG36 QAK36:QAM36 QKC36 QKG36:QKI36 QTY36 QUC36:QUE36 RDU36 RDY36:REA36 RNQ36 RNU36:RNW36 RXM36 RXQ36:RXS36 SHI36 SHM36:SHO36 SRE36 SRI36:SRK36 TBA36 TBE36:TBG36 TKW36 TLA36:TLC36 TUS36 TUW36:TUY36 UEO36 UES36:UEU36 UOK36 UOO36:UOQ36 UYG36 UYK36:UYM36 VIC36 VIG36:VII36 VRY36 VSC36:VSE36 WBU36 WBY36:WCA36 WLQ36 WLU36:WLW36 WVM36 WVQ36:WVS36 I65564:K65564 JA65564 JE65564:JG65564 SW65564 TA65564:TC65564 ACS65564 ACW65564:ACY65564 AMO65564 AMS65564:AMU65564 AWK65564 AWO65564:AWQ65564 BGG65564 BGK65564:BGM65564 BQC65564 BQG65564:BQI65564 BZY65564 CAC65564:CAE65564 CJU65564 CJY65564:CKA65564 CTQ65564 CTU65564:CTW65564 DDM65564 DDQ65564:DDS65564 DNI65564 DNM65564:DNO65564 DXE65564 DXI65564:DXK65564 EHA65564 EHE65564:EHG65564 EQW65564 ERA65564:ERC65564 FAS65564 FAW65564:FAY65564 FKO65564 FKS65564:FKU65564 FUK65564 FUO65564:FUQ65564 GEG65564 GEK65564:GEM65564 GOC65564 GOG65564:GOI65564 GXY65564 GYC65564:GYE65564 HHU65564 HHY65564:HIA65564 HRQ65564 HRU65564:HRW65564 IBM65564 IBQ65564:IBS65564 ILI65564 ILM65564:ILO65564 IVE65564 IVI65564:IVK65564 JFA65564 JFE65564:JFG65564 JOW65564 JPA65564:JPC65564 JYS65564 JYW65564:JYY65564 KIO65564 KIS65564:KIU65564 KSK65564 KSO65564:KSQ65564 LCG65564 LCK65564:LCM65564 LMC65564 LMG65564:LMI65564 LVY65564 LWC65564:LWE65564 MFU65564 MFY65564:MGA65564 MPQ65564 MPU65564:MPW65564 MZM65564 MZQ65564:MZS65564 NJI65564 NJM65564:NJO65564 NTE65564 NTI65564:NTK65564 ODA65564 ODE65564:ODG65564 OMW65564 ONA65564:ONC65564 OWS65564 OWW65564:OWY65564 PGO65564 PGS65564:PGU65564 PQK65564 PQO65564:PQQ65564 QAG65564 QAK65564:QAM65564 QKC65564 QKG65564:QKI65564 QTY65564 QUC65564:QUE65564 RDU65564 RDY65564:REA65564 RNQ65564 RNU65564:RNW65564 RXM65564 RXQ65564:RXS65564 SHI65564 SHM65564:SHO65564 SRE65564 SRI65564:SRK65564 TBA65564 TBE65564:TBG65564 TKW65564 TLA65564:TLC65564 TUS65564 TUW65564:TUY65564 UEO65564 UES65564:UEU65564 UOK65564 UOO65564:UOQ65564 UYG65564 UYK65564:UYM65564 VIC65564 VIG65564:VII65564 VRY65564 VSC65564:VSE65564 WBU65564 WBY65564:WCA65564 WLQ65564 WLU65564:WLW65564 WVM65564 WVQ65564:WVS65564 I131100:K131100 JA131100 JE131100:JG131100 SW131100 TA131100:TC131100 ACS131100 ACW131100:ACY131100 AMO131100 AMS131100:AMU131100 AWK131100 AWO131100:AWQ131100 BGG131100 BGK131100:BGM131100 BQC131100 BQG131100:BQI131100 BZY131100 CAC131100:CAE131100 CJU131100 CJY131100:CKA131100 CTQ131100 CTU131100:CTW131100 DDM131100 DDQ131100:DDS131100 DNI131100 DNM131100:DNO131100 DXE131100 DXI131100:DXK131100 EHA131100 EHE131100:EHG131100 EQW131100 ERA131100:ERC131100 FAS131100 FAW131100:FAY131100 FKO131100 FKS131100:FKU131100 FUK131100 FUO131100:FUQ131100 GEG131100 GEK131100:GEM131100 GOC131100 GOG131100:GOI131100 GXY131100 GYC131100:GYE131100 HHU131100 HHY131100:HIA131100 HRQ131100 HRU131100:HRW131100 IBM131100 IBQ131100:IBS131100 ILI131100 ILM131100:ILO131100 IVE131100 IVI131100:IVK131100 JFA131100 JFE131100:JFG131100 JOW131100 JPA131100:JPC131100 JYS131100 JYW131100:JYY131100 KIO131100 KIS131100:KIU131100 KSK131100 KSO131100:KSQ131100 LCG131100 LCK131100:LCM131100 LMC131100 LMG131100:LMI131100 LVY131100 LWC131100:LWE131100 MFU131100 MFY131100:MGA131100 MPQ131100 MPU131100:MPW131100 MZM131100 MZQ131100:MZS131100 NJI131100 NJM131100:NJO131100 NTE131100 NTI131100:NTK131100 ODA131100 ODE131100:ODG131100 OMW131100 ONA131100:ONC131100 OWS131100 OWW131100:OWY131100 PGO131100 PGS131100:PGU131100 PQK131100 PQO131100:PQQ131100 QAG131100 QAK131100:QAM131100 QKC131100 QKG131100:QKI131100 QTY131100 QUC131100:QUE131100 RDU131100 RDY131100:REA131100 RNQ131100 RNU131100:RNW131100 RXM131100 RXQ131100:RXS131100 SHI131100 SHM131100:SHO131100 SRE131100 SRI131100:SRK131100 TBA131100 TBE131100:TBG131100 TKW131100 TLA131100:TLC131100 TUS131100 TUW131100:TUY131100 UEO131100 UES131100:UEU131100 UOK131100 UOO131100:UOQ131100 UYG131100 UYK131100:UYM131100 VIC131100 VIG131100:VII131100 VRY131100 VSC131100:VSE131100 WBU131100 WBY131100:WCA131100 WLQ131100 WLU131100:WLW131100 WVM131100 WVQ131100:WVS131100 I196636:K196636 JA196636 JE196636:JG196636 SW196636 TA196636:TC196636 ACS196636 ACW196636:ACY196636 AMO196636 AMS196636:AMU196636 AWK196636 AWO196636:AWQ196636 BGG196636 BGK196636:BGM196636 BQC196636 BQG196636:BQI196636 BZY196636 CAC196636:CAE196636 CJU196636 CJY196636:CKA196636 CTQ196636 CTU196636:CTW196636 DDM196636 DDQ196636:DDS196636 DNI196636 DNM196636:DNO196636 DXE196636 DXI196636:DXK196636 EHA196636 EHE196636:EHG196636 EQW196636 ERA196636:ERC196636 FAS196636 FAW196636:FAY196636 FKO196636 FKS196636:FKU196636 FUK196636 FUO196636:FUQ196636 GEG196636 GEK196636:GEM196636 GOC196636 GOG196636:GOI196636 GXY196636 GYC196636:GYE196636 HHU196636 HHY196636:HIA196636 HRQ196636 HRU196636:HRW196636 IBM196636 IBQ196636:IBS196636 ILI196636 ILM196636:ILO196636 IVE196636 IVI196636:IVK196636 JFA196636 JFE196636:JFG196636 JOW196636 JPA196636:JPC196636 JYS196636 JYW196636:JYY196636 KIO196636 KIS196636:KIU196636 KSK196636 KSO196636:KSQ196636 LCG196636 LCK196636:LCM196636 LMC196636 LMG196636:LMI196636 LVY196636 LWC196636:LWE196636 MFU196636 MFY196636:MGA196636 MPQ196636 MPU196636:MPW196636 MZM196636 MZQ196636:MZS196636 NJI196636 NJM196636:NJO196636 NTE196636 NTI196636:NTK196636 ODA196636 ODE196636:ODG196636 OMW196636 ONA196636:ONC196636 OWS196636 OWW196636:OWY196636 PGO196636 PGS196636:PGU196636 PQK196636 PQO196636:PQQ196636 QAG196636 QAK196636:QAM196636 QKC196636 QKG196636:QKI196636 QTY196636 QUC196636:QUE196636 RDU196636 RDY196636:REA196636 RNQ196636 RNU196636:RNW196636 RXM196636 RXQ196636:RXS196636 SHI196636 SHM196636:SHO196636 SRE196636 SRI196636:SRK196636 TBA196636 TBE196636:TBG196636 TKW196636 TLA196636:TLC196636 TUS196636 TUW196636:TUY196636 UEO196636 UES196636:UEU196636 UOK196636 UOO196636:UOQ196636 UYG196636 UYK196636:UYM196636 VIC196636 VIG196636:VII196636 VRY196636 VSC196636:VSE196636 WBU196636 WBY196636:WCA196636 WLQ196636 WLU196636:WLW196636 WVM196636 WVQ196636:WVS196636 I262172:K262172 JA262172 JE262172:JG262172 SW262172 TA262172:TC262172 ACS262172 ACW262172:ACY262172 AMO262172 AMS262172:AMU262172 AWK262172 AWO262172:AWQ262172 BGG262172 BGK262172:BGM262172 BQC262172 BQG262172:BQI262172 BZY262172 CAC262172:CAE262172 CJU262172 CJY262172:CKA262172 CTQ262172 CTU262172:CTW262172 DDM262172 DDQ262172:DDS262172 DNI262172 DNM262172:DNO262172 DXE262172 DXI262172:DXK262172 EHA262172 EHE262172:EHG262172 EQW262172 ERA262172:ERC262172 FAS262172 FAW262172:FAY262172 FKO262172 FKS262172:FKU262172 FUK262172 FUO262172:FUQ262172 GEG262172 GEK262172:GEM262172 GOC262172 GOG262172:GOI262172 GXY262172 GYC262172:GYE262172 HHU262172 HHY262172:HIA262172 HRQ262172 HRU262172:HRW262172 IBM262172 IBQ262172:IBS262172 ILI262172 ILM262172:ILO262172 IVE262172 IVI262172:IVK262172 JFA262172 JFE262172:JFG262172 JOW262172 JPA262172:JPC262172 JYS262172 JYW262172:JYY262172 KIO262172 KIS262172:KIU262172 KSK262172 KSO262172:KSQ262172 LCG262172 LCK262172:LCM262172 LMC262172 LMG262172:LMI262172 LVY262172 LWC262172:LWE262172 MFU262172 MFY262172:MGA262172 MPQ262172 MPU262172:MPW262172 MZM262172 MZQ262172:MZS262172 NJI262172 NJM262172:NJO262172 NTE262172 NTI262172:NTK262172 ODA262172 ODE262172:ODG262172 OMW262172 ONA262172:ONC262172 OWS262172 OWW262172:OWY262172 PGO262172 PGS262172:PGU262172 PQK262172 PQO262172:PQQ262172 QAG262172 QAK262172:QAM262172 QKC262172 QKG262172:QKI262172 QTY262172 QUC262172:QUE262172 RDU262172 RDY262172:REA262172 RNQ262172 RNU262172:RNW262172 RXM262172 RXQ262172:RXS262172 SHI262172 SHM262172:SHO262172 SRE262172 SRI262172:SRK262172 TBA262172 TBE262172:TBG262172 TKW262172 TLA262172:TLC262172 TUS262172 TUW262172:TUY262172 UEO262172 UES262172:UEU262172 UOK262172 UOO262172:UOQ262172 UYG262172 UYK262172:UYM262172 VIC262172 VIG262172:VII262172 VRY262172 VSC262172:VSE262172 WBU262172 WBY262172:WCA262172 WLQ262172 WLU262172:WLW262172 WVM262172 WVQ262172:WVS262172 I327708:K327708 JA327708 JE327708:JG327708 SW327708 TA327708:TC327708 ACS327708 ACW327708:ACY327708 AMO327708 AMS327708:AMU327708 AWK327708 AWO327708:AWQ327708 BGG327708 BGK327708:BGM327708 BQC327708 BQG327708:BQI327708 BZY327708 CAC327708:CAE327708 CJU327708 CJY327708:CKA327708 CTQ327708 CTU327708:CTW327708 DDM327708 DDQ327708:DDS327708 DNI327708 DNM327708:DNO327708 DXE327708 DXI327708:DXK327708 EHA327708 EHE327708:EHG327708 EQW327708 ERA327708:ERC327708 FAS327708 FAW327708:FAY327708 FKO327708 FKS327708:FKU327708 FUK327708 FUO327708:FUQ327708 GEG327708 GEK327708:GEM327708 GOC327708 GOG327708:GOI327708 GXY327708 GYC327708:GYE327708 HHU327708 HHY327708:HIA327708 HRQ327708 HRU327708:HRW327708 IBM327708 IBQ327708:IBS327708 ILI327708 ILM327708:ILO327708 IVE327708 IVI327708:IVK327708 JFA327708 JFE327708:JFG327708 JOW327708 JPA327708:JPC327708 JYS327708 JYW327708:JYY327708 KIO327708 KIS327708:KIU327708 KSK327708 KSO327708:KSQ327708 LCG327708 LCK327708:LCM327708 LMC327708 LMG327708:LMI327708 LVY327708 LWC327708:LWE327708 MFU327708 MFY327708:MGA327708 MPQ327708 MPU327708:MPW327708 MZM327708 MZQ327708:MZS327708 NJI327708 NJM327708:NJO327708 NTE327708 NTI327708:NTK327708 ODA327708 ODE327708:ODG327708 OMW327708 ONA327708:ONC327708 OWS327708 OWW327708:OWY327708 PGO327708 PGS327708:PGU327708 PQK327708 PQO327708:PQQ327708 QAG327708 QAK327708:QAM327708 QKC327708 QKG327708:QKI327708 QTY327708 QUC327708:QUE327708 RDU327708 RDY327708:REA327708 RNQ327708 RNU327708:RNW327708 RXM327708 RXQ327708:RXS327708 SHI327708 SHM327708:SHO327708 SRE327708 SRI327708:SRK327708 TBA327708 TBE327708:TBG327708 TKW327708 TLA327708:TLC327708 TUS327708 TUW327708:TUY327708 UEO327708 UES327708:UEU327708 UOK327708 UOO327708:UOQ327708 UYG327708 UYK327708:UYM327708 VIC327708 VIG327708:VII327708 VRY327708 VSC327708:VSE327708 WBU327708 WBY327708:WCA327708 WLQ327708 WLU327708:WLW327708 WVM327708 WVQ327708:WVS327708 I393244:K393244 JA393244 JE393244:JG393244 SW393244 TA393244:TC393244 ACS393244 ACW393244:ACY393244 AMO393244 AMS393244:AMU393244 AWK393244 AWO393244:AWQ393244 BGG393244 BGK393244:BGM393244 BQC393244 BQG393244:BQI393244 BZY393244 CAC393244:CAE393244 CJU393244 CJY393244:CKA393244 CTQ393244 CTU393244:CTW393244 DDM393244 DDQ393244:DDS393244 DNI393244 DNM393244:DNO393244 DXE393244 DXI393244:DXK393244 EHA393244 EHE393244:EHG393244 EQW393244 ERA393244:ERC393244 FAS393244 FAW393244:FAY393244 FKO393244 FKS393244:FKU393244 FUK393244 FUO393244:FUQ393244 GEG393244 GEK393244:GEM393244 GOC393244 GOG393244:GOI393244 GXY393244 GYC393244:GYE393244 HHU393244 HHY393244:HIA393244 HRQ393244 HRU393244:HRW393244 IBM393244 IBQ393244:IBS393244 ILI393244 ILM393244:ILO393244 IVE393244 IVI393244:IVK393244 JFA393244 JFE393244:JFG393244 JOW393244 JPA393244:JPC393244 JYS393244 JYW393244:JYY393244 KIO393244 KIS393244:KIU393244 KSK393244 KSO393244:KSQ393244 LCG393244 LCK393244:LCM393244 LMC393244 LMG393244:LMI393244 LVY393244 LWC393244:LWE393244 MFU393244 MFY393244:MGA393244 MPQ393244 MPU393244:MPW393244 MZM393244 MZQ393244:MZS393244 NJI393244 NJM393244:NJO393244 NTE393244 NTI393244:NTK393244 ODA393244 ODE393244:ODG393244 OMW393244 ONA393244:ONC393244 OWS393244 OWW393244:OWY393244 PGO393244 PGS393244:PGU393244 PQK393244 PQO393244:PQQ393244 QAG393244 QAK393244:QAM393244 QKC393244 QKG393244:QKI393244 QTY393244 QUC393244:QUE393244 RDU393244 RDY393244:REA393244 RNQ393244 RNU393244:RNW393244 RXM393244 RXQ393244:RXS393244 SHI393244 SHM393244:SHO393244 SRE393244 SRI393244:SRK393244 TBA393244 TBE393244:TBG393244 TKW393244 TLA393244:TLC393244 TUS393244 TUW393244:TUY393244 UEO393244 UES393244:UEU393244 UOK393244 UOO393244:UOQ393244 UYG393244 UYK393244:UYM393244 VIC393244 VIG393244:VII393244 VRY393244 VSC393244:VSE393244 WBU393244 WBY393244:WCA393244 WLQ393244 WLU393244:WLW393244 WVM393244 WVQ393244:WVS393244 I458780:K458780 JA458780 JE458780:JG458780 SW458780 TA458780:TC458780 ACS458780 ACW458780:ACY458780 AMO458780 AMS458780:AMU458780 AWK458780 AWO458780:AWQ458780 BGG458780 BGK458780:BGM458780 BQC458780 BQG458780:BQI458780 BZY458780 CAC458780:CAE458780 CJU458780 CJY458780:CKA458780 CTQ458780 CTU458780:CTW458780 DDM458780 DDQ458780:DDS458780 DNI458780 DNM458780:DNO458780 DXE458780 DXI458780:DXK458780 EHA458780 EHE458780:EHG458780 EQW458780 ERA458780:ERC458780 FAS458780 FAW458780:FAY458780 FKO458780 FKS458780:FKU458780 FUK458780 FUO458780:FUQ458780 GEG458780 GEK458780:GEM458780 GOC458780 GOG458780:GOI458780 GXY458780 GYC458780:GYE458780 HHU458780 HHY458780:HIA458780 HRQ458780 HRU458780:HRW458780 IBM458780 IBQ458780:IBS458780 ILI458780 ILM458780:ILO458780 IVE458780 IVI458780:IVK458780 JFA458780 JFE458780:JFG458780 JOW458780 JPA458780:JPC458780 JYS458780 JYW458780:JYY458780 KIO458780 KIS458780:KIU458780 KSK458780 KSO458780:KSQ458780 LCG458780 LCK458780:LCM458780 LMC458780 LMG458780:LMI458780 LVY458780 LWC458780:LWE458780 MFU458780 MFY458780:MGA458780 MPQ458780 MPU458780:MPW458780 MZM458780 MZQ458780:MZS458780 NJI458780 NJM458780:NJO458780 NTE458780 NTI458780:NTK458780 ODA458780 ODE458780:ODG458780 OMW458780 ONA458780:ONC458780 OWS458780 OWW458780:OWY458780 PGO458780 PGS458780:PGU458780 PQK458780 PQO458780:PQQ458780 QAG458780 QAK458780:QAM458780 QKC458780 QKG458780:QKI458780 QTY458780 QUC458780:QUE458780 RDU458780 RDY458780:REA458780 RNQ458780 RNU458780:RNW458780 RXM458780 RXQ458780:RXS458780 SHI458780 SHM458780:SHO458780 SRE458780 SRI458780:SRK458780 TBA458780 TBE458780:TBG458780 TKW458780 TLA458780:TLC458780 TUS458780 TUW458780:TUY458780 UEO458780 UES458780:UEU458780 UOK458780 UOO458780:UOQ458780 UYG458780 UYK458780:UYM458780 VIC458780 VIG458780:VII458780 VRY458780 VSC458780:VSE458780 WBU458780 WBY458780:WCA458780 WLQ458780 WLU458780:WLW458780 WVM458780 WVQ458780:WVS458780 I524316:K524316 JA524316 JE524316:JG524316 SW524316 TA524316:TC524316 ACS524316 ACW524316:ACY524316 AMO524316 AMS524316:AMU524316 AWK524316 AWO524316:AWQ524316 BGG524316 BGK524316:BGM524316 BQC524316 BQG524316:BQI524316 BZY524316 CAC524316:CAE524316 CJU524316 CJY524316:CKA524316 CTQ524316 CTU524316:CTW524316 DDM524316 DDQ524316:DDS524316 DNI524316 DNM524316:DNO524316 DXE524316 DXI524316:DXK524316 EHA524316 EHE524316:EHG524316 EQW524316 ERA524316:ERC524316 FAS524316 FAW524316:FAY524316 FKO524316 FKS524316:FKU524316 FUK524316 FUO524316:FUQ524316 GEG524316 GEK524316:GEM524316 GOC524316 GOG524316:GOI524316 GXY524316 GYC524316:GYE524316 HHU524316 HHY524316:HIA524316 HRQ524316 HRU524316:HRW524316 IBM524316 IBQ524316:IBS524316 ILI524316 ILM524316:ILO524316 IVE524316 IVI524316:IVK524316 JFA524316 JFE524316:JFG524316 JOW524316 JPA524316:JPC524316 JYS524316 JYW524316:JYY524316 KIO524316 KIS524316:KIU524316 KSK524316 KSO524316:KSQ524316 LCG524316 LCK524316:LCM524316 LMC524316 LMG524316:LMI524316 LVY524316 LWC524316:LWE524316 MFU524316 MFY524316:MGA524316 MPQ524316 MPU524316:MPW524316 MZM524316 MZQ524316:MZS524316 NJI524316 NJM524316:NJO524316 NTE524316 NTI524316:NTK524316 ODA524316 ODE524316:ODG524316 OMW524316 ONA524316:ONC524316 OWS524316 OWW524316:OWY524316 PGO524316 PGS524316:PGU524316 PQK524316 PQO524316:PQQ524316 QAG524316 QAK524316:QAM524316 QKC524316 QKG524316:QKI524316 QTY524316 QUC524316:QUE524316 RDU524316 RDY524316:REA524316 RNQ524316 RNU524316:RNW524316 RXM524316 RXQ524316:RXS524316 SHI524316 SHM524316:SHO524316 SRE524316 SRI524316:SRK524316 TBA524316 TBE524316:TBG524316 TKW524316 TLA524316:TLC524316 TUS524316 TUW524316:TUY524316 UEO524316 UES524316:UEU524316 UOK524316 UOO524316:UOQ524316 UYG524316 UYK524316:UYM524316 VIC524316 VIG524316:VII524316 VRY524316 VSC524316:VSE524316 WBU524316 WBY524316:WCA524316 WLQ524316 WLU524316:WLW524316 WVM524316 WVQ524316:WVS524316 I589852:K589852 JA589852 JE589852:JG589852 SW589852 TA589852:TC589852 ACS589852 ACW589852:ACY589852 AMO589852 AMS589852:AMU589852 AWK589852 AWO589852:AWQ589852 BGG589852 BGK589852:BGM589852 BQC589852 BQG589852:BQI589852 BZY589852 CAC589852:CAE589852 CJU589852 CJY589852:CKA589852 CTQ589852 CTU589852:CTW589852 DDM589852 DDQ589852:DDS589852 DNI589852 DNM589852:DNO589852 DXE589852 DXI589852:DXK589852 EHA589852 EHE589852:EHG589852 EQW589852 ERA589852:ERC589852 FAS589852 FAW589852:FAY589852 FKO589852 FKS589852:FKU589852 FUK589852 FUO589852:FUQ589852 GEG589852 GEK589852:GEM589852 GOC589852 GOG589852:GOI589852 GXY589852 GYC589852:GYE589852 HHU589852 HHY589852:HIA589852 HRQ589852 HRU589852:HRW589852 IBM589852 IBQ589852:IBS589852 ILI589852 ILM589852:ILO589852 IVE589852 IVI589852:IVK589852 JFA589852 JFE589852:JFG589852 JOW589852 JPA589852:JPC589852 JYS589852 JYW589852:JYY589852 KIO589852 KIS589852:KIU589852 KSK589852 KSO589852:KSQ589852 LCG589852 LCK589852:LCM589852 LMC589852 LMG589852:LMI589852 LVY589852 LWC589852:LWE589852 MFU589852 MFY589852:MGA589852 MPQ589852 MPU589852:MPW589852 MZM589852 MZQ589852:MZS589852 NJI589852 NJM589852:NJO589852 NTE589852 NTI589852:NTK589852 ODA589852 ODE589852:ODG589852 OMW589852 ONA589852:ONC589852 OWS589852 OWW589852:OWY589852 PGO589852 PGS589852:PGU589852 PQK589852 PQO589852:PQQ589852 QAG589852 QAK589852:QAM589852 QKC589852 QKG589852:QKI589852 QTY589852 QUC589852:QUE589852 RDU589852 RDY589852:REA589852 RNQ589852 RNU589852:RNW589852 RXM589852 RXQ589852:RXS589852 SHI589852 SHM589852:SHO589852 SRE589852 SRI589852:SRK589852 TBA589852 TBE589852:TBG589852 TKW589852 TLA589852:TLC589852 TUS589852 TUW589852:TUY589852 UEO589852 UES589852:UEU589852 UOK589852 UOO589852:UOQ589852 UYG589852 UYK589852:UYM589852 VIC589852 VIG589852:VII589852 VRY589852 VSC589852:VSE589852 WBU589852 WBY589852:WCA589852 WLQ589852 WLU589852:WLW589852 WVM589852 WVQ589852:WVS589852 I655388:K655388 JA655388 JE655388:JG655388 SW655388 TA655388:TC655388 ACS655388 ACW655388:ACY655388 AMO655388 AMS655388:AMU655388 AWK655388 AWO655388:AWQ655388 BGG655388 BGK655388:BGM655388 BQC655388 BQG655388:BQI655388 BZY655388 CAC655388:CAE655388 CJU655388 CJY655388:CKA655388 CTQ655388 CTU655388:CTW655388 DDM655388 DDQ655388:DDS655388 DNI655388 DNM655388:DNO655388 DXE655388 DXI655388:DXK655388 EHA655388 EHE655388:EHG655388 EQW655388 ERA655388:ERC655388 FAS655388 FAW655388:FAY655388 FKO655388 FKS655388:FKU655388 FUK655388 FUO655388:FUQ655388 GEG655388 GEK655388:GEM655388 GOC655388 GOG655388:GOI655388 GXY655388 GYC655388:GYE655388 HHU655388 HHY655388:HIA655388 HRQ655388 HRU655388:HRW655388 IBM655388 IBQ655388:IBS655388 ILI655388 ILM655388:ILO655388 IVE655388 IVI655388:IVK655388 JFA655388 JFE655388:JFG655388 JOW655388 JPA655388:JPC655388 JYS655388 JYW655388:JYY655388 KIO655388 KIS655388:KIU655388 KSK655388 KSO655388:KSQ655388 LCG655388 LCK655388:LCM655388 LMC655388 LMG655388:LMI655388 LVY655388 LWC655388:LWE655388 MFU655388 MFY655388:MGA655388 MPQ655388 MPU655388:MPW655388 MZM655388 MZQ655388:MZS655388 NJI655388 NJM655388:NJO655388 NTE655388 NTI655388:NTK655388 ODA655388 ODE655388:ODG655388 OMW655388 ONA655388:ONC655388 OWS655388 OWW655388:OWY655388 PGO655388 PGS655388:PGU655388 PQK655388 PQO655388:PQQ655388 QAG655388 QAK655388:QAM655388 QKC655388 QKG655388:QKI655388 QTY655388 QUC655388:QUE655388 RDU655388 RDY655388:REA655388 RNQ655388 RNU655388:RNW655388 RXM655388 RXQ655388:RXS655388 SHI655388 SHM655388:SHO655388 SRE655388 SRI655388:SRK655388 TBA655388 TBE655388:TBG655388 TKW655388 TLA655388:TLC655388 TUS655388 TUW655388:TUY655388 UEO655388 UES655388:UEU655388 UOK655388 UOO655388:UOQ655388 UYG655388 UYK655388:UYM655388 VIC655388 VIG655388:VII655388 VRY655388 VSC655388:VSE655388 WBU655388 WBY655388:WCA655388 WLQ655388 WLU655388:WLW655388 WVM655388 WVQ655388:WVS655388 I720924:K720924 JA720924 JE720924:JG720924 SW720924 TA720924:TC720924 ACS720924 ACW720924:ACY720924 AMO720924 AMS720924:AMU720924 AWK720924 AWO720924:AWQ720924 BGG720924 BGK720924:BGM720924 BQC720924 BQG720924:BQI720924 BZY720924 CAC720924:CAE720924 CJU720924 CJY720924:CKA720924 CTQ720924 CTU720924:CTW720924 DDM720924 DDQ720924:DDS720924 DNI720924 DNM720924:DNO720924 DXE720924 DXI720924:DXK720924 EHA720924 EHE720924:EHG720924 EQW720924 ERA720924:ERC720924 FAS720924 FAW720924:FAY720924 FKO720924 FKS720924:FKU720924 FUK720924 FUO720924:FUQ720924 GEG720924 GEK720924:GEM720924 GOC720924 GOG720924:GOI720924 GXY720924 GYC720924:GYE720924 HHU720924 HHY720924:HIA720924 HRQ720924 HRU720924:HRW720924 IBM720924 IBQ720924:IBS720924 ILI720924 ILM720924:ILO720924 IVE720924 IVI720924:IVK720924 JFA720924 JFE720924:JFG720924 JOW720924 JPA720924:JPC720924 JYS720924 JYW720924:JYY720924 KIO720924 KIS720924:KIU720924 KSK720924 KSO720924:KSQ720924 LCG720924 LCK720924:LCM720924 LMC720924 LMG720924:LMI720924 LVY720924 LWC720924:LWE720924 MFU720924 MFY720924:MGA720924 MPQ720924 MPU720924:MPW720924 MZM720924 MZQ720924:MZS720924 NJI720924 NJM720924:NJO720924 NTE720924 NTI720924:NTK720924 ODA720924 ODE720924:ODG720924 OMW720924 ONA720924:ONC720924 OWS720924 OWW720924:OWY720924 PGO720924 PGS720924:PGU720924 PQK720924 PQO720924:PQQ720924 QAG720924 QAK720924:QAM720924 QKC720924 QKG720924:QKI720924 QTY720924 QUC720924:QUE720924 RDU720924 RDY720924:REA720924 RNQ720924 RNU720924:RNW720924 RXM720924 RXQ720924:RXS720924 SHI720924 SHM720924:SHO720924 SRE720924 SRI720924:SRK720924 TBA720924 TBE720924:TBG720924 TKW720924 TLA720924:TLC720924 TUS720924 TUW720924:TUY720924 UEO720924 UES720924:UEU720924 UOK720924 UOO720924:UOQ720924 UYG720924 UYK720924:UYM720924 VIC720924 VIG720924:VII720924 VRY720924 VSC720924:VSE720924 WBU720924 WBY720924:WCA720924 WLQ720924 WLU720924:WLW720924 WVM720924 WVQ720924:WVS720924 I786460:K786460 JA786460 JE786460:JG786460 SW786460 TA786460:TC786460 ACS786460 ACW786460:ACY786460 AMO786460 AMS786460:AMU786460 AWK786460 AWO786460:AWQ786460 BGG786460 BGK786460:BGM786460 BQC786460 BQG786460:BQI786460 BZY786460 CAC786460:CAE786460 CJU786460 CJY786460:CKA786460 CTQ786460 CTU786460:CTW786460 DDM786460 DDQ786460:DDS786460 DNI786460 DNM786460:DNO786460 DXE786460 DXI786460:DXK786460 EHA786460 EHE786460:EHG786460 EQW786460 ERA786460:ERC786460 FAS786460 FAW786460:FAY786460 FKO786460 FKS786460:FKU786460 FUK786460 FUO786460:FUQ786460 GEG786460 GEK786460:GEM786460 GOC786460 GOG786460:GOI786460 GXY786460 GYC786460:GYE786460 HHU786460 HHY786460:HIA786460 HRQ786460 HRU786460:HRW786460 IBM786460 IBQ786460:IBS786460 ILI786460 ILM786460:ILO786460 IVE786460 IVI786460:IVK786460 JFA786460 JFE786460:JFG786460 JOW786460 JPA786460:JPC786460 JYS786460 JYW786460:JYY786460 KIO786460 KIS786460:KIU786460 KSK786460 KSO786460:KSQ786460 LCG786460 LCK786460:LCM786460 LMC786460 LMG786460:LMI786460 LVY786460 LWC786460:LWE786460 MFU786460 MFY786460:MGA786460 MPQ786460 MPU786460:MPW786460 MZM786460 MZQ786460:MZS786460 NJI786460 NJM786460:NJO786460 NTE786460 NTI786460:NTK786460 ODA786460 ODE786460:ODG786460 OMW786460 ONA786460:ONC786460 OWS786460 OWW786460:OWY786460 PGO786460 PGS786460:PGU786460 PQK786460 PQO786460:PQQ786460 QAG786460 QAK786460:QAM786460 QKC786460 QKG786460:QKI786460 QTY786460 QUC786460:QUE786460 RDU786460 RDY786460:REA786460 RNQ786460 RNU786460:RNW786460 RXM786460 RXQ786460:RXS786460 SHI786460 SHM786460:SHO786460 SRE786460 SRI786460:SRK786460 TBA786460 TBE786460:TBG786460 TKW786460 TLA786460:TLC786460 TUS786460 TUW786460:TUY786460 UEO786460 UES786460:UEU786460 UOK786460 UOO786460:UOQ786460 UYG786460 UYK786460:UYM786460 VIC786460 VIG786460:VII786460 VRY786460 VSC786460:VSE786460 WBU786460 WBY786460:WCA786460 WLQ786460 WLU786460:WLW786460 WVM786460 WVQ786460:WVS786460 I851996:K851996 JA851996 JE851996:JG851996 SW851996 TA851996:TC851996 ACS851996 ACW851996:ACY851996 AMO851996 AMS851996:AMU851996 AWK851996 AWO851996:AWQ851996 BGG851996 BGK851996:BGM851996 BQC851996 BQG851996:BQI851996 BZY851996 CAC851996:CAE851996 CJU851996 CJY851996:CKA851996 CTQ851996 CTU851996:CTW851996 DDM851996 DDQ851996:DDS851996 DNI851996 DNM851996:DNO851996 DXE851996 DXI851996:DXK851996 EHA851996 EHE851996:EHG851996 EQW851996 ERA851996:ERC851996 FAS851996 FAW851996:FAY851996 FKO851996 FKS851996:FKU851996 FUK851996 FUO851996:FUQ851996 GEG851996 GEK851996:GEM851996 GOC851996 GOG851996:GOI851996 GXY851996 GYC851996:GYE851996 HHU851996 HHY851996:HIA851996 HRQ851996 HRU851996:HRW851996 IBM851996 IBQ851996:IBS851996 ILI851996 ILM851996:ILO851996 IVE851996 IVI851996:IVK851996 JFA851996 JFE851996:JFG851996 JOW851996 JPA851996:JPC851996 JYS851996 JYW851996:JYY851996 KIO851996 KIS851996:KIU851996 KSK851996 KSO851996:KSQ851996 LCG851996 LCK851996:LCM851996 LMC851996 LMG851996:LMI851996 LVY851996 LWC851996:LWE851996 MFU851996 MFY851996:MGA851996 MPQ851996 MPU851996:MPW851996 MZM851996 MZQ851996:MZS851996 NJI851996 NJM851996:NJO851996 NTE851996 NTI851996:NTK851996 ODA851996 ODE851996:ODG851996 OMW851996 ONA851996:ONC851996 OWS851996 OWW851996:OWY851996 PGO851996 PGS851996:PGU851996 PQK851996 PQO851996:PQQ851996 QAG851996 QAK851996:QAM851996 QKC851996 QKG851996:QKI851996 QTY851996 QUC851996:QUE851996 RDU851996 RDY851996:REA851996 RNQ851996 RNU851996:RNW851996 RXM851996 RXQ851996:RXS851996 SHI851996 SHM851996:SHO851996 SRE851996 SRI851996:SRK851996 TBA851996 TBE851996:TBG851996 TKW851996 TLA851996:TLC851996 TUS851996 TUW851996:TUY851996 UEO851996 UES851996:UEU851996 UOK851996 UOO851996:UOQ851996 UYG851996 UYK851996:UYM851996 VIC851996 VIG851996:VII851996 VRY851996 VSC851996:VSE851996 WBU851996 WBY851996:WCA851996 WLQ851996 WLU851996:WLW851996 WVM851996 WVQ851996:WVS851996 I917532:K917532 JA917532 JE917532:JG917532 SW917532 TA917532:TC917532 ACS917532 ACW917532:ACY917532 AMO917532 AMS917532:AMU917532 AWK917532 AWO917532:AWQ917532 BGG917532 BGK917532:BGM917532 BQC917532 BQG917532:BQI917532 BZY917532 CAC917532:CAE917532 CJU917532 CJY917532:CKA917532 CTQ917532 CTU917532:CTW917532 DDM917532 DDQ917532:DDS917532 DNI917532 DNM917532:DNO917532 DXE917532 DXI917532:DXK917532 EHA917532 EHE917532:EHG917532 EQW917532 ERA917532:ERC917532 FAS917532 FAW917532:FAY917532 FKO917532 FKS917532:FKU917532 FUK917532 FUO917532:FUQ917532 GEG917532 GEK917532:GEM917532 GOC917532 GOG917532:GOI917532 GXY917532 GYC917532:GYE917532 HHU917532 HHY917532:HIA917532 HRQ917532 HRU917532:HRW917532 IBM917532 IBQ917532:IBS917532 ILI917532 ILM917532:ILO917532 IVE917532 IVI917532:IVK917532 JFA917532 JFE917532:JFG917532 JOW917532 JPA917532:JPC917532 JYS917532 JYW917532:JYY917532 KIO917532 KIS917532:KIU917532 KSK917532 KSO917532:KSQ917532 LCG917532 LCK917532:LCM917532 LMC917532 LMG917532:LMI917532 LVY917532 LWC917532:LWE917532 MFU917532 MFY917532:MGA917532 MPQ917532 MPU917532:MPW917532 MZM917532 MZQ917532:MZS917532 NJI917532 NJM917532:NJO917532 NTE917532 NTI917532:NTK917532 ODA917532 ODE917532:ODG917532 OMW917532 ONA917532:ONC917532 OWS917532 OWW917532:OWY917532 PGO917532 PGS917532:PGU917532 PQK917532 PQO917532:PQQ917532 QAG917532 QAK917532:QAM917532 QKC917532 QKG917532:QKI917532 QTY917532 QUC917532:QUE917532 RDU917532 RDY917532:REA917532 RNQ917532 RNU917532:RNW917532 RXM917532 RXQ917532:RXS917532 SHI917532 SHM917532:SHO917532 SRE917532 SRI917532:SRK917532 TBA917532 TBE917532:TBG917532 TKW917532 TLA917532:TLC917532 TUS917532 TUW917532:TUY917532 UEO917532 UES917532:UEU917532 UOK917532 UOO917532:UOQ917532 UYG917532 UYK917532:UYM917532 VIC917532 VIG917532:VII917532 VRY917532 VSC917532:VSE917532 WBU917532 WBY917532:WCA917532 WLQ917532 WLU917532:WLW917532 WVM917532 WVQ917532:WVS917532 I983068:K983068 JA983068 JE983068:JG983068 SW983068 TA983068:TC983068 ACS983068 ACW983068:ACY983068 AMO983068 AMS983068:AMU983068 AWK983068 AWO983068:AWQ983068 BGG983068 BGK983068:BGM983068 BQC983068 BQG983068:BQI983068 BZY983068 CAC983068:CAE983068 CJU983068 CJY983068:CKA983068 CTQ983068 CTU983068:CTW983068 DDM983068 DDQ983068:DDS983068 DNI983068 DNM983068:DNO983068 DXE983068 DXI983068:DXK983068 EHA983068 EHE983068:EHG983068 EQW983068 ERA983068:ERC983068 FAS983068 FAW983068:FAY983068 FKO983068 FKS983068:FKU983068 FUK983068 FUO983068:FUQ983068 GEG983068 GEK983068:GEM983068 GOC983068 GOG983068:GOI983068 GXY983068 GYC983068:GYE983068 HHU983068 HHY983068:HIA983068 HRQ983068 HRU983068:HRW983068 IBM983068 IBQ983068:IBS983068 ILI983068 ILM983068:ILO983068 IVE983068 IVI983068:IVK983068 JFA983068 JFE983068:JFG983068 JOW983068 JPA983068:JPC983068 JYS983068 JYW983068:JYY983068 KIO983068 KIS983068:KIU983068 KSK983068 KSO983068:KSQ983068 LCG983068 LCK983068:LCM983068 LMC983068 LMG983068:LMI983068 LVY983068 LWC983068:LWE983068 MFU983068 MFY983068:MGA983068 MPQ983068 MPU983068:MPW983068 MZM983068 MZQ983068:MZS983068 NJI983068 NJM983068:NJO983068 NTE983068 NTI983068:NTK983068 ODA983068 ODE983068:ODG983068 OMW983068 ONA983068:ONC983068 OWS983068 OWW983068:OWY983068 PGO983068 PGS983068:PGU983068 PQK983068 PQO983068:PQQ983068 QAG983068 QAK983068:QAM983068 QKC983068 QKG983068:QKI983068 QTY983068 QUC983068:QUE983068 RDU983068 RDY983068:REA983068 RNQ983068 RNU983068:RNW983068 RXM983068 RXQ983068:RXS983068 SHI983068 SHM983068:SHO983068 SRE983068 SRI983068:SRK983068 TBA983068 TBE983068:TBG983068 TKW983068 TLA983068:TLC983068 TUS983068 TUW983068:TUY983068 UEO983068 UES983068:UEU983068 UOK983068 UOO983068:UOQ983068 UYG983068 UYK983068:UYM983068 VIC983068 VIG983068:VII983068 VRY983068 VSC983068:VSE983068 WBU983068 WBY983068:WCA983068 WLQ983068 WLU983068:WLW983068 WVM983068 WVQ983068:WVS983068">
      <formula1>valid9</formula1>
    </dataValidation>
    <dataValidation type="list" allowBlank="1" showInputMessage="1" showErrorMessage="1" sqref="JA52 SW52 ACS52 AMO52 AWK52 BGG52 BQC52 BZY52 CJU52 CTQ52 DDM52 DNI52 DXE52 EHA52 EQW52 FAS52 FKO52 FUK52 GEG52 GOC52 GXY52 HHU52 HRQ52 IBM52 ILI52 IVE52 JFA52 JOW52 JYS52 KIO52 KSK52 LCG52 LMC52 LVY52 MFU52 MPQ52 MZM52 NJI52 NTE52 ODA52 OMW52 OWS52 PGO52 PQK52 QAG52 QKC52 QTY52 RDU52 RNQ52 RXM52 SHI52 SRE52 TBA52 TKW52 TUS52 UEO52 UOK52 UYG52 VIC52 VRY52 WBU52 WLQ52 WVM52 JA65567 SW65567 ACS65567 AMO65567 AWK65567 BGG65567 BQC65567 BZY65567 CJU65567 CTQ65567 DDM65567 DNI65567 DXE65567 EHA65567 EQW65567 FAS65567 FKO65567 FUK65567 GEG65567 GOC65567 GXY65567 HHU65567 HRQ65567 IBM65567 ILI65567 IVE65567 JFA65567 JOW65567 JYS65567 KIO65567 KSK65567 LCG65567 LMC65567 LVY65567 MFU65567 MPQ65567 MZM65567 NJI65567 NTE65567 ODA65567 OMW65567 OWS65567 PGO65567 PQK65567 QAG65567 QKC65567 QTY65567 RDU65567 RNQ65567 RXM65567 SHI65567 SRE65567 TBA65567 TKW65567 TUS65567 UEO65567 UOK65567 UYG65567 VIC65567 VRY65567 WBU65567 WLQ65567 WVM65567 JA65575 SW65575 ACS65575 AMO65575 AWK65575 BGG65575 BQC65575 BZY65575 CJU65575 CTQ65575 DDM65575 DNI65575 DXE65575 EHA65575 EQW65575 FAS65575 FKO65575 FUK65575 GEG65575 GOC65575 GXY65575 HHU65575 HRQ65575 IBM65575 ILI65575 IVE65575 JFA65575 JOW65575 JYS65575 KIO65575 KSK65575 LCG65575 LMC65575 LVY65575 MFU65575 MPQ65575 MZM65575 NJI65575 NTE65575 ODA65575 OMW65575 OWS65575 PGO65575 PQK65575 QAG65575 QKC65575 QTY65575 RDU65575 RNQ65575 RXM65575 SHI65575 SRE65575 TBA65575 TKW65575 TUS65575 UEO65575 UOK65575 UYG65575 VIC65575 VRY65575 WBU65575 WLQ65575 WVM65575 JA65583 SW65583 ACS65583 AMO65583 AWK65583 BGG65583 BQC65583 BZY65583 CJU65583 CTQ65583 DDM65583 DNI65583 DXE65583 EHA65583 EQW65583 FAS65583 FKO65583 FUK65583 GEG65583 GOC65583 GXY65583 HHU65583 HRQ65583 IBM65583 ILI65583 IVE65583 JFA65583 JOW65583 JYS65583 KIO65583 KSK65583 LCG65583 LMC65583 LVY65583 MFU65583 MPQ65583 MZM65583 NJI65583 NTE65583 ODA65583 OMW65583 OWS65583 PGO65583 PQK65583 QAG65583 QKC65583 QTY65583 RDU65583 RNQ65583 RXM65583 SHI65583 SRE65583 TBA65583 TKW65583 TUS65583 UEO65583 UOK65583 UYG65583 VIC65583 VRY65583 WBU65583 WLQ65583 WVM65583 JA131103 SW131103 ACS131103 AMO131103 AWK131103 BGG131103 BQC131103 BZY131103 CJU131103 CTQ131103 DDM131103 DNI131103 DXE131103 EHA131103 EQW131103 FAS131103 FKO131103 FUK131103 GEG131103 GOC131103 GXY131103 HHU131103 HRQ131103 IBM131103 ILI131103 IVE131103 JFA131103 JOW131103 JYS131103 KIO131103 KSK131103 LCG131103 LMC131103 LVY131103 MFU131103 MPQ131103 MZM131103 NJI131103 NTE131103 ODA131103 OMW131103 OWS131103 PGO131103 PQK131103 QAG131103 QKC131103 QTY131103 RDU131103 RNQ131103 RXM131103 SHI131103 SRE131103 TBA131103 TKW131103 TUS131103 UEO131103 UOK131103 UYG131103 VIC131103 VRY131103 WBU131103 WLQ131103 WVM131103 JA131111 SW131111 ACS131111 AMO131111 AWK131111 BGG131111 BQC131111 BZY131111 CJU131111 CTQ131111 DDM131111 DNI131111 DXE131111 EHA131111 EQW131111 FAS131111 FKO131111 FUK131111 GEG131111 GOC131111 GXY131111 HHU131111 HRQ131111 IBM131111 ILI131111 IVE131111 JFA131111 JOW131111 JYS131111 KIO131111 KSK131111 LCG131111 LMC131111 LVY131111 MFU131111 MPQ131111 MZM131111 NJI131111 NTE131111 ODA131111 OMW131111 OWS131111 PGO131111 PQK131111 QAG131111 QKC131111 QTY131111 RDU131111 RNQ131111 RXM131111 SHI131111 SRE131111 TBA131111 TKW131111 TUS131111 UEO131111 UOK131111 UYG131111 VIC131111 VRY131111 WBU131111 WLQ131111 WVM131111 JA131119 SW131119 ACS131119 AMO131119 AWK131119 BGG131119 BQC131119 BZY131119 CJU131119 CTQ131119 DDM131119 DNI131119 DXE131119 EHA131119 EQW131119 FAS131119 FKO131119 FUK131119 GEG131119 GOC131119 GXY131119 HHU131119 HRQ131119 IBM131119 ILI131119 IVE131119 JFA131119 JOW131119 JYS131119 KIO131119 KSK131119 LCG131119 LMC131119 LVY131119 MFU131119 MPQ131119 MZM131119 NJI131119 NTE131119 ODA131119 OMW131119 OWS131119 PGO131119 PQK131119 QAG131119 QKC131119 QTY131119 RDU131119 RNQ131119 RXM131119 SHI131119 SRE131119 TBA131119 TKW131119 TUS131119 UEO131119 UOK131119 UYG131119 VIC131119 VRY131119 WBU131119 WLQ131119 WVM131119 JA196639 SW196639 ACS196639 AMO196639 AWK196639 BGG196639 BQC196639 BZY196639 CJU196639 CTQ196639 DDM196639 DNI196639 DXE196639 EHA196639 EQW196639 FAS196639 FKO196639 FUK196639 GEG196639 GOC196639 GXY196639 HHU196639 HRQ196639 IBM196639 ILI196639 IVE196639 JFA196639 JOW196639 JYS196639 KIO196639 KSK196639 LCG196639 LMC196639 LVY196639 MFU196639 MPQ196639 MZM196639 NJI196639 NTE196639 ODA196639 OMW196639 OWS196639 PGO196639 PQK196639 QAG196639 QKC196639 QTY196639 RDU196639 RNQ196639 RXM196639 SHI196639 SRE196639 TBA196639 TKW196639 TUS196639 UEO196639 UOK196639 UYG196639 VIC196639 VRY196639 WBU196639 WLQ196639 WVM196639 JA196647 SW196647 ACS196647 AMO196647 AWK196647 BGG196647 BQC196647 BZY196647 CJU196647 CTQ196647 DDM196647 DNI196647 DXE196647 EHA196647 EQW196647 FAS196647 FKO196647 FUK196647 GEG196647 GOC196647 GXY196647 HHU196647 HRQ196647 IBM196647 ILI196647 IVE196647 JFA196647 JOW196647 JYS196647 KIO196647 KSK196647 LCG196647 LMC196647 LVY196647 MFU196647 MPQ196647 MZM196647 NJI196647 NTE196647 ODA196647 OMW196647 OWS196647 PGO196647 PQK196647 QAG196647 QKC196647 QTY196647 RDU196647 RNQ196647 RXM196647 SHI196647 SRE196647 TBA196647 TKW196647 TUS196647 UEO196647 UOK196647 UYG196647 VIC196647 VRY196647 WBU196647 WLQ196647 WVM196647 JA196655 SW196655 ACS196655 AMO196655 AWK196655 BGG196655 BQC196655 BZY196655 CJU196655 CTQ196655 DDM196655 DNI196655 DXE196655 EHA196655 EQW196655 FAS196655 FKO196655 FUK196655 GEG196655 GOC196655 GXY196655 HHU196655 HRQ196655 IBM196655 ILI196655 IVE196655 JFA196655 JOW196655 JYS196655 KIO196655 KSK196655 LCG196655 LMC196655 LVY196655 MFU196655 MPQ196655 MZM196655 NJI196655 NTE196655 ODA196655 OMW196655 OWS196655 PGO196655 PQK196655 QAG196655 QKC196655 QTY196655 RDU196655 RNQ196655 RXM196655 SHI196655 SRE196655 TBA196655 TKW196655 TUS196655 UEO196655 UOK196655 UYG196655 VIC196655 VRY196655 WBU196655 WLQ196655 WVM196655 JA262175 SW262175 ACS262175 AMO262175 AWK262175 BGG262175 BQC262175 BZY262175 CJU262175 CTQ262175 DDM262175 DNI262175 DXE262175 EHA262175 EQW262175 FAS262175 FKO262175 FUK262175 GEG262175 GOC262175 GXY262175 HHU262175 HRQ262175 IBM262175 ILI262175 IVE262175 JFA262175 JOW262175 JYS262175 KIO262175 KSK262175 LCG262175 LMC262175 LVY262175 MFU262175 MPQ262175 MZM262175 NJI262175 NTE262175 ODA262175 OMW262175 OWS262175 PGO262175 PQK262175 QAG262175 QKC262175 QTY262175 RDU262175 RNQ262175 RXM262175 SHI262175 SRE262175 TBA262175 TKW262175 TUS262175 UEO262175 UOK262175 UYG262175 VIC262175 VRY262175 WBU262175 WLQ262175 WVM262175 JA262183 SW262183 ACS262183 AMO262183 AWK262183 BGG262183 BQC262183 BZY262183 CJU262183 CTQ262183 DDM262183 DNI262183 DXE262183 EHA262183 EQW262183 FAS262183 FKO262183 FUK262183 GEG262183 GOC262183 GXY262183 HHU262183 HRQ262183 IBM262183 ILI262183 IVE262183 JFA262183 JOW262183 JYS262183 KIO262183 KSK262183 LCG262183 LMC262183 LVY262183 MFU262183 MPQ262183 MZM262183 NJI262183 NTE262183 ODA262183 OMW262183 OWS262183 PGO262183 PQK262183 QAG262183 QKC262183 QTY262183 RDU262183 RNQ262183 RXM262183 SHI262183 SRE262183 TBA262183 TKW262183 TUS262183 UEO262183 UOK262183 UYG262183 VIC262183 VRY262183 WBU262183 WLQ262183 WVM262183 JA262191 SW262191 ACS262191 AMO262191 AWK262191 BGG262191 BQC262191 BZY262191 CJU262191 CTQ262191 DDM262191 DNI262191 DXE262191 EHA262191 EQW262191 FAS262191 FKO262191 FUK262191 GEG262191 GOC262191 GXY262191 HHU262191 HRQ262191 IBM262191 ILI262191 IVE262191 JFA262191 JOW262191 JYS262191 KIO262191 KSK262191 LCG262191 LMC262191 LVY262191 MFU262191 MPQ262191 MZM262191 NJI262191 NTE262191 ODA262191 OMW262191 OWS262191 PGO262191 PQK262191 QAG262191 QKC262191 QTY262191 RDU262191 RNQ262191 RXM262191 SHI262191 SRE262191 TBA262191 TKW262191 TUS262191 UEO262191 UOK262191 UYG262191 VIC262191 VRY262191 WBU262191 WLQ262191 WVM262191 JA327711 SW327711 ACS327711 AMO327711 AWK327711 BGG327711 BQC327711 BZY327711 CJU327711 CTQ327711 DDM327711 DNI327711 DXE327711 EHA327711 EQW327711 FAS327711 FKO327711 FUK327711 GEG327711 GOC327711 GXY327711 HHU327711 HRQ327711 IBM327711 ILI327711 IVE327711 JFA327711 JOW327711 JYS327711 KIO327711 KSK327711 LCG327711 LMC327711 LVY327711 MFU327711 MPQ327711 MZM327711 NJI327711 NTE327711 ODA327711 OMW327711 OWS327711 PGO327711 PQK327711 QAG327711 QKC327711 QTY327711 RDU327711 RNQ327711 RXM327711 SHI327711 SRE327711 TBA327711 TKW327711 TUS327711 UEO327711 UOK327711 UYG327711 VIC327711 VRY327711 WBU327711 WLQ327711 WVM327711 JA327719 SW327719 ACS327719 AMO327719 AWK327719 BGG327719 BQC327719 BZY327719 CJU327719 CTQ327719 DDM327719 DNI327719 DXE327719 EHA327719 EQW327719 FAS327719 FKO327719 FUK327719 GEG327719 GOC327719 GXY327719 HHU327719 HRQ327719 IBM327719 ILI327719 IVE327719 JFA327719 JOW327719 JYS327719 KIO327719 KSK327719 LCG327719 LMC327719 LVY327719 MFU327719 MPQ327719 MZM327719 NJI327719 NTE327719 ODA327719 OMW327719 OWS327719 PGO327719 PQK327719 QAG327719 QKC327719 QTY327719 RDU327719 RNQ327719 RXM327719 SHI327719 SRE327719 TBA327719 TKW327719 TUS327719 UEO327719 UOK327719 UYG327719 VIC327719 VRY327719 WBU327719 WLQ327719 WVM327719 JA327727 SW327727 ACS327727 AMO327727 AWK327727 BGG327727 BQC327727 BZY327727 CJU327727 CTQ327727 DDM327727 DNI327727 DXE327727 EHA327727 EQW327727 FAS327727 FKO327727 FUK327727 GEG327727 GOC327727 GXY327727 HHU327727 HRQ327727 IBM327727 ILI327727 IVE327727 JFA327727 JOW327727 JYS327727 KIO327727 KSK327727 LCG327727 LMC327727 LVY327727 MFU327727 MPQ327727 MZM327727 NJI327727 NTE327727 ODA327727 OMW327727 OWS327727 PGO327727 PQK327727 QAG327727 QKC327727 QTY327727 RDU327727 RNQ327727 RXM327727 SHI327727 SRE327727 TBA327727 TKW327727 TUS327727 UEO327727 UOK327727 UYG327727 VIC327727 VRY327727 WBU327727 WLQ327727 WVM327727 JA393247 SW393247 ACS393247 AMO393247 AWK393247 BGG393247 BQC393247 BZY393247 CJU393247 CTQ393247 DDM393247 DNI393247 DXE393247 EHA393247 EQW393247 FAS393247 FKO393247 FUK393247 GEG393247 GOC393247 GXY393247 HHU393247 HRQ393247 IBM393247 ILI393247 IVE393247 JFA393247 JOW393247 JYS393247 KIO393247 KSK393247 LCG393247 LMC393247 LVY393247 MFU393247 MPQ393247 MZM393247 NJI393247 NTE393247 ODA393247 OMW393247 OWS393247 PGO393247 PQK393247 QAG393247 QKC393247 QTY393247 RDU393247 RNQ393247 RXM393247 SHI393247 SRE393247 TBA393247 TKW393247 TUS393247 UEO393247 UOK393247 UYG393247 VIC393247 VRY393247 WBU393247 WLQ393247 WVM393247 JA393255 SW393255 ACS393255 AMO393255 AWK393255 BGG393255 BQC393255 BZY393255 CJU393255 CTQ393255 DDM393255 DNI393255 DXE393255 EHA393255 EQW393255 FAS393255 FKO393255 FUK393255 GEG393255 GOC393255 GXY393255 HHU393255 HRQ393255 IBM393255 ILI393255 IVE393255 JFA393255 JOW393255 JYS393255 KIO393255 KSK393255 LCG393255 LMC393255 LVY393255 MFU393255 MPQ393255 MZM393255 NJI393255 NTE393255 ODA393255 OMW393255 OWS393255 PGO393255 PQK393255 QAG393255 QKC393255 QTY393255 RDU393255 RNQ393255 RXM393255 SHI393255 SRE393255 TBA393255 TKW393255 TUS393255 UEO393255 UOK393255 UYG393255 VIC393255 VRY393255 WBU393255 WLQ393255 WVM393255 JA393263 SW393263 ACS393263 AMO393263 AWK393263 BGG393263 BQC393263 BZY393263 CJU393263 CTQ393263 DDM393263 DNI393263 DXE393263 EHA393263 EQW393263 FAS393263 FKO393263 FUK393263 GEG393263 GOC393263 GXY393263 HHU393263 HRQ393263 IBM393263 ILI393263 IVE393263 JFA393263 JOW393263 JYS393263 KIO393263 KSK393263 LCG393263 LMC393263 LVY393263 MFU393263 MPQ393263 MZM393263 NJI393263 NTE393263 ODA393263 OMW393263 OWS393263 PGO393263 PQK393263 QAG393263 QKC393263 QTY393263 RDU393263 RNQ393263 RXM393263 SHI393263 SRE393263 TBA393263 TKW393263 TUS393263 UEO393263 UOK393263 UYG393263 VIC393263 VRY393263 WBU393263 WLQ393263 WVM393263 JA458783 SW458783 ACS458783 AMO458783 AWK458783 BGG458783 BQC458783 BZY458783 CJU458783 CTQ458783 DDM458783 DNI458783 DXE458783 EHA458783 EQW458783 FAS458783 FKO458783 FUK458783 GEG458783 GOC458783 GXY458783 HHU458783 HRQ458783 IBM458783 ILI458783 IVE458783 JFA458783 JOW458783 JYS458783 KIO458783 KSK458783 LCG458783 LMC458783 LVY458783 MFU458783 MPQ458783 MZM458783 NJI458783 NTE458783 ODA458783 OMW458783 OWS458783 PGO458783 PQK458783 QAG458783 QKC458783 QTY458783 RDU458783 RNQ458783 RXM458783 SHI458783 SRE458783 TBA458783 TKW458783 TUS458783 UEO458783 UOK458783 UYG458783 VIC458783 VRY458783 WBU458783 WLQ458783 WVM458783 JA458791 SW458791 ACS458791 AMO458791 AWK458791 BGG458791 BQC458791 BZY458791 CJU458791 CTQ458791 DDM458791 DNI458791 DXE458791 EHA458791 EQW458791 FAS458791 FKO458791 FUK458791 GEG458791 GOC458791 GXY458791 HHU458791 HRQ458791 IBM458791 ILI458791 IVE458791 JFA458791 JOW458791 JYS458791 KIO458791 KSK458791 LCG458791 LMC458791 LVY458791 MFU458791 MPQ458791 MZM458791 NJI458791 NTE458791 ODA458791 OMW458791 OWS458791 PGO458791 PQK458791 QAG458791 QKC458791 QTY458791 RDU458791 RNQ458791 RXM458791 SHI458791 SRE458791 TBA458791 TKW458791 TUS458791 UEO458791 UOK458791 UYG458791 VIC458791 VRY458791 WBU458791 WLQ458791 WVM458791 JA458799 SW458799 ACS458799 AMO458799 AWK458799 BGG458799 BQC458799 BZY458799 CJU458799 CTQ458799 DDM458799 DNI458799 DXE458799 EHA458799 EQW458799 FAS458799 FKO458799 FUK458799 GEG458799 GOC458799 GXY458799 HHU458799 HRQ458799 IBM458799 ILI458799 IVE458799 JFA458799 JOW458799 JYS458799 KIO458799 KSK458799 LCG458799 LMC458799 LVY458799 MFU458799 MPQ458799 MZM458799 NJI458799 NTE458799 ODA458799 OMW458799 OWS458799 PGO458799 PQK458799 QAG458799 QKC458799 QTY458799 RDU458799 RNQ458799 RXM458799 SHI458799 SRE458799 TBA458799 TKW458799 TUS458799 UEO458799 UOK458799 UYG458799 VIC458799 VRY458799 WBU458799 WLQ458799 WVM458799 JA524319 SW524319 ACS524319 AMO524319 AWK524319 BGG524319 BQC524319 BZY524319 CJU524319 CTQ524319 DDM524319 DNI524319 DXE524319 EHA524319 EQW524319 FAS524319 FKO524319 FUK524319 GEG524319 GOC524319 GXY524319 HHU524319 HRQ524319 IBM524319 ILI524319 IVE524319 JFA524319 JOW524319 JYS524319 KIO524319 KSK524319 LCG524319 LMC524319 LVY524319 MFU524319 MPQ524319 MZM524319 NJI524319 NTE524319 ODA524319 OMW524319 OWS524319 PGO524319 PQK524319 QAG524319 QKC524319 QTY524319 RDU524319 RNQ524319 RXM524319 SHI524319 SRE524319 TBA524319 TKW524319 TUS524319 UEO524319 UOK524319 UYG524319 VIC524319 VRY524319 WBU524319 WLQ524319 WVM524319 JA524327 SW524327 ACS524327 AMO524327 AWK524327 BGG524327 BQC524327 BZY524327 CJU524327 CTQ524327 DDM524327 DNI524327 DXE524327 EHA524327 EQW524327 FAS524327 FKO524327 FUK524327 GEG524327 GOC524327 GXY524327 HHU524327 HRQ524327 IBM524327 ILI524327 IVE524327 JFA524327 JOW524327 JYS524327 KIO524327 KSK524327 LCG524327 LMC524327 LVY524327 MFU524327 MPQ524327 MZM524327 NJI524327 NTE524327 ODA524327 OMW524327 OWS524327 PGO524327 PQK524327 QAG524327 QKC524327 QTY524327 RDU524327 RNQ524327 RXM524327 SHI524327 SRE524327 TBA524327 TKW524327 TUS524327 UEO524327 UOK524327 UYG524327 VIC524327 VRY524327 WBU524327 WLQ524327 WVM524327 JA524335 SW524335 ACS524335 AMO524335 AWK524335 BGG524335 BQC524335 BZY524335 CJU524335 CTQ524335 DDM524335 DNI524335 DXE524335 EHA524335 EQW524335 FAS524335 FKO524335 FUK524335 GEG524335 GOC524335 GXY524335 HHU524335 HRQ524335 IBM524335 ILI524335 IVE524335 JFA524335 JOW524335 JYS524335 KIO524335 KSK524335 LCG524335 LMC524335 LVY524335 MFU524335 MPQ524335 MZM524335 NJI524335 NTE524335 ODA524335 OMW524335 OWS524335 PGO524335 PQK524335 QAG524335 QKC524335 QTY524335 RDU524335 RNQ524335 RXM524335 SHI524335 SRE524335 TBA524335 TKW524335 TUS524335 UEO524335 UOK524335 UYG524335 VIC524335 VRY524335 WBU524335 WLQ524335 WVM524335 JA589855 SW589855 ACS589855 AMO589855 AWK589855 BGG589855 BQC589855 BZY589855 CJU589855 CTQ589855 DDM589855 DNI589855 DXE589855 EHA589855 EQW589855 FAS589855 FKO589855 FUK589855 GEG589855 GOC589855 GXY589855 HHU589855 HRQ589855 IBM589855 ILI589855 IVE589855 JFA589855 JOW589855 JYS589855 KIO589855 KSK589855 LCG589855 LMC589855 LVY589855 MFU589855 MPQ589855 MZM589855 NJI589855 NTE589855 ODA589855 OMW589855 OWS589855 PGO589855 PQK589855 QAG589855 QKC589855 QTY589855 RDU589855 RNQ589855 RXM589855 SHI589855 SRE589855 TBA589855 TKW589855 TUS589855 UEO589855 UOK589855 UYG589855 VIC589855 VRY589855 WBU589855 WLQ589855 WVM589855 JA589863 SW589863 ACS589863 AMO589863 AWK589863 BGG589863 BQC589863 BZY589863 CJU589863 CTQ589863 DDM589863 DNI589863 DXE589863 EHA589863 EQW589863 FAS589863 FKO589863 FUK589863 GEG589863 GOC589863 GXY589863 HHU589863 HRQ589863 IBM589863 ILI589863 IVE589863 JFA589863 JOW589863 JYS589863 KIO589863 KSK589863 LCG589863 LMC589863 LVY589863 MFU589863 MPQ589863 MZM589863 NJI589863 NTE589863 ODA589863 OMW589863 OWS589863 PGO589863 PQK589863 QAG589863 QKC589863 QTY589863 RDU589863 RNQ589863 RXM589863 SHI589863 SRE589863 TBA589863 TKW589863 TUS589863 UEO589863 UOK589863 UYG589863 VIC589863 VRY589863 WBU589863 WLQ589863 WVM589863 JA589871 SW589871 ACS589871 AMO589871 AWK589871 BGG589871 BQC589871 BZY589871 CJU589871 CTQ589871 DDM589871 DNI589871 DXE589871 EHA589871 EQW589871 FAS589871 FKO589871 FUK589871 GEG589871 GOC589871 GXY589871 HHU589871 HRQ589871 IBM589871 ILI589871 IVE589871 JFA589871 JOW589871 JYS589871 KIO589871 KSK589871 LCG589871 LMC589871 LVY589871 MFU589871 MPQ589871 MZM589871 NJI589871 NTE589871 ODA589871 OMW589871 OWS589871 PGO589871 PQK589871 QAG589871 QKC589871 QTY589871 RDU589871 RNQ589871 RXM589871 SHI589871 SRE589871 TBA589871 TKW589871 TUS589871 UEO589871 UOK589871 UYG589871 VIC589871 VRY589871 WBU589871 WLQ589871 WVM589871 JA655391 SW655391 ACS655391 AMO655391 AWK655391 BGG655391 BQC655391 BZY655391 CJU655391 CTQ655391 DDM655391 DNI655391 DXE655391 EHA655391 EQW655391 FAS655391 FKO655391 FUK655391 GEG655391 GOC655391 GXY655391 HHU655391 HRQ655391 IBM655391 ILI655391 IVE655391 JFA655391 JOW655391 JYS655391 KIO655391 KSK655391 LCG655391 LMC655391 LVY655391 MFU655391 MPQ655391 MZM655391 NJI655391 NTE655391 ODA655391 OMW655391 OWS655391 PGO655391 PQK655391 QAG655391 QKC655391 QTY655391 RDU655391 RNQ655391 RXM655391 SHI655391 SRE655391 TBA655391 TKW655391 TUS655391 UEO655391 UOK655391 UYG655391 VIC655391 VRY655391 WBU655391 WLQ655391 WVM655391 JA655399 SW655399 ACS655399 AMO655399 AWK655399 BGG655399 BQC655399 BZY655399 CJU655399 CTQ655399 DDM655399 DNI655399 DXE655399 EHA655399 EQW655399 FAS655399 FKO655399 FUK655399 GEG655399 GOC655399 GXY655399 HHU655399 HRQ655399 IBM655399 ILI655399 IVE655399 JFA655399 JOW655399 JYS655399 KIO655399 KSK655399 LCG655399 LMC655399 LVY655399 MFU655399 MPQ655399 MZM655399 NJI655399 NTE655399 ODA655399 OMW655399 OWS655399 PGO655399 PQK655399 QAG655399 QKC655399 QTY655399 RDU655399 RNQ655399 RXM655399 SHI655399 SRE655399 TBA655399 TKW655399 TUS655399 UEO655399 UOK655399 UYG655399 VIC655399 VRY655399 WBU655399 WLQ655399 WVM655399 JA655407 SW655407 ACS655407 AMO655407 AWK655407 BGG655407 BQC655407 BZY655407 CJU655407 CTQ655407 DDM655407 DNI655407 DXE655407 EHA655407 EQW655407 FAS655407 FKO655407 FUK655407 GEG655407 GOC655407 GXY655407 HHU655407 HRQ655407 IBM655407 ILI655407 IVE655407 JFA655407 JOW655407 JYS655407 KIO655407 KSK655407 LCG655407 LMC655407 LVY655407 MFU655407 MPQ655407 MZM655407 NJI655407 NTE655407 ODA655407 OMW655407 OWS655407 PGO655407 PQK655407 QAG655407 QKC655407 QTY655407 RDU655407 RNQ655407 RXM655407 SHI655407 SRE655407 TBA655407 TKW655407 TUS655407 UEO655407 UOK655407 UYG655407 VIC655407 VRY655407 WBU655407 WLQ655407 WVM655407 JA720927 SW720927 ACS720927 AMO720927 AWK720927 BGG720927 BQC720927 BZY720927 CJU720927 CTQ720927 DDM720927 DNI720927 DXE720927 EHA720927 EQW720927 FAS720927 FKO720927 FUK720927 GEG720927 GOC720927 GXY720927 HHU720927 HRQ720927 IBM720927 ILI720927 IVE720927 JFA720927 JOW720927 JYS720927 KIO720927 KSK720927 LCG720927 LMC720927 LVY720927 MFU720927 MPQ720927 MZM720927 NJI720927 NTE720927 ODA720927 OMW720927 OWS720927 PGO720927 PQK720927 QAG720927 QKC720927 QTY720927 RDU720927 RNQ720927 RXM720927 SHI720927 SRE720927 TBA720927 TKW720927 TUS720927 UEO720927 UOK720927 UYG720927 VIC720927 VRY720927 WBU720927 WLQ720927 WVM720927 JA720935 SW720935 ACS720935 AMO720935 AWK720935 BGG720935 BQC720935 BZY720935 CJU720935 CTQ720935 DDM720935 DNI720935 DXE720935 EHA720935 EQW720935 FAS720935 FKO720935 FUK720935 GEG720935 GOC720935 GXY720935 HHU720935 HRQ720935 IBM720935 ILI720935 IVE720935 JFA720935 JOW720935 JYS720935 KIO720935 KSK720935 LCG720935 LMC720935 LVY720935 MFU720935 MPQ720935 MZM720935 NJI720935 NTE720935 ODA720935 OMW720935 OWS720935 PGO720935 PQK720935 QAG720935 QKC720935 QTY720935 RDU720935 RNQ720935 RXM720935 SHI720935 SRE720935 TBA720935 TKW720935 TUS720935 UEO720935 UOK720935 UYG720935 VIC720935 VRY720935 WBU720935 WLQ720935 WVM720935 JA720943 SW720943 ACS720943 AMO720943 AWK720943 BGG720943 BQC720943 BZY720943 CJU720943 CTQ720943 DDM720943 DNI720943 DXE720943 EHA720943 EQW720943 FAS720943 FKO720943 FUK720943 GEG720943 GOC720943 GXY720943 HHU720943 HRQ720943 IBM720943 ILI720943 IVE720943 JFA720943 JOW720943 JYS720943 KIO720943 KSK720943 LCG720943 LMC720943 LVY720943 MFU720943 MPQ720943 MZM720943 NJI720943 NTE720943 ODA720943 OMW720943 OWS720943 PGO720943 PQK720943 QAG720943 QKC720943 QTY720943 RDU720943 RNQ720943 RXM720943 SHI720943 SRE720943 TBA720943 TKW720943 TUS720943 UEO720943 UOK720943 UYG720943 VIC720943 VRY720943 WBU720943 WLQ720943 WVM720943 JA786463 SW786463 ACS786463 AMO786463 AWK786463 BGG786463 BQC786463 BZY786463 CJU786463 CTQ786463 DDM786463 DNI786463 DXE786463 EHA786463 EQW786463 FAS786463 FKO786463 FUK786463 GEG786463 GOC786463 GXY786463 HHU786463 HRQ786463 IBM786463 ILI786463 IVE786463 JFA786463 JOW786463 JYS786463 KIO786463 KSK786463 LCG786463 LMC786463 LVY786463 MFU786463 MPQ786463 MZM786463 NJI786463 NTE786463 ODA786463 OMW786463 OWS786463 PGO786463 PQK786463 QAG786463 QKC786463 QTY786463 RDU786463 RNQ786463 RXM786463 SHI786463 SRE786463 TBA786463 TKW786463 TUS786463 UEO786463 UOK786463 UYG786463 VIC786463 VRY786463 WBU786463 WLQ786463 WVM786463 JA786471 SW786471 ACS786471 AMO786471 AWK786471 BGG786471 BQC786471 BZY786471 CJU786471 CTQ786471 DDM786471 DNI786471 DXE786471 EHA786471 EQW786471 FAS786471 FKO786471 FUK786471 GEG786471 GOC786471 GXY786471 HHU786471 HRQ786471 IBM786471 ILI786471 IVE786471 JFA786471 JOW786471 JYS786471 KIO786471 KSK786471 LCG786471 LMC786471 LVY786471 MFU786471 MPQ786471 MZM786471 NJI786471 NTE786471 ODA786471 OMW786471 OWS786471 PGO786471 PQK786471 QAG786471 QKC786471 QTY786471 RDU786471 RNQ786471 RXM786471 SHI786471 SRE786471 TBA786471 TKW786471 TUS786471 UEO786471 UOK786471 UYG786471 VIC786471 VRY786471 WBU786471 WLQ786471 WVM786471 JA786479 SW786479 ACS786479 AMO786479 AWK786479 BGG786479 BQC786479 BZY786479 CJU786479 CTQ786479 DDM786479 DNI786479 DXE786479 EHA786479 EQW786479 FAS786479 FKO786479 FUK786479 GEG786479 GOC786479 GXY786479 HHU786479 HRQ786479 IBM786479 ILI786479 IVE786479 JFA786479 JOW786479 JYS786479 KIO786479 KSK786479 LCG786479 LMC786479 LVY786479 MFU786479 MPQ786479 MZM786479 NJI786479 NTE786479 ODA786479 OMW786479 OWS786479 PGO786479 PQK786479 QAG786479 QKC786479 QTY786479 RDU786479 RNQ786479 RXM786479 SHI786479 SRE786479 TBA786479 TKW786479 TUS786479 UEO786479 UOK786479 UYG786479 VIC786479 VRY786479 WBU786479 WLQ786479 WVM786479 JA851999 SW851999 ACS851999 AMO851999 AWK851999 BGG851999 BQC851999 BZY851999 CJU851999 CTQ851999 DDM851999 DNI851999 DXE851999 EHA851999 EQW851999 FAS851999 FKO851999 FUK851999 GEG851999 GOC851999 GXY851999 HHU851999 HRQ851999 IBM851999 ILI851999 IVE851999 JFA851999 JOW851999 JYS851999 KIO851999 KSK851999 LCG851999 LMC851999 LVY851999 MFU851999 MPQ851999 MZM851999 NJI851999 NTE851999 ODA851999 OMW851999 OWS851999 PGO851999 PQK851999 QAG851999 QKC851999 QTY851999 RDU851999 RNQ851999 RXM851999 SHI851999 SRE851999 TBA851999 TKW851999 TUS851999 UEO851999 UOK851999 UYG851999 VIC851999 VRY851999 WBU851999 WLQ851999 WVM851999 JA852007 SW852007 ACS852007 AMO852007 AWK852007 BGG852007 BQC852007 BZY852007 CJU852007 CTQ852007 DDM852007 DNI852007 DXE852007 EHA852007 EQW852007 FAS852007 FKO852007 FUK852007 GEG852007 GOC852007 GXY852007 HHU852007 HRQ852007 IBM852007 ILI852007 IVE852007 JFA852007 JOW852007 JYS852007 KIO852007 KSK852007 LCG852007 LMC852007 LVY852007 MFU852007 MPQ852007 MZM852007 NJI852007 NTE852007 ODA852007 OMW852007 OWS852007 PGO852007 PQK852007 QAG852007 QKC852007 QTY852007 RDU852007 RNQ852007 RXM852007 SHI852007 SRE852007 TBA852007 TKW852007 TUS852007 UEO852007 UOK852007 UYG852007 VIC852007 VRY852007 WBU852007 WLQ852007 WVM852007 JA852015 SW852015 ACS852015 AMO852015 AWK852015 BGG852015 BQC852015 BZY852015 CJU852015 CTQ852015 DDM852015 DNI852015 DXE852015 EHA852015 EQW852015 FAS852015 FKO852015 FUK852015 GEG852015 GOC852015 GXY852015 HHU852015 HRQ852015 IBM852015 ILI852015 IVE852015 JFA852015 JOW852015 JYS852015 KIO852015 KSK852015 LCG852015 LMC852015 LVY852015 MFU852015 MPQ852015 MZM852015 NJI852015 NTE852015 ODA852015 OMW852015 OWS852015 PGO852015 PQK852015 QAG852015 QKC852015 QTY852015 RDU852015 RNQ852015 RXM852015 SHI852015 SRE852015 TBA852015 TKW852015 TUS852015 UEO852015 UOK852015 UYG852015 VIC852015 VRY852015 WBU852015 WLQ852015 WVM852015 JA917535 SW917535 ACS917535 AMO917535 AWK917535 BGG917535 BQC917535 BZY917535 CJU917535 CTQ917535 DDM917535 DNI917535 DXE917535 EHA917535 EQW917535 FAS917535 FKO917535 FUK917535 GEG917535 GOC917535 GXY917535 HHU917535 HRQ917535 IBM917535 ILI917535 IVE917535 JFA917535 JOW917535 JYS917535 KIO917535 KSK917535 LCG917535 LMC917535 LVY917535 MFU917535 MPQ917535 MZM917535 NJI917535 NTE917535 ODA917535 OMW917535 OWS917535 PGO917535 PQK917535 QAG917535 QKC917535 QTY917535 RDU917535 RNQ917535 RXM917535 SHI917535 SRE917535 TBA917535 TKW917535 TUS917535 UEO917535 UOK917535 UYG917535 VIC917535 VRY917535 WBU917535 WLQ917535 WVM917535 JA917543 SW917543 ACS917543 AMO917543 AWK917543 BGG917543 BQC917543 BZY917543 CJU917543 CTQ917543 DDM917543 DNI917543 DXE917543 EHA917543 EQW917543 FAS917543 FKO917543 FUK917543 GEG917543 GOC917543 GXY917543 HHU917543 HRQ917543 IBM917543 ILI917543 IVE917543 JFA917543 JOW917543 JYS917543 KIO917543 KSK917543 LCG917543 LMC917543 LVY917543 MFU917543 MPQ917543 MZM917543 NJI917543 NTE917543 ODA917543 OMW917543 OWS917543 PGO917543 PQK917543 QAG917543 QKC917543 QTY917543 RDU917543 RNQ917543 RXM917543 SHI917543 SRE917543 TBA917543 TKW917543 TUS917543 UEO917543 UOK917543 UYG917543 VIC917543 VRY917543 WBU917543 WLQ917543 WVM917543 JA917551 SW917551 ACS917551 AMO917551 AWK917551 BGG917551 BQC917551 BZY917551 CJU917551 CTQ917551 DDM917551 DNI917551 DXE917551 EHA917551 EQW917551 FAS917551 FKO917551 FUK917551 GEG917551 GOC917551 GXY917551 HHU917551 HRQ917551 IBM917551 ILI917551 IVE917551 JFA917551 JOW917551 JYS917551 KIO917551 KSK917551 LCG917551 LMC917551 LVY917551 MFU917551 MPQ917551 MZM917551 NJI917551 NTE917551 ODA917551 OMW917551 OWS917551 PGO917551 PQK917551 QAG917551 QKC917551 QTY917551 RDU917551 RNQ917551 RXM917551 SHI917551 SRE917551 TBA917551 TKW917551 TUS917551 UEO917551 UOK917551 UYG917551 VIC917551 VRY917551 WBU917551 WLQ917551 WVM917551 JA983071 SW983071 ACS983071 AMO983071 AWK983071 BGG983071 BQC983071 BZY983071 CJU983071 CTQ983071 DDM983071 DNI983071 DXE983071 EHA983071 EQW983071 FAS983071 FKO983071 FUK983071 GEG983071 GOC983071 GXY983071 HHU983071 HRQ983071 IBM983071 ILI983071 IVE983071 JFA983071 JOW983071 JYS983071 KIO983071 KSK983071 LCG983071 LMC983071 LVY983071 MFU983071 MPQ983071 MZM983071 NJI983071 NTE983071 ODA983071 OMW983071 OWS983071 PGO983071 PQK983071 QAG983071 QKC983071 QTY983071 RDU983071 RNQ983071 RXM983071 SHI983071 SRE983071 TBA983071 TKW983071 TUS983071 UEO983071 UOK983071 UYG983071 VIC983071 VRY983071 WBU983071 WLQ983071 WVM983071 JA983079 SW983079 ACS983079 AMO983079 AWK983079 BGG983079 BQC983079 BZY983079 CJU983079 CTQ983079 DDM983079 DNI983079 DXE983079 EHA983079 EQW983079 FAS983079 FKO983079 FUK983079 GEG983079 GOC983079 GXY983079 HHU983079 HRQ983079 IBM983079 ILI983079 IVE983079 JFA983079 JOW983079 JYS983079 KIO983079 KSK983079 LCG983079 LMC983079 LVY983079 MFU983079 MPQ983079 MZM983079 NJI983079 NTE983079 ODA983079 OMW983079 OWS983079 PGO983079 PQK983079 QAG983079 QKC983079 QTY983079 RDU983079 RNQ983079 RXM983079 SHI983079 SRE983079 TBA983079 TKW983079 TUS983079 UEO983079 UOK983079 UYG983079 VIC983079 VRY983079 WBU983079 WLQ983079 WVM983079 JA983087 SW983087 ACS983087 AMO983087 AWK983087 BGG983087 BQC983087 BZY983087 CJU983087 CTQ983087 DDM983087 DNI983087 DXE983087 EHA983087 EQW983087 FAS983087 FKO983087 FUK983087 GEG983087 GOC983087 GXY983087 HHU983087 HRQ983087 IBM983087 ILI983087 IVE983087 JFA983087 JOW983087 JYS983087 KIO983087 KSK983087 LCG983087 LMC983087 LVY983087 MFU983087 MPQ983087 MZM983087 NJI983087 NTE983087 ODA983087 OMW983087 OWS983087 PGO983087 PQK983087 QAG983087 QKC983087 QTY983087 RDU983087 RNQ983087 RXM983087 SHI983087 SRE983087 TBA983087 TKW983087 TUS983087 UEO983087 UOK983087 UYG983087 VIC983087 VRY983087 WBU983087 WLQ983087 WVM983087 JA38:JA39 JA45:JA46 JA58:JA59 JA65550:JA65552 JA65592:JA65593 JA131086:JA131088 JA131128:JA131129 JA196622:JA196624 JA196664:JA196665 JA262158:JA262160 JA262200:JA262201 JA327694:JA327696 JA327736:JA327737 JA393230:JA393232 JA393272:JA393273 JA458766:JA458768 JA458808:JA458809 JA524302:JA524304 JA524344:JA524345 JA589838:JA589840 JA589880:JA589881 JA655374:JA655376 JA655416:JA655417 JA720910:JA720912 JA720952:JA720953 JA786446:JA786448 JA786488:JA786489 JA851982:JA851984 JA852024:JA852025 JA917518:JA917520 JA917560:JA917561 JA983054:JA983056 JA983096:JA983097 SW38:SW39 SW45:SW46 SW58:SW59 SW65550:SW65552 SW65592:SW65593 SW131086:SW131088 SW131128:SW131129 SW196622:SW196624 SW196664:SW196665 SW262158:SW262160 SW262200:SW262201 SW327694:SW327696 SW327736:SW327737 SW393230:SW393232 SW393272:SW393273 SW458766:SW458768 SW458808:SW458809 SW524302:SW524304 SW524344:SW524345 SW589838:SW589840 SW589880:SW589881 SW655374:SW655376 SW655416:SW655417 SW720910:SW720912 SW720952:SW720953 SW786446:SW786448 SW786488:SW786489 SW851982:SW851984 SW852024:SW852025 SW917518:SW917520 SW917560:SW917561 SW983054:SW983056 SW983096:SW983097 ACS38:ACS39 ACS45:ACS46 ACS58:ACS59 ACS65550:ACS65552 ACS65592:ACS65593 ACS131086:ACS131088 ACS131128:ACS131129 ACS196622:ACS196624 ACS196664:ACS196665 ACS262158:ACS262160 ACS262200:ACS262201 ACS327694:ACS327696 ACS327736:ACS327737 ACS393230:ACS393232 ACS393272:ACS393273 ACS458766:ACS458768 ACS458808:ACS458809 ACS524302:ACS524304 ACS524344:ACS524345 ACS589838:ACS589840 ACS589880:ACS589881 ACS655374:ACS655376 ACS655416:ACS655417 ACS720910:ACS720912 ACS720952:ACS720953 ACS786446:ACS786448 ACS786488:ACS786489 ACS851982:ACS851984 ACS852024:ACS852025 ACS917518:ACS917520 ACS917560:ACS917561 ACS983054:ACS983056 ACS983096:ACS983097 AMO38:AMO39 AMO45:AMO46 AMO58:AMO59 AMO65550:AMO65552 AMO65592:AMO65593 AMO131086:AMO131088 AMO131128:AMO131129 AMO196622:AMO196624 AMO196664:AMO196665 AMO262158:AMO262160 AMO262200:AMO262201 AMO327694:AMO327696 AMO327736:AMO327737 AMO393230:AMO393232 AMO393272:AMO393273 AMO458766:AMO458768 AMO458808:AMO458809 AMO524302:AMO524304 AMO524344:AMO524345 AMO589838:AMO589840 AMO589880:AMO589881 AMO655374:AMO655376 AMO655416:AMO655417 AMO720910:AMO720912 AMO720952:AMO720953 AMO786446:AMO786448 AMO786488:AMO786489 AMO851982:AMO851984 AMO852024:AMO852025 AMO917518:AMO917520 AMO917560:AMO917561 AMO983054:AMO983056 AMO983096:AMO983097 AWK38:AWK39 AWK45:AWK46 AWK58:AWK59 AWK65550:AWK65552 AWK65592:AWK65593 AWK131086:AWK131088 AWK131128:AWK131129 AWK196622:AWK196624 AWK196664:AWK196665 AWK262158:AWK262160 AWK262200:AWK262201 AWK327694:AWK327696 AWK327736:AWK327737 AWK393230:AWK393232 AWK393272:AWK393273 AWK458766:AWK458768 AWK458808:AWK458809 AWK524302:AWK524304 AWK524344:AWK524345 AWK589838:AWK589840 AWK589880:AWK589881 AWK655374:AWK655376 AWK655416:AWK655417 AWK720910:AWK720912 AWK720952:AWK720953 AWK786446:AWK786448 AWK786488:AWK786489 AWK851982:AWK851984 AWK852024:AWK852025 AWK917518:AWK917520 AWK917560:AWK917561 AWK983054:AWK983056 AWK983096:AWK983097 BGG38:BGG39 BGG45:BGG46 BGG58:BGG59 BGG65550:BGG65552 BGG65592:BGG65593 BGG131086:BGG131088 BGG131128:BGG131129 BGG196622:BGG196624 BGG196664:BGG196665 BGG262158:BGG262160 BGG262200:BGG262201 BGG327694:BGG327696 BGG327736:BGG327737 BGG393230:BGG393232 BGG393272:BGG393273 BGG458766:BGG458768 BGG458808:BGG458809 BGG524302:BGG524304 BGG524344:BGG524345 BGG589838:BGG589840 BGG589880:BGG589881 BGG655374:BGG655376 BGG655416:BGG655417 BGG720910:BGG720912 BGG720952:BGG720953 BGG786446:BGG786448 BGG786488:BGG786489 BGG851982:BGG851984 BGG852024:BGG852025 BGG917518:BGG917520 BGG917560:BGG917561 BGG983054:BGG983056 BGG983096:BGG983097 BQC38:BQC39 BQC45:BQC46 BQC58:BQC59 BQC65550:BQC65552 BQC65592:BQC65593 BQC131086:BQC131088 BQC131128:BQC131129 BQC196622:BQC196624 BQC196664:BQC196665 BQC262158:BQC262160 BQC262200:BQC262201 BQC327694:BQC327696 BQC327736:BQC327737 BQC393230:BQC393232 BQC393272:BQC393273 BQC458766:BQC458768 BQC458808:BQC458809 BQC524302:BQC524304 BQC524344:BQC524345 BQC589838:BQC589840 BQC589880:BQC589881 BQC655374:BQC655376 BQC655416:BQC655417 BQC720910:BQC720912 BQC720952:BQC720953 BQC786446:BQC786448 BQC786488:BQC786489 BQC851982:BQC851984 BQC852024:BQC852025 BQC917518:BQC917520 BQC917560:BQC917561 BQC983054:BQC983056 BQC983096:BQC983097 BZY38:BZY39 BZY45:BZY46 BZY58:BZY59 BZY65550:BZY65552 BZY65592:BZY65593 BZY131086:BZY131088 BZY131128:BZY131129 BZY196622:BZY196624 BZY196664:BZY196665 BZY262158:BZY262160 BZY262200:BZY262201 BZY327694:BZY327696 BZY327736:BZY327737 BZY393230:BZY393232 BZY393272:BZY393273 BZY458766:BZY458768 BZY458808:BZY458809 BZY524302:BZY524304 BZY524344:BZY524345 BZY589838:BZY589840 BZY589880:BZY589881 BZY655374:BZY655376 BZY655416:BZY655417 BZY720910:BZY720912 BZY720952:BZY720953 BZY786446:BZY786448 BZY786488:BZY786489 BZY851982:BZY851984 BZY852024:BZY852025 BZY917518:BZY917520 BZY917560:BZY917561 BZY983054:BZY983056 BZY983096:BZY983097 CJU38:CJU39 CJU45:CJU46 CJU58:CJU59 CJU65550:CJU65552 CJU65592:CJU65593 CJU131086:CJU131088 CJU131128:CJU131129 CJU196622:CJU196624 CJU196664:CJU196665 CJU262158:CJU262160 CJU262200:CJU262201 CJU327694:CJU327696 CJU327736:CJU327737 CJU393230:CJU393232 CJU393272:CJU393273 CJU458766:CJU458768 CJU458808:CJU458809 CJU524302:CJU524304 CJU524344:CJU524345 CJU589838:CJU589840 CJU589880:CJU589881 CJU655374:CJU655376 CJU655416:CJU655417 CJU720910:CJU720912 CJU720952:CJU720953 CJU786446:CJU786448 CJU786488:CJU786489 CJU851982:CJU851984 CJU852024:CJU852025 CJU917518:CJU917520 CJU917560:CJU917561 CJU983054:CJU983056 CJU983096:CJU983097 CTQ38:CTQ39 CTQ45:CTQ46 CTQ58:CTQ59 CTQ65550:CTQ65552 CTQ65592:CTQ65593 CTQ131086:CTQ131088 CTQ131128:CTQ131129 CTQ196622:CTQ196624 CTQ196664:CTQ196665 CTQ262158:CTQ262160 CTQ262200:CTQ262201 CTQ327694:CTQ327696 CTQ327736:CTQ327737 CTQ393230:CTQ393232 CTQ393272:CTQ393273 CTQ458766:CTQ458768 CTQ458808:CTQ458809 CTQ524302:CTQ524304 CTQ524344:CTQ524345 CTQ589838:CTQ589840 CTQ589880:CTQ589881 CTQ655374:CTQ655376 CTQ655416:CTQ655417 CTQ720910:CTQ720912 CTQ720952:CTQ720953 CTQ786446:CTQ786448 CTQ786488:CTQ786489 CTQ851982:CTQ851984 CTQ852024:CTQ852025 CTQ917518:CTQ917520 CTQ917560:CTQ917561 CTQ983054:CTQ983056 CTQ983096:CTQ983097 DDM38:DDM39 DDM45:DDM46 DDM58:DDM59 DDM65550:DDM65552 DDM65592:DDM65593 DDM131086:DDM131088 DDM131128:DDM131129 DDM196622:DDM196624 DDM196664:DDM196665 DDM262158:DDM262160 DDM262200:DDM262201 DDM327694:DDM327696 DDM327736:DDM327737 DDM393230:DDM393232 DDM393272:DDM393273 DDM458766:DDM458768 DDM458808:DDM458809 DDM524302:DDM524304 DDM524344:DDM524345 DDM589838:DDM589840 DDM589880:DDM589881 DDM655374:DDM655376 DDM655416:DDM655417 DDM720910:DDM720912 DDM720952:DDM720953 DDM786446:DDM786448 DDM786488:DDM786489 DDM851982:DDM851984 DDM852024:DDM852025 DDM917518:DDM917520 DDM917560:DDM917561 DDM983054:DDM983056 DDM983096:DDM983097 DNI38:DNI39 DNI45:DNI46 DNI58:DNI59 DNI65550:DNI65552 DNI65592:DNI65593 DNI131086:DNI131088 DNI131128:DNI131129 DNI196622:DNI196624 DNI196664:DNI196665 DNI262158:DNI262160 DNI262200:DNI262201 DNI327694:DNI327696 DNI327736:DNI327737 DNI393230:DNI393232 DNI393272:DNI393273 DNI458766:DNI458768 DNI458808:DNI458809 DNI524302:DNI524304 DNI524344:DNI524345 DNI589838:DNI589840 DNI589880:DNI589881 DNI655374:DNI655376 DNI655416:DNI655417 DNI720910:DNI720912 DNI720952:DNI720953 DNI786446:DNI786448 DNI786488:DNI786489 DNI851982:DNI851984 DNI852024:DNI852025 DNI917518:DNI917520 DNI917560:DNI917561 DNI983054:DNI983056 DNI983096:DNI983097 DXE38:DXE39 DXE45:DXE46 DXE58:DXE59 DXE65550:DXE65552 DXE65592:DXE65593 DXE131086:DXE131088 DXE131128:DXE131129 DXE196622:DXE196624 DXE196664:DXE196665 DXE262158:DXE262160 DXE262200:DXE262201 DXE327694:DXE327696 DXE327736:DXE327737 DXE393230:DXE393232 DXE393272:DXE393273 DXE458766:DXE458768 DXE458808:DXE458809 DXE524302:DXE524304 DXE524344:DXE524345 DXE589838:DXE589840 DXE589880:DXE589881 DXE655374:DXE655376 DXE655416:DXE655417 DXE720910:DXE720912 DXE720952:DXE720953 DXE786446:DXE786448 DXE786488:DXE786489 DXE851982:DXE851984 DXE852024:DXE852025 DXE917518:DXE917520 DXE917560:DXE917561 DXE983054:DXE983056 DXE983096:DXE983097 EHA38:EHA39 EHA45:EHA46 EHA58:EHA59 EHA65550:EHA65552 EHA65592:EHA65593 EHA131086:EHA131088 EHA131128:EHA131129 EHA196622:EHA196624 EHA196664:EHA196665 EHA262158:EHA262160 EHA262200:EHA262201 EHA327694:EHA327696 EHA327736:EHA327737 EHA393230:EHA393232 EHA393272:EHA393273 EHA458766:EHA458768 EHA458808:EHA458809 EHA524302:EHA524304 EHA524344:EHA524345 EHA589838:EHA589840 EHA589880:EHA589881 EHA655374:EHA655376 EHA655416:EHA655417 EHA720910:EHA720912 EHA720952:EHA720953 EHA786446:EHA786448 EHA786488:EHA786489 EHA851982:EHA851984 EHA852024:EHA852025 EHA917518:EHA917520 EHA917560:EHA917561 EHA983054:EHA983056 EHA983096:EHA983097 EQW38:EQW39 EQW45:EQW46 EQW58:EQW59 EQW65550:EQW65552 EQW65592:EQW65593 EQW131086:EQW131088 EQW131128:EQW131129 EQW196622:EQW196624 EQW196664:EQW196665 EQW262158:EQW262160 EQW262200:EQW262201 EQW327694:EQW327696 EQW327736:EQW327737 EQW393230:EQW393232 EQW393272:EQW393273 EQW458766:EQW458768 EQW458808:EQW458809 EQW524302:EQW524304 EQW524344:EQW524345 EQW589838:EQW589840 EQW589880:EQW589881 EQW655374:EQW655376 EQW655416:EQW655417 EQW720910:EQW720912 EQW720952:EQW720953 EQW786446:EQW786448 EQW786488:EQW786489 EQW851982:EQW851984 EQW852024:EQW852025 EQW917518:EQW917520 EQW917560:EQW917561 EQW983054:EQW983056 EQW983096:EQW983097 FAS38:FAS39 FAS45:FAS46 FAS58:FAS59 FAS65550:FAS65552 FAS65592:FAS65593 FAS131086:FAS131088 FAS131128:FAS131129 FAS196622:FAS196624 FAS196664:FAS196665 FAS262158:FAS262160 FAS262200:FAS262201 FAS327694:FAS327696 FAS327736:FAS327737 FAS393230:FAS393232 FAS393272:FAS393273 FAS458766:FAS458768 FAS458808:FAS458809 FAS524302:FAS524304 FAS524344:FAS524345 FAS589838:FAS589840 FAS589880:FAS589881 FAS655374:FAS655376 FAS655416:FAS655417 FAS720910:FAS720912 FAS720952:FAS720953 FAS786446:FAS786448 FAS786488:FAS786489 FAS851982:FAS851984 FAS852024:FAS852025 FAS917518:FAS917520 FAS917560:FAS917561 FAS983054:FAS983056 FAS983096:FAS983097 FKO38:FKO39 FKO45:FKO46 FKO58:FKO59 FKO65550:FKO65552 FKO65592:FKO65593 FKO131086:FKO131088 FKO131128:FKO131129 FKO196622:FKO196624 FKO196664:FKO196665 FKO262158:FKO262160 FKO262200:FKO262201 FKO327694:FKO327696 FKO327736:FKO327737 FKO393230:FKO393232 FKO393272:FKO393273 FKO458766:FKO458768 FKO458808:FKO458809 FKO524302:FKO524304 FKO524344:FKO524345 FKO589838:FKO589840 FKO589880:FKO589881 FKO655374:FKO655376 FKO655416:FKO655417 FKO720910:FKO720912 FKO720952:FKO720953 FKO786446:FKO786448 FKO786488:FKO786489 FKO851982:FKO851984 FKO852024:FKO852025 FKO917518:FKO917520 FKO917560:FKO917561 FKO983054:FKO983056 FKO983096:FKO983097 FUK38:FUK39 FUK45:FUK46 FUK58:FUK59 FUK65550:FUK65552 FUK65592:FUK65593 FUK131086:FUK131088 FUK131128:FUK131129 FUK196622:FUK196624 FUK196664:FUK196665 FUK262158:FUK262160 FUK262200:FUK262201 FUK327694:FUK327696 FUK327736:FUK327737 FUK393230:FUK393232 FUK393272:FUK393273 FUK458766:FUK458768 FUK458808:FUK458809 FUK524302:FUK524304 FUK524344:FUK524345 FUK589838:FUK589840 FUK589880:FUK589881 FUK655374:FUK655376 FUK655416:FUK655417 FUK720910:FUK720912 FUK720952:FUK720953 FUK786446:FUK786448 FUK786488:FUK786489 FUK851982:FUK851984 FUK852024:FUK852025 FUK917518:FUK917520 FUK917560:FUK917561 FUK983054:FUK983056 FUK983096:FUK983097 GEG38:GEG39 GEG45:GEG46 GEG58:GEG59 GEG65550:GEG65552 GEG65592:GEG65593 GEG131086:GEG131088 GEG131128:GEG131129 GEG196622:GEG196624 GEG196664:GEG196665 GEG262158:GEG262160 GEG262200:GEG262201 GEG327694:GEG327696 GEG327736:GEG327737 GEG393230:GEG393232 GEG393272:GEG393273 GEG458766:GEG458768 GEG458808:GEG458809 GEG524302:GEG524304 GEG524344:GEG524345 GEG589838:GEG589840 GEG589880:GEG589881 GEG655374:GEG655376 GEG655416:GEG655417 GEG720910:GEG720912 GEG720952:GEG720953 GEG786446:GEG786448 GEG786488:GEG786489 GEG851982:GEG851984 GEG852024:GEG852025 GEG917518:GEG917520 GEG917560:GEG917561 GEG983054:GEG983056 GEG983096:GEG983097 GOC38:GOC39 GOC45:GOC46 GOC58:GOC59 GOC65550:GOC65552 GOC65592:GOC65593 GOC131086:GOC131088 GOC131128:GOC131129 GOC196622:GOC196624 GOC196664:GOC196665 GOC262158:GOC262160 GOC262200:GOC262201 GOC327694:GOC327696 GOC327736:GOC327737 GOC393230:GOC393232 GOC393272:GOC393273 GOC458766:GOC458768 GOC458808:GOC458809 GOC524302:GOC524304 GOC524344:GOC524345 GOC589838:GOC589840 GOC589880:GOC589881 GOC655374:GOC655376 GOC655416:GOC655417 GOC720910:GOC720912 GOC720952:GOC720953 GOC786446:GOC786448 GOC786488:GOC786489 GOC851982:GOC851984 GOC852024:GOC852025 GOC917518:GOC917520 GOC917560:GOC917561 GOC983054:GOC983056 GOC983096:GOC983097 GXY38:GXY39 GXY45:GXY46 GXY58:GXY59 GXY65550:GXY65552 GXY65592:GXY65593 GXY131086:GXY131088 GXY131128:GXY131129 GXY196622:GXY196624 GXY196664:GXY196665 GXY262158:GXY262160 GXY262200:GXY262201 GXY327694:GXY327696 GXY327736:GXY327737 GXY393230:GXY393232 GXY393272:GXY393273 GXY458766:GXY458768 GXY458808:GXY458809 GXY524302:GXY524304 GXY524344:GXY524345 GXY589838:GXY589840 GXY589880:GXY589881 GXY655374:GXY655376 GXY655416:GXY655417 GXY720910:GXY720912 GXY720952:GXY720953 GXY786446:GXY786448 GXY786488:GXY786489 GXY851982:GXY851984 GXY852024:GXY852025 GXY917518:GXY917520 GXY917560:GXY917561 GXY983054:GXY983056 GXY983096:GXY983097 HHU38:HHU39 HHU45:HHU46 HHU58:HHU59 HHU65550:HHU65552 HHU65592:HHU65593 HHU131086:HHU131088 HHU131128:HHU131129 HHU196622:HHU196624 HHU196664:HHU196665 HHU262158:HHU262160 HHU262200:HHU262201 HHU327694:HHU327696 HHU327736:HHU327737 HHU393230:HHU393232 HHU393272:HHU393273 HHU458766:HHU458768 HHU458808:HHU458809 HHU524302:HHU524304 HHU524344:HHU524345 HHU589838:HHU589840 HHU589880:HHU589881 HHU655374:HHU655376 HHU655416:HHU655417 HHU720910:HHU720912 HHU720952:HHU720953 HHU786446:HHU786448 HHU786488:HHU786489 HHU851982:HHU851984 HHU852024:HHU852025 HHU917518:HHU917520 HHU917560:HHU917561 HHU983054:HHU983056 HHU983096:HHU983097 HRQ38:HRQ39 HRQ45:HRQ46 HRQ58:HRQ59 HRQ65550:HRQ65552 HRQ65592:HRQ65593 HRQ131086:HRQ131088 HRQ131128:HRQ131129 HRQ196622:HRQ196624 HRQ196664:HRQ196665 HRQ262158:HRQ262160 HRQ262200:HRQ262201 HRQ327694:HRQ327696 HRQ327736:HRQ327737 HRQ393230:HRQ393232 HRQ393272:HRQ393273 HRQ458766:HRQ458768 HRQ458808:HRQ458809 HRQ524302:HRQ524304 HRQ524344:HRQ524345 HRQ589838:HRQ589840 HRQ589880:HRQ589881 HRQ655374:HRQ655376 HRQ655416:HRQ655417 HRQ720910:HRQ720912 HRQ720952:HRQ720953 HRQ786446:HRQ786448 HRQ786488:HRQ786489 HRQ851982:HRQ851984 HRQ852024:HRQ852025 HRQ917518:HRQ917520 HRQ917560:HRQ917561 HRQ983054:HRQ983056 HRQ983096:HRQ983097 IBM38:IBM39 IBM45:IBM46 IBM58:IBM59 IBM65550:IBM65552 IBM65592:IBM65593 IBM131086:IBM131088 IBM131128:IBM131129 IBM196622:IBM196624 IBM196664:IBM196665 IBM262158:IBM262160 IBM262200:IBM262201 IBM327694:IBM327696 IBM327736:IBM327737 IBM393230:IBM393232 IBM393272:IBM393273 IBM458766:IBM458768 IBM458808:IBM458809 IBM524302:IBM524304 IBM524344:IBM524345 IBM589838:IBM589840 IBM589880:IBM589881 IBM655374:IBM655376 IBM655416:IBM655417 IBM720910:IBM720912 IBM720952:IBM720953 IBM786446:IBM786448 IBM786488:IBM786489 IBM851982:IBM851984 IBM852024:IBM852025 IBM917518:IBM917520 IBM917560:IBM917561 IBM983054:IBM983056 IBM983096:IBM983097 ILI38:ILI39 ILI45:ILI46 ILI58:ILI59 ILI65550:ILI65552 ILI65592:ILI65593 ILI131086:ILI131088 ILI131128:ILI131129 ILI196622:ILI196624 ILI196664:ILI196665 ILI262158:ILI262160 ILI262200:ILI262201 ILI327694:ILI327696 ILI327736:ILI327737 ILI393230:ILI393232 ILI393272:ILI393273 ILI458766:ILI458768 ILI458808:ILI458809 ILI524302:ILI524304 ILI524344:ILI524345 ILI589838:ILI589840 ILI589880:ILI589881 ILI655374:ILI655376 ILI655416:ILI655417 ILI720910:ILI720912 ILI720952:ILI720953 ILI786446:ILI786448 ILI786488:ILI786489 ILI851982:ILI851984 ILI852024:ILI852025 ILI917518:ILI917520 ILI917560:ILI917561 ILI983054:ILI983056 ILI983096:ILI983097 IVE38:IVE39 IVE45:IVE46 IVE58:IVE59 IVE65550:IVE65552 IVE65592:IVE65593 IVE131086:IVE131088 IVE131128:IVE131129 IVE196622:IVE196624 IVE196664:IVE196665 IVE262158:IVE262160 IVE262200:IVE262201 IVE327694:IVE327696 IVE327736:IVE327737 IVE393230:IVE393232 IVE393272:IVE393273 IVE458766:IVE458768 IVE458808:IVE458809 IVE524302:IVE524304 IVE524344:IVE524345 IVE589838:IVE589840 IVE589880:IVE589881 IVE655374:IVE655376 IVE655416:IVE655417 IVE720910:IVE720912 IVE720952:IVE720953 IVE786446:IVE786448 IVE786488:IVE786489 IVE851982:IVE851984 IVE852024:IVE852025 IVE917518:IVE917520 IVE917560:IVE917561 IVE983054:IVE983056 IVE983096:IVE983097 JFA38:JFA39 JFA45:JFA46 JFA58:JFA59 JFA65550:JFA65552 JFA65592:JFA65593 JFA131086:JFA131088 JFA131128:JFA131129 JFA196622:JFA196624 JFA196664:JFA196665 JFA262158:JFA262160 JFA262200:JFA262201 JFA327694:JFA327696 JFA327736:JFA327737 JFA393230:JFA393232 JFA393272:JFA393273 JFA458766:JFA458768 JFA458808:JFA458809 JFA524302:JFA524304 JFA524344:JFA524345 JFA589838:JFA589840 JFA589880:JFA589881 JFA655374:JFA655376 JFA655416:JFA655417 JFA720910:JFA720912 JFA720952:JFA720953 JFA786446:JFA786448 JFA786488:JFA786489 JFA851982:JFA851984 JFA852024:JFA852025 JFA917518:JFA917520 JFA917560:JFA917561 JFA983054:JFA983056 JFA983096:JFA983097 JOW38:JOW39 JOW45:JOW46 JOW58:JOW59 JOW65550:JOW65552 JOW65592:JOW65593 JOW131086:JOW131088 JOW131128:JOW131129 JOW196622:JOW196624 JOW196664:JOW196665 JOW262158:JOW262160 JOW262200:JOW262201 JOW327694:JOW327696 JOW327736:JOW327737 JOW393230:JOW393232 JOW393272:JOW393273 JOW458766:JOW458768 JOW458808:JOW458809 JOW524302:JOW524304 JOW524344:JOW524345 JOW589838:JOW589840 JOW589880:JOW589881 JOW655374:JOW655376 JOW655416:JOW655417 JOW720910:JOW720912 JOW720952:JOW720953 JOW786446:JOW786448 JOW786488:JOW786489 JOW851982:JOW851984 JOW852024:JOW852025 JOW917518:JOW917520 JOW917560:JOW917561 JOW983054:JOW983056 JOW983096:JOW983097 JYS38:JYS39 JYS45:JYS46 JYS58:JYS59 JYS65550:JYS65552 JYS65592:JYS65593 JYS131086:JYS131088 JYS131128:JYS131129 JYS196622:JYS196624 JYS196664:JYS196665 JYS262158:JYS262160 JYS262200:JYS262201 JYS327694:JYS327696 JYS327736:JYS327737 JYS393230:JYS393232 JYS393272:JYS393273 JYS458766:JYS458768 JYS458808:JYS458809 JYS524302:JYS524304 JYS524344:JYS524345 JYS589838:JYS589840 JYS589880:JYS589881 JYS655374:JYS655376 JYS655416:JYS655417 JYS720910:JYS720912 JYS720952:JYS720953 JYS786446:JYS786448 JYS786488:JYS786489 JYS851982:JYS851984 JYS852024:JYS852025 JYS917518:JYS917520 JYS917560:JYS917561 JYS983054:JYS983056 JYS983096:JYS983097 KIO38:KIO39 KIO45:KIO46 KIO58:KIO59 KIO65550:KIO65552 KIO65592:KIO65593 KIO131086:KIO131088 KIO131128:KIO131129 KIO196622:KIO196624 KIO196664:KIO196665 KIO262158:KIO262160 KIO262200:KIO262201 KIO327694:KIO327696 KIO327736:KIO327737 KIO393230:KIO393232 KIO393272:KIO393273 KIO458766:KIO458768 KIO458808:KIO458809 KIO524302:KIO524304 KIO524344:KIO524345 KIO589838:KIO589840 KIO589880:KIO589881 KIO655374:KIO655376 KIO655416:KIO655417 KIO720910:KIO720912 KIO720952:KIO720953 KIO786446:KIO786448 KIO786488:KIO786489 KIO851982:KIO851984 KIO852024:KIO852025 KIO917518:KIO917520 KIO917560:KIO917561 KIO983054:KIO983056 KIO983096:KIO983097 KSK38:KSK39 KSK45:KSK46 KSK58:KSK59 KSK65550:KSK65552 KSK65592:KSK65593 KSK131086:KSK131088 KSK131128:KSK131129 KSK196622:KSK196624 KSK196664:KSK196665 KSK262158:KSK262160 KSK262200:KSK262201 KSK327694:KSK327696 KSK327736:KSK327737 KSK393230:KSK393232 KSK393272:KSK393273 KSK458766:KSK458768 KSK458808:KSK458809 KSK524302:KSK524304 KSK524344:KSK524345 KSK589838:KSK589840 KSK589880:KSK589881 KSK655374:KSK655376 KSK655416:KSK655417 KSK720910:KSK720912 KSK720952:KSK720953 KSK786446:KSK786448 KSK786488:KSK786489 KSK851982:KSK851984 KSK852024:KSK852025 KSK917518:KSK917520 KSK917560:KSK917561 KSK983054:KSK983056 KSK983096:KSK983097 LCG38:LCG39 LCG45:LCG46 LCG58:LCG59 LCG65550:LCG65552 LCG65592:LCG65593 LCG131086:LCG131088 LCG131128:LCG131129 LCG196622:LCG196624 LCG196664:LCG196665 LCG262158:LCG262160 LCG262200:LCG262201 LCG327694:LCG327696 LCG327736:LCG327737 LCG393230:LCG393232 LCG393272:LCG393273 LCG458766:LCG458768 LCG458808:LCG458809 LCG524302:LCG524304 LCG524344:LCG524345 LCG589838:LCG589840 LCG589880:LCG589881 LCG655374:LCG655376 LCG655416:LCG655417 LCG720910:LCG720912 LCG720952:LCG720953 LCG786446:LCG786448 LCG786488:LCG786489 LCG851982:LCG851984 LCG852024:LCG852025 LCG917518:LCG917520 LCG917560:LCG917561 LCG983054:LCG983056 LCG983096:LCG983097 LMC38:LMC39 LMC45:LMC46 LMC58:LMC59 LMC65550:LMC65552 LMC65592:LMC65593 LMC131086:LMC131088 LMC131128:LMC131129 LMC196622:LMC196624 LMC196664:LMC196665 LMC262158:LMC262160 LMC262200:LMC262201 LMC327694:LMC327696 LMC327736:LMC327737 LMC393230:LMC393232 LMC393272:LMC393273 LMC458766:LMC458768 LMC458808:LMC458809 LMC524302:LMC524304 LMC524344:LMC524345 LMC589838:LMC589840 LMC589880:LMC589881 LMC655374:LMC655376 LMC655416:LMC655417 LMC720910:LMC720912 LMC720952:LMC720953 LMC786446:LMC786448 LMC786488:LMC786489 LMC851982:LMC851984 LMC852024:LMC852025 LMC917518:LMC917520 LMC917560:LMC917561 LMC983054:LMC983056 LMC983096:LMC983097 LVY38:LVY39 LVY45:LVY46 LVY58:LVY59 LVY65550:LVY65552 LVY65592:LVY65593 LVY131086:LVY131088 LVY131128:LVY131129 LVY196622:LVY196624 LVY196664:LVY196665 LVY262158:LVY262160 LVY262200:LVY262201 LVY327694:LVY327696 LVY327736:LVY327737 LVY393230:LVY393232 LVY393272:LVY393273 LVY458766:LVY458768 LVY458808:LVY458809 LVY524302:LVY524304 LVY524344:LVY524345 LVY589838:LVY589840 LVY589880:LVY589881 LVY655374:LVY655376 LVY655416:LVY655417 LVY720910:LVY720912 LVY720952:LVY720953 LVY786446:LVY786448 LVY786488:LVY786489 LVY851982:LVY851984 LVY852024:LVY852025 LVY917518:LVY917520 LVY917560:LVY917561 LVY983054:LVY983056 LVY983096:LVY983097 MFU38:MFU39 MFU45:MFU46 MFU58:MFU59 MFU65550:MFU65552 MFU65592:MFU65593 MFU131086:MFU131088 MFU131128:MFU131129 MFU196622:MFU196624 MFU196664:MFU196665 MFU262158:MFU262160 MFU262200:MFU262201 MFU327694:MFU327696 MFU327736:MFU327737 MFU393230:MFU393232 MFU393272:MFU393273 MFU458766:MFU458768 MFU458808:MFU458809 MFU524302:MFU524304 MFU524344:MFU524345 MFU589838:MFU589840 MFU589880:MFU589881 MFU655374:MFU655376 MFU655416:MFU655417 MFU720910:MFU720912 MFU720952:MFU720953 MFU786446:MFU786448 MFU786488:MFU786489 MFU851982:MFU851984 MFU852024:MFU852025 MFU917518:MFU917520 MFU917560:MFU917561 MFU983054:MFU983056 MFU983096:MFU983097 MPQ38:MPQ39 MPQ45:MPQ46 MPQ58:MPQ59 MPQ65550:MPQ65552 MPQ65592:MPQ65593 MPQ131086:MPQ131088 MPQ131128:MPQ131129 MPQ196622:MPQ196624 MPQ196664:MPQ196665 MPQ262158:MPQ262160 MPQ262200:MPQ262201 MPQ327694:MPQ327696 MPQ327736:MPQ327737 MPQ393230:MPQ393232 MPQ393272:MPQ393273 MPQ458766:MPQ458768 MPQ458808:MPQ458809 MPQ524302:MPQ524304 MPQ524344:MPQ524345 MPQ589838:MPQ589840 MPQ589880:MPQ589881 MPQ655374:MPQ655376 MPQ655416:MPQ655417 MPQ720910:MPQ720912 MPQ720952:MPQ720953 MPQ786446:MPQ786448 MPQ786488:MPQ786489 MPQ851982:MPQ851984 MPQ852024:MPQ852025 MPQ917518:MPQ917520 MPQ917560:MPQ917561 MPQ983054:MPQ983056 MPQ983096:MPQ983097 MZM38:MZM39 MZM45:MZM46 MZM58:MZM59 MZM65550:MZM65552 MZM65592:MZM65593 MZM131086:MZM131088 MZM131128:MZM131129 MZM196622:MZM196624 MZM196664:MZM196665 MZM262158:MZM262160 MZM262200:MZM262201 MZM327694:MZM327696 MZM327736:MZM327737 MZM393230:MZM393232 MZM393272:MZM393273 MZM458766:MZM458768 MZM458808:MZM458809 MZM524302:MZM524304 MZM524344:MZM524345 MZM589838:MZM589840 MZM589880:MZM589881 MZM655374:MZM655376 MZM655416:MZM655417 MZM720910:MZM720912 MZM720952:MZM720953 MZM786446:MZM786448 MZM786488:MZM786489 MZM851982:MZM851984 MZM852024:MZM852025 MZM917518:MZM917520 MZM917560:MZM917561 MZM983054:MZM983056 MZM983096:MZM983097 NJI38:NJI39 NJI45:NJI46 NJI58:NJI59 NJI65550:NJI65552 NJI65592:NJI65593 NJI131086:NJI131088 NJI131128:NJI131129 NJI196622:NJI196624 NJI196664:NJI196665 NJI262158:NJI262160 NJI262200:NJI262201 NJI327694:NJI327696 NJI327736:NJI327737 NJI393230:NJI393232 NJI393272:NJI393273 NJI458766:NJI458768 NJI458808:NJI458809 NJI524302:NJI524304 NJI524344:NJI524345 NJI589838:NJI589840 NJI589880:NJI589881 NJI655374:NJI655376 NJI655416:NJI655417 NJI720910:NJI720912 NJI720952:NJI720953 NJI786446:NJI786448 NJI786488:NJI786489 NJI851982:NJI851984 NJI852024:NJI852025 NJI917518:NJI917520 NJI917560:NJI917561 NJI983054:NJI983056 NJI983096:NJI983097 NTE38:NTE39 NTE45:NTE46 NTE58:NTE59 NTE65550:NTE65552 NTE65592:NTE65593 NTE131086:NTE131088 NTE131128:NTE131129 NTE196622:NTE196624 NTE196664:NTE196665 NTE262158:NTE262160 NTE262200:NTE262201 NTE327694:NTE327696 NTE327736:NTE327737 NTE393230:NTE393232 NTE393272:NTE393273 NTE458766:NTE458768 NTE458808:NTE458809 NTE524302:NTE524304 NTE524344:NTE524345 NTE589838:NTE589840 NTE589880:NTE589881 NTE655374:NTE655376 NTE655416:NTE655417 NTE720910:NTE720912 NTE720952:NTE720953 NTE786446:NTE786448 NTE786488:NTE786489 NTE851982:NTE851984 NTE852024:NTE852025 NTE917518:NTE917520 NTE917560:NTE917561 NTE983054:NTE983056 NTE983096:NTE983097 ODA38:ODA39 ODA45:ODA46 ODA58:ODA59 ODA65550:ODA65552 ODA65592:ODA65593 ODA131086:ODA131088 ODA131128:ODA131129 ODA196622:ODA196624 ODA196664:ODA196665 ODA262158:ODA262160 ODA262200:ODA262201 ODA327694:ODA327696 ODA327736:ODA327737 ODA393230:ODA393232 ODA393272:ODA393273 ODA458766:ODA458768 ODA458808:ODA458809 ODA524302:ODA524304 ODA524344:ODA524345 ODA589838:ODA589840 ODA589880:ODA589881 ODA655374:ODA655376 ODA655416:ODA655417 ODA720910:ODA720912 ODA720952:ODA720953 ODA786446:ODA786448 ODA786488:ODA786489 ODA851982:ODA851984 ODA852024:ODA852025 ODA917518:ODA917520 ODA917560:ODA917561 ODA983054:ODA983056 ODA983096:ODA983097 OMW38:OMW39 OMW45:OMW46 OMW58:OMW59 OMW65550:OMW65552 OMW65592:OMW65593 OMW131086:OMW131088 OMW131128:OMW131129 OMW196622:OMW196624 OMW196664:OMW196665 OMW262158:OMW262160 OMW262200:OMW262201 OMW327694:OMW327696 OMW327736:OMW327737 OMW393230:OMW393232 OMW393272:OMW393273 OMW458766:OMW458768 OMW458808:OMW458809 OMW524302:OMW524304 OMW524344:OMW524345 OMW589838:OMW589840 OMW589880:OMW589881 OMW655374:OMW655376 OMW655416:OMW655417 OMW720910:OMW720912 OMW720952:OMW720953 OMW786446:OMW786448 OMW786488:OMW786489 OMW851982:OMW851984 OMW852024:OMW852025 OMW917518:OMW917520 OMW917560:OMW917561 OMW983054:OMW983056 OMW983096:OMW983097 OWS38:OWS39 OWS45:OWS46 OWS58:OWS59 OWS65550:OWS65552 OWS65592:OWS65593 OWS131086:OWS131088 OWS131128:OWS131129 OWS196622:OWS196624 OWS196664:OWS196665 OWS262158:OWS262160 OWS262200:OWS262201 OWS327694:OWS327696 OWS327736:OWS327737 OWS393230:OWS393232 OWS393272:OWS393273 OWS458766:OWS458768 OWS458808:OWS458809 OWS524302:OWS524304 OWS524344:OWS524345 OWS589838:OWS589840 OWS589880:OWS589881 OWS655374:OWS655376 OWS655416:OWS655417 OWS720910:OWS720912 OWS720952:OWS720953 OWS786446:OWS786448 OWS786488:OWS786489 OWS851982:OWS851984 OWS852024:OWS852025 OWS917518:OWS917520 OWS917560:OWS917561 OWS983054:OWS983056 OWS983096:OWS983097 PGO38:PGO39 PGO45:PGO46 PGO58:PGO59 PGO65550:PGO65552 PGO65592:PGO65593 PGO131086:PGO131088 PGO131128:PGO131129 PGO196622:PGO196624 PGO196664:PGO196665 PGO262158:PGO262160 PGO262200:PGO262201 PGO327694:PGO327696 PGO327736:PGO327737 PGO393230:PGO393232 PGO393272:PGO393273 PGO458766:PGO458768 PGO458808:PGO458809 PGO524302:PGO524304 PGO524344:PGO524345 PGO589838:PGO589840 PGO589880:PGO589881 PGO655374:PGO655376 PGO655416:PGO655417 PGO720910:PGO720912 PGO720952:PGO720953 PGO786446:PGO786448 PGO786488:PGO786489 PGO851982:PGO851984 PGO852024:PGO852025 PGO917518:PGO917520 PGO917560:PGO917561 PGO983054:PGO983056 PGO983096:PGO983097 PQK38:PQK39 PQK45:PQK46 PQK58:PQK59 PQK65550:PQK65552 PQK65592:PQK65593 PQK131086:PQK131088 PQK131128:PQK131129 PQK196622:PQK196624 PQK196664:PQK196665 PQK262158:PQK262160 PQK262200:PQK262201 PQK327694:PQK327696 PQK327736:PQK327737 PQK393230:PQK393232 PQK393272:PQK393273 PQK458766:PQK458768 PQK458808:PQK458809 PQK524302:PQK524304 PQK524344:PQK524345 PQK589838:PQK589840 PQK589880:PQK589881 PQK655374:PQK655376 PQK655416:PQK655417 PQK720910:PQK720912 PQK720952:PQK720953 PQK786446:PQK786448 PQK786488:PQK786489 PQK851982:PQK851984 PQK852024:PQK852025 PQK917518:PQK917520 PQK917560:PQK917561 PQK983054:PQK983056 PQK983096:PQK983097 QAG38:QAG39 QAG45:QAG46 QAG58:QAG59 QAG65550:QAG65552 QAG65592:QAG65593 QAG131086:QAG131088 QAG131128:QAG131129 QAG196622:QAG196624 QAG196664:QAG196665 QAG262158:QAG262160 QAG262200:QAG262201 QAG327694:QAG327696 QAG327736:QAG327737 QAG393230:QAG393232 QAG393272:QAG393273 QAG458766:QAG458768 QAG458808:QAG458809 QAG524302:QAG524304 QAG524344:QAG524345 QAG589838:QAG589840 QAG589880:QAG589881 QAG655374:QAG655376 QAG655416:QAG655417 QAG720910:QAG720912 QAG720952:QAG720953 QAG786446:QAG786448 QAG786488:QAG786489 QAG851982:QAG851984 QAG852024:QAG852025 QAG917518:QAG917520 QAG917560:QAG917561 QAG983054:QAG983056 QAG983096:QAG983097 QKC38:QKC39 QKC45:QKC46 QKC58:QKC59 QKC65550:QKC65552 QKC65592:QKC65593 QKC131086:QKC131088 QKC131128:QKC131129 QKC196622:QKC196624 QKC196664:QKC196665 QKC262158:QKC262160 QKC262200:QKC262201 QKC327694:QKC327696 QKC327736:QKC327737 QKC393230:QKC393232 QKC393272:QKC393273 QKC458766:QKC458768 QKC458808:QKC458809 QKC524302:QKC524304 QKC524344:QKC524345 QKC589838:QKC589840 QKC589880:QKC589881 QKC655374:QKC655376 QKC655416:QKC655417 QKC720910:QKC720912 QKC720952:QKC720953 QKC786446:QKC786448 QKC786488:QKC786489 QKC851982:QKC851984 QKC852024:QKC852025 QKC917518:QKC917520 QKC917560:QKC917561 QKC983054:QKC983056 QKC983096:QKC983097 QTY38:QTY39 QTY45:QTY46 QTY58:QTY59 QTY65550:QTY65552 QTY65592:QTY65593 QTY131086:QTY131088 QTY131128:QTY131129 QTY196622:QTY196624 QTY196664:QTY196665 QTY262158:QTY262160 QTY262200:QTY262201 QTY327694:QTY327696 QTY327736:QTY327737 QTY393230:QTY393232 QTY393272:QTY393273 QTY458766:QTY458768 QTY458808:QTY458809 QTY524302:QTY524304 QTY524344:QTY524345 QTY589838:QTY589840 QTY589880:QTY589881 QTY655374:QTY655376 QTY655416:QTY655417 QTY720910:QTY720912 QTY720952:QTY720953 QTY786446:QTY786448 QTY786488:QTY786489 QTY851982:QTY851984 QTY852024:QTY852025 QTY917518:QTY917520 QTY917560:QTY917561 QTY983054:QTY983056 QTY983096:QTY983097 RDU38:RDU39 RDU45:RDU46 RDU58:RDU59 RDU65550:RDU65552 RDU65592:RDU65593 RDU131086:RDU131088 RDU131128:RDU131129 RDU196622:RDU196624 RDU196664:RDU196665 RDU262158:RDU262160 RDU262200:RDU262201 RDU327694:RDU327696 RDU327736:RDU327737 RDU393230:RDU393232 RDU393272:RDU393273 RDU458766:RDU458768 RDU458808:RDU458809 RDU524302:RDU524304 RDU524344:RDU524345 RDU589838:RDU589840 RDU589880:RDU589881 RDU655374:RDU655376 RDU655416:RDU655417 RDU720910:RDU720912 RDU720952:RDU720953 RDU786446:RDU786448 RDU786488:RDU786489 RDU851982:RDU851984 RDU852024:RDU852025 RDU917518:RDU917520 RDU917560:RDU917561 RDU983054:RDU983056 RDU983096:RDU983097 RNQ38:RNQ39 RNQ45:RNQ46 RNQ58:RNQ59 RNQ65550:RNQ65552 RNQ65592:RNQ65593 RNQ131086:RNQ131088 RNQ131128:RNQ131129 RNQ196622:RNQ196624 RNQ196664:RNQ196665 RNQ262158:RNQ262160 RNQ262200:RNQ262201 RNQ327694:RNQ327696 RNQ327736:RNQ327737 RNQ393230:RNQ393232 RNQ393272:RNQ393273 RNQ458766:RNQ458768 RNQ458808:RNQ458809 RNQ524302:RNQ524304 RNQ524344:RNQ524345 RNQ589838:RNQ589840 RNQ589880:RNQ589881 RNQ655374:RNQ655376 RNQ655416:RNQ655417 RNQ720910:RNQ720912 RNQ720952:RNQ720953 RNQ786446:RNQ786448 RNQ786488:RNQ786489 RNQ851982:RNQ851984 RNQ852024:RNQ852025 RNQ917518:RNQ917520 RNQ917560:RNQ917561 RNQ983054:RNQ983056 RNQ983096:RNQ983097 RXM38:RXM39 RXM45:RXM46 RXM58:RXM59 RXM65550:RXM65552 RXM65592:RXM65593 RXM131086:RXM131088 RXM131128:RXM131129 RXM196622:RXM196624 RXM196664:RXM196665 RXM262158:RXM262160 RXM262200:RXM262201 RXM327694:RXM327696 RXM327736:RXM327737 RXM393230:RXM393232 RXM393272:RXM393273 RXM458766:RXM458768 RXM458808:RXM458809 RXM524302:RXM524304 RXM524344:RXM524345 RXM589838:RXM589840 RXM589880:RXM589881 RXM655374:RXM655376 RXM655416:RXM655417 RXM720910:RXM720912 RXM720952:RXM720953 RXM786446:RXM786448 RXM786488:RXM786489 RXM851982:RXM851984 RXM852024:RXM852025 RXM917518:RXM917520 RXM917560:RXM917561 RXM983054:RXM983056 RXM983096:RXM983097 SHI38:SHI39 SHI45:SHI46 SHI58:SHI59 SHI65550:SHI65552 SHI65592:SHI65593 SHI131086:SHI131088 SHI131128:SHI131129 SHI196622:SHI196624 SHI196664:SHI196665 SHI262158:SHI262160 SHI262200:SHI262201 SHI327694:SHI327696 SHI327736:SHI327737 SHI393230:SHI393232 SHI393272:SHI393273 SHI458766:SHI458768 SHI458808:SHI458809 SHI524302:SHI524304 SHI524344:SHI524345 SHI589838:SHI589840 SHI589880:SHI589881 SHI655374:SHI655376 SHI655416:SHI655417 SHI720910:SHI720912 SHI720952:SHI720953 SHI786446:SHI786448 SHI786488:SHI786489 SHI851982:SHI851984 SHI852024:SHI852025 SHI917518:SHI917520 SHI917560:SHI917561 SHI983054:SHI983056 SHI983096:SHI983097 SRE38:SRE39 SRE45:SRE46 SRE58:SRE59 SRE65550:SRE65552 SRE65592:SRE65593 SRE131086:SRE131088 SRE131128:SRE131129 SRE196622:SRE196624 SRE196664:SRE196665 SRE262158:SRE262160 SRE262200:SRE262201 SRE327694:SRE327696 SRE327736:SRE327737 SRE393230:SRE393232 SRE393272:SRE393273 SRE458766:SRE458768 SRE458808:SRE458809 SRE524302:SRE524304 SRE524344:SRE524345 SRE589838:SRE589840 SRE589880:SRE589881 SRE655374:SRE655376 SRE655416:SRE655417 SRE720910:SRE720912 SRE720952:SRE720953 SRE786446:SRE786448 SRE786488:SRE786489 SRE851982:SRE851984 SRE852024:SRE852025 SRE917518:SRE917520 SRE917560:SRE917561 SRE983054:SRE983056 SRE983096:SRE983097 TBA38:TBA39 TBA45:TBA46 TBA58:TBA59 TBA65550:TBA65552 TBA65592:TBA65593 TBA131086:TBA131088 TBA131128:TBA131129 TBA196622:TBA196624 TBA196664:TBA196665 TBA262158:TBA262160 TBA262200:TBA262201 TBA327694:TBA327696 TBA327736:TBA327737 TBA393230:TBA393232 TBA393272:TBA393273 TBA458766:TBA458768 TBA458808:TBA458809 TBA524302:TBA524304 TBA524344:TBA524345 TBA589838:TBA589840 TBA589880:TBA589881 TBA655374:TBA655376 TBA655416:TBA655417 TBA720910:TBA720912 TBA720952:TBA720953 TBA786446:TBA786448 TBA786488:TBA786489 TBA851982:TBA851984 TBA852024:TBA852025 TBA917518:TBA917520 TBA917560:TBA917561 TBA983054:TBA983056 TBA983096:TBA983097 TKW38:TKW39 TKW45:TKW46 TKW58:TKW59 TKW65550:TKW65552 TKW65592:TKW65593 TKW131086:TKW131088 TKW131128:TKW131129 TKW196622:TKW196624 TKW196664:TKW196665 TKW262158:TKW262160 TKW262200:TKW262201 TKW327694:TKW327696 TKW327736:TKW327737 TKW393230:TKW393232 TKW393272:TKW393273 TKW458766:TKW458768 TKW458808:TKW458809 TKW524302:TKW524304 TKW524344:TKW524345 TKW589838:TKW589840 TKW589880:TKW589881 TKW655374:TKW655376 TKW655416:TKW655417 TKW720910:TKW720912 TKW720952:TKW720953 TKW786446:TKW786448 TKW786488:TKW786489 TKW851982:TKW851984 TKW852024:TKW852025 TKW917518:TKW917520 TKW917560:TKW917561 TKW983054:TKW983056 TKW983096:TKW983097 TUS38:TUS39 TUS45:TUS46 TUS58:TUS59 TUS65550:TUS65552 TUS65592:TUS65593 TUS131086:TUS131088 TUS131128:TUS131129 TUS196622:TUS196624 TUS196664:TUS196665 TUS262158:TUS262160 TUS262200:TUS262201 TUS327694:TUS327696 TUS327736:TUS327737 TUS393230:TUS393232 TUS393272:TUS393273 TUS458766:TUS458768 TUS458808:TUS458809 TUS524302:TUS524304 TUS524344:TUS524345 TUS589838:TUS589840 TUS589880:TUS589881 TUS655374:TUS655376 TUS655416:TUS655417 TUS720910:TUS720912 TUS720952:TUS720953 TUS786446:TUS786448 TUS786488:TUS786489 TUS851982:TUS851984 TUS852024:TUS852025 TUS917518:TUS917520 TUS917560:TUS917561 TUS983054:TUS983056 TUS983096:TUS983097 UEO38:UEO39 UEO45:UEO46 UEO58:UEO59 UEO65550:UEO65552 UEO65592:UEO65593 UEO131086:UEO131088 UEO131128:UEO131129 UEO196622:UEO196624 UEO196664:UEO196665 UEO262158:UEO262160 UEO262200:UEO262201 UEO327694:UEO327696 UEO327736:UEO327737 UEO393230:UEO393232 UEO393272:UEO393273 UEO458766:UEO458768 UEO458808:UEO458809 UEO524302:UEO524304 UEO524344:UEO524345 UEO589838:UEO589840 UEO589880:UEO589881 UEO655374:UEO655376 UEO655416:UEO655417 UEO720910:UEO720912 UEO720952:UEO720953 UEO786446:UEO786448 UEO786488:UEO786489 UEO851982:UEO851984 UEO852024:UEO852025 UEO917518:UEO917520 UEO917560:UEO917561 UEO983054:UEO983056 UEO983096:UEO983097 UOK38:UOK39 UOK45:UOK46 UOK58:UOK59 UOK65550:UOK65552 UOK65592:UOK65593 UOK131086:UOK131088 UOK131128:UOK131129 UOK196622:UOK196624 UOK196664:UOK196665 UOK262158:UOK262160 UOK262200:UOK262201 UOK327694:UOK327696 UOK327736:UOK327737 UOK393230:UOK393232 UOK393272:UOK393273 UOK458766:UOK458768 UOK458808:UOK458809 UOK524302:UOK524304 UOK524344:UOK524345 UOK589838:UOK589840 UOK589880:UOK589881 UOK655374:UOK655376 UOK655416:UOK655417 UOK720910:UOK720912 UOK720952:UOK720953 UOK786446:UOK786448 UOK786488:UOK786489 UOK851982:UOK851984 UOK852024:UOK852025 UOK917518:UOK917520 UOK917560:UOK917561 UOK983054:UOK983056 UOK983096:UOK983097 UYG38:UYG39 UYG45:UYG46 UYG58:UYG59 UYG65550:UYG65552 UYG65592:UYG65593 UYG131086:UYG131088 UYG131128:UYG131129 UYG196622:UYG196624 UYG196664:UYG196665 UYG262158:UYG262160 UYG262200:UYG262201 UYG327694:UYG327696 UYG327736:UYG327737 UYG393230:UYG393232 UYG393272:UYG393273 UYG458766:UYG458768 UYG458808:UYG458809 UYG524302:UYG524304 UYG524344:UYG524345 UYG589838:UYG589840 UYG589880:UYG589881 UYG655374:UYG655376 UYG655416:UYG655417 UYG720910:UYG720912 UYG720952:UYG720953 UYG786446:UYG786448 UYG786488:UYG786489 UYG851982:UYG851984 UYG852024:UYG852025 UYG917518:UYG917520 UYG917560:UYG917561 UYG983054:UYG983056 UYG983096:UYG983097 VIC38:VIC39 VIC45:VIC46 VIC58:VIC59 VIC65550:VIC65552 VIC65592:VIC65593 VIC131086:VIC131088 VIC131128:VIC131129 VIC196622:VIC196624 VIC196664:VIC196665 VIC262158:VIC262160 VIC262200:VIC262201 VIC327694:VIC327696 VIC327736:VIC327737 VIC393230:VIC393232 VIC393272:VIC393273 VIC458766:VIC458768 VIC458808:VIC458809 VIC524302:VIC524304 VIC524344:VIC524345 VIC589838:VIC589840 VIC589880:VIC589881 VIC655374:VIC655376 VIC655416:VIC655417 VIC720910:VIC720912 VIC720952:VIC720953 VIC786446:VIC786448 VIC786488:VIC786489 VIC851982:VIC851984 VIC852024:VIC852025 VIC917518:VIC917520 VIC917560:VIC917561 VIC983054:VIC983056 VIC983096:VIC983097 VRY38:VRY39 VRY45:VRY46 VRY58:VRY59 VRY65550:VRY65552 VRY65592:VRY65593 VRY131086:VRY131088 VRY131128:VRY131129 VRY196622:VRY196624 VRY196664:VRY196665 VRY262158:VRY262160 VRY262200:VRY262201 VRY327694:VRY327696 VRY327736:VRY327737 VRY393230:VRY393232 VRY393272:VRY393273 VRY458766:VRY458768 VRY458808:VRY458809 VRY524302:VRY524304 VRY524344:VRY524345 VRY589838:VRY589840 VRY589880:VRY589881 VRY655374:VRY655376 VRY655416:VRY655417 VRY720910:VRY720912 VRY720952:VRY720953 VRY786446:VRY786448 VRY786488:VRY786489 VRY851982:VRY851984 VRY852024:VRY852025 VRY917518:VRY917520 VRY917560:VRY917561 VRY983054:VRY983056 VRY983096:VRY983097 WBU38:WBU39 WBU45:WBU46 WBU58:WBU59 WBU65550:WBU65552 WBU65592:WBU65593 WBU131086:WBU131088 WBU131128:WBU131129 WBU196622:WBU196624 WBU196664:WBU196665 WBU262158:WBU262160 WBU262200:WBU262201 WBU327694:WBU327696 WBU327736:WBU327737 WBU393230:WBU393232 WBU393272:WBU393273 WBU458766:WBU458768 WBU458808:WBU458809 WBU524302:WBU524304 WBU524344:WBU524345 WBU589838:WBU589840 WBU589880:WBU589881 WBU655374:WBU655376 WBU655416:WBU655417 WBU720910:WBU720912 WBU720952:WBU720953 WBU786446:WBU786448 WBU786488:WBU786489 WBU851982:WBU851984 WBU852024:WBU852025 WBU917518:WBU917520 WBU917560:WBU917561 WBU983054:WBU983056 WBU983096:WBU983097 WLQ38:WLQ39 WLQ45:WLQ46 WLQ58:WLQ59 WLQ65550:WLQ65552 WLQ65592:WLQ65593 WLQ131086:WLQ131088 WLQ131128:WLQ131129 WLQ196622:WLQ196624 WLQ196664:WLQ196665 WLQ262158:WLQ262160 WLQ262200:WLQ262201 WLQ327694:WLQ327696 WLQ327736:WLQ327737 WLQ393230:WLQ393232 WLQ393272:WLQ393273 WLQ458766:WLQ458768 WLQ458808:WLQ458809 WLQ524302:WLQ524304 WLQ524344:WLQ524345 WLQ589838:WLQ589840 WLQ589880:WLQ589881 WLQ655374:WLQ655376 WLQ655416:WLQ655417 WLQ720910:WLQ720912 WLQ720952:WLQ720953 WLQ786446:WLQ786448 WLQ786488:WLQ786489 WLQ851982:WLQ851984 WLQ852024:WLQ852025 WLQ917518:WLQ917520 WLQ917560:WLQ917561 WLQ983054:WLQ983056 WLQ983096:WLQ983097 WVM38:WVM39 WVM45:WVM46 WVM58:WVM59 WVM65550:WVM65552 WVM65592:WVM65593 WVM131086:WVM131088 WVM131128:WVM131129 WVM196622:WVM196624 WVM196664:WVM196665 WVM262158:WVM262160 WVM262200:WVM262201 WVM327694:WVM327696 WVM327736:WVM327737 WVM393230:WVM393232 WVM393272:WVM393273 WVM458766:WVM458768 WVM458808:WVM458809 WVM524302:WVM524304 WVM524344:WVM524345 WVM589838:WVM589840 WVM589880:WVM589881 WVM655374:WVM655376 WVM655416:WVM655417 WVM720910:WVM720912 WVM720952:WVM720953 WVM786446:WVM786448 WVM786488:WVM786489 WVM851982:WVM851984 WVM852024:WVM852025 WVM917518:WVM917520 WVM917560:WVM917561 WVM983054:WVM983056 WVM983096:WVM983097">
      <formula1>Valid1</formula1>
    </dataValidation>
  </dataValidations>
  <pageMargins left="0.7" right="0.7" top="0.75" bottom="0.75" header="0.3" footer="0.3"/>
  <pageSetup paperSize="9" scale="73" orientation="portrait"/>
  <headerFooter/>
  <colBreaks count="1" manualBreakCount="1">
    <brk id="7"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view="pageBreakPreview" zoomScaleNormal="80" zoomScaleSheetLayoutView="100" topLeftCell="A38" workbookViewId="0">
      <selection activeCell="I49" sqref="I49"/>
    </sheetView>
  </sheetViews>
  <sheetFormatPr defaultColWidth="9.14285714285714" defaultRowHeight="15"/>
  <cols>
    <col min="1" max="1" width="5.57142857142857" style="119" customWidth="1"/>
    <col min="2" max="2" width="26.2857142857143" customWidth="1"/>
    <col min="3" max="3" width="21" customWidth="1"/>
    <col min="4" max="4" width="3.71428571428571" style="5" customWidth="1"/>
    <col min="5" max="5" width="45.8571428571429" customWidth="1"/>
    <col min="6" max="6" width="9.71428571428571" style="5" customWidth="1"/>
    <col min="7" max="7" width="14" style="5" customWidth="1"/>
    <col min="8" max="8" width="18.4285714285714" customWidth="1"/>
    <col min="9" max="9" width="13.2857142857143" customWidth="1"/>
  </cols>
  <sheetData>
    <row r="1" spans="9:9">
      <c r="I1" t="s">
        <v>1362</v>
      </c>
    </row>
    <row r="2" customHeight="1" spans="1:9">
      <c r="A2" s="120" t="s">
        <v>80</v>
      </c>
      <c r="B2" s="121" t="s">
        <v>81</v>
      </c>
      <c r="C2" s="121" t="s">
        <v>82</v>
      </c>
      <c r="D2" s="121" t="s">
        <v>395</v>
      </c>
      <c r="E2" s="121" t="s">
        <v>59</v>
      </c>
      <c r="F2" s="122" t="s">
        <v>396</v>
      </c>
      <c r="G2" s="121" t="s">
        <v>1363</v>
      </c>
      <c r="H2" s="121" t="s">
        <v>1364</v>
      </c>
      <c r="I2" s="121" t="s">
        <v>424</v>
      </c>
    </row>
    <row r="3" ht="35.25" customHeight="1" spans="1:9">
      <c r="A3" s="123"/>
      <c r="B3" s="122"/>
      <c r="C3" s="122"/>
      <c r="D3" s="121"/>
      <c r="E3" s="121"/>
      <c r="F3" s="124"/>
      <c r="G3" s="121"/>
      <c r="H3" s="121"/>
      <c r="I3" s="121"/>
    </row>
    <row r="4" ht="14.45" customHeight="1" spans="1:9">
      <c r="A4" s="125">
        <v>1</v>
      </c>
      <c r="B4" s="125" t="s">
        <v>91</v>
      </c>
      <c r="C4" s="126" t="s">
        <v>92</v>
      </c>
      <c r="D4" s="125">
        <v>1</v>
      </c>
      <c r="E4" s="127" t="s">
        <v>93</v>
      </c>
      <c r="F4" s="125" t="s">
        <v>398</v>
      </c>
      <c r="G4" s="128" t="str">
        <f>'Pengambil kebijakan'!M7</f>
        <v>ada</v>
      </c>
      <c r="H4" s="128" t="str">
        <f>'Pengambil kebijakan'!K7</f>
        <v>ada</v>
      </c>
      <c r="I4" s="80" t="str">
        <f>IF(G4=H4,"OK","BEDA")</f>
        <v>OK</v>
      </c>
    </row>
    <row r="5" spans="1:9">
      <c r="A5" s="125"/>
      <c r="B5" s="125"/>
      <c r="C5" s="126"/>
      <c r="D5" s="125">
        <v>2</v>
      </c>
      <c r="E5" s="129" t="s">
        <v>100</v>
      </c>
      <c r="F5" s="125" t="s">
        <v>399</v>
      </c>
      <c r="G5" s="128">
        <f>'Pengambil kebijakan'!M8</f>
        <v>15.7289285450925</v>
      </c>
      <c r="H5" s="128">
        <f>'Pengambil kebijakan'!K8</f>
        <v>12.0179190325197</v>
      </c>
      <c r="I5" s="80" t="str">
        <f t="shared" ref="I5:I47" si="0">IF(G5=H5,"OK","BEDA")</f>
        <v>BEDA</v>
      </c>
    </row>
    <row r="6" spans="1:9">
      <c r="A6" s="125"/>
      <c r="B6" s="125"/>
      <c r="C6" s="126"/>
      <c r="D6" s="125">
        <v>3</v>
      </c>
      <c r="E6" s="127" t="s">
        <v>400</v>
      </c>
      <c r="F6" s="125" t="s">
        <v>398</v>
      </c>
      <c r="G6" s="128" t="str">
        <f>'Pengambil kebijakan'!M10</f>
        <v>ada</v>
      </c>
      <c r="H6" s="128" t="str">
        <f>'Pengambil kebijakan'!K10</f>
        <v>ada</v>
      </c>
      <c r="I6" s="80" t="str">
        <f t="shared" si="0"/>
        <v>OK</v>
      </c>
    </row>
    <row r="7" spans="1:9">
      <c r="A7" s="125"/>
      <c r="B7" s="125"/>
      <c r="C7" s="126" t="s">
        <v>110</v>
      </c>
      <c r="D7" s="125">
        <v>4</v>
      </c>
      <c r="E7" s="127" t="s">
        <v>1335</v>
      </c>
      <c r="F7" s="130" t="s">
        <v>399</v>
      </c>
      <c r="G7" s="128">
        <f>'Pengambil kebijakan'!M11</f>
        <v>98.1586593038693</v>
      </c>
      <c r="H7" s="128">
        <f>'Pengambil kebijakan'!K11</f>
        <v>98.1586593038693</v>
      </c>
      <c r="I7" s="80" t="str">
        <f t="shared" si="0"/>
        <v>OK</v>
      </c>
    </row>
    <row r="8" ht="14.45" customHeight="1" spans="1:9">
      <c r="A8" s="125"/>
      <c r="B8" s="125"/>
      <c r="C8" s="126"/>
      <c r="D8" s="125">
        <v>5</v>
      </c>
      <c r="E8" s="131" t="s">
        <v>115</v>
      </c>
      <c r="F8" s="130" t="s">
        <v>401</v>
      </c>
      <c r="G8" s="128">
        <f>'Pengambil kebijakan'!M13</f>
        <v>100</v>
      </c>
      <c r="H8" s="128">
        <f>'Pengambil kebijakan'!K13</f>
        <v>100</v>
      </c>
      <c r="I8" s="80" t="str">
        <f t="shared" si="0"/>
        <v>OK</v>
      </c>
    </row>
    <row r="9" spans="1:9">
      <c r="A9" s="125"/>
      <c r="B9" s="125"/>
      <c r="C9" s="132" t="s">
        <v>120</v>
      </c>
      <c r="D9" s="125">
        <v>6</v>
      </c>
      <c r="E9" s="133" t="s">
        <v>121</v>
      </c>
      <c r="F9" s="134" t="s">
        <v>402</v>
      </c>
      <c r="G9" s="128">
        <f>'Pengambil kebijakan'!M14</f>
        <v>3.33846715393449</v>
      </c>
      <c r="H9" s="128">
        <f>'Pengambil kebijakan'!K14</f>
        <v>2.49272214160442</v>
      </c>
      <c r="I9" s="80" t="str">
        <f t="shared" si="0"/>
        <v>BEDA</v>
      </c>
    </row>
    <row r="10" ht="25.5" spans="1:9">
      <c r="A10" s="125"/>
      <c r="B10" s="125"/>
      <c r="C10" s="40" t="s">
        <v>127</v>
      </c>
      <c r="D10" s="125">
        <v>7</v>
      </c>
      <c r="E10" s="127" t="s">
        <v>128</v>
      </c>
      <c r="F10" s="125" t="s">
        <v>398</v>
      </c>
      <c r="G10" s="128" t="str">
        <f>'Pengambil kebijakan'!M16</f>
        <v>ada</v>
      </c>
      <c r="H10" s="128" t="str">
        <f>'Pengambil kebijakan'!K16</f>
        <v>ada</v>
      </c>
      <c r="I10" s="80" t="str">
        <f t="shared" si="0"/>
        <v>OK</v>
      </c>
    </row>
    <row r="11" ht="38.25" spans="1:9">
      <c r="A11" s="125"/>
      <c r="B11" s="125"/>
      <c r="C11" s="40" t="s">
        <v>403</v>
      </c>
      <c r="D11" s="125">
        <v>8</v>
      </c>
      <c r="E11" s="127" t="s">
        <v>133</v>
      </c>
      <c r="F11" s="125" t="s">
        <v>398</v>
      </c>
      <c r="G11" s="128" t="str">
        <f>'Pengambil kebijakan'!M17</f>
        <v>ada</v>
      </c>
      <c r="H11" s="128" t="str">
        <f>'Pengambil kebijakan'!K17</f>
        <v>ada</v>
      </c>
      <c r="I11" s="80" t="str">
        <f t="shared" si="0"/>
        <v>OK</v>
      </c>
    </row>
    <row r="12" ht="26.45" customHeight="1" spans="1:9">
      <c r="A12" s="135">
        <v>2</v>
      </c>
      <c r="B12" s="135" t="s">
        <v>137</v>
      </c>
      <c r="C12" s="136" t="s">
        <v>138</v>
      </c>
      <c r="D12" s="137">
        <v>9</v>
      </c>
      <c r="E12" s="138" t="s">
        <v>139</v>
      </c>
      <c r="F12" s="137" t="s">
        <v>405</v>
      </c>
      <c r="G12" s="128" t="str">
        <f>'Pengambil kebijakan'!M18</f>
        <v>Tepat</v>
      </c>
      <c r="H12" s="128" t="str">
        <f>'Pengambil kebijakan'!K18</f>
        <v>tdi</v>
      </c>
      <c r="I12" s="80" t="str">
        <f t="shared" si="0"/>
        <v>BEDA</v>
      </c>
    </row>
    <row r="13" ht="25.5" spans="1:9">
      <c r="A13" s="135"/>
      <c r="B13" s="135"/>
      <c r="C13" s="136"/>
      <c r="D13" s="125">
        <v>10</v>
      </c>
      <c r="E13" s="127" t="s">
        <v>144</v>
      </c>
      <c r="F13" s="137" t="s">
        <v>405</v>
      </c>
      <c r="G13" s="128" t="str">
        <f>'Pengambil kebijakan'!M19</f>
        <v>Tepat</v>
      </c>
      <c r="H13" s="128" t="str">
        <f>'Pengambil kebijakan'!K19</f>
        <v>tdi</v>
      </c>
      <c r="I13" s="80" t="str">
        <f t="shared" si="0"/>
        <v>BEDA</v>
      </c>
    </row>
    <row r="14" ht="26.45" customHeight="1" spans="1:9">
      <c r="A14" s="135"/>
      <c r="B14" s="135"/>
      <c r="C14" s="136"/>
      <c r="D14" s="125">
        <v>11</v>
      </c>
      <c r="E14" s="127" t="s">
        <v>146</v>
      </c>
      <c r="F14" s="137" t="s">
        <v>405</v>
      </c>
      <c r="G14" s="128" t="str">
        <f>'Pengambil kebijakan'!M20</f>
        <v>Tepat</v>
      </c>
      <c r="H14" s="128" t="str">
        <f>'Pengambil kebijakan'!K20</f>
        <v>Tepat</v>
      </c>
      <c r="I14" s="80" t="str">
        <f t="shared" si="0"/>
        <v>OK</v>
      </c>
    </row>
    <row r="15" ht="38.25" spans="1:9">
      <c r="A15" s="135"/>
      <c r="B15" s="135"/>
      <c r="C15" s="139"/>
      <c r="D15" s="125">
        <v>12</v>
      </c>
      <c r="E15" s="140" t="s">
        <v>151</v>
      </c>
      <c r="F15" s="141" t="s">
        <v>44</v>
      </c>
      <c r="G15" s="128">
        <f>'Pengambil kebijakan'!M21</f>
        <v>6</v>
      </c>
      <c r="H15" s="128">
        <f>'Pengambil kebijakan'!K21</f>
        <v>3</v>
      </c>
      <c r="I15" s="80" t="str">
        <f t="shared" si="0"/>
        <v>BEDA</v>
      </c>
    </row>
    <row r="16" ht="25.5" spans="1:9">
      <c r="A16" s="135"/>
      <c r="B16" s="135"/>
      <c r="C16" s="30" t="s">
        <v>406</v>
      </c>
      <c r="D16" s="125">
        <v>13</v>
      </c>
      <c r="E16" s="133" t="s">
        <v>166</v>
      </c>
      <c r="F16" s="134" t="s">
        <v>407</v>
      </c>
      <c r="G16" s="128">
        <f>'Pengambil kebijakan'!M28</f>
        <v>30</v>
      </c>
      <c r="H16" s="128">
        <f>'Pengambil kebijakan'!K28</f>
        <v>30</v>
      </c>
      <c r="I16" s="80" t="str">
        <f t="shared" si="0"/>
        <v>OK</v>
      </c>
    </row>
    <row r="17" ht="14.45" customHeight="1" spans="1:9">
      <c r="A17" s="135">
        <v>3</v>
      </c>
      <c r="B17" s="135" t="s">
        <v>180</v>
      </c>
      <c r="C17" s="142" t="s">
        <v>181</v>
      </c>
      <c r="D17" s="125">
        <v>14</v>
      </c>
      <c r="E17" s="133" t="s">
        <v>182</v>
      </c>
      <c r="F17" s="134" t="s">
        <v>399</v>
      </c>
      <c r="G17" s="128">
        <f>'Pengambil kebijakan'!M33</f>
        <v>80</v>
      </c>
      <c r="H17" s="128" t="str">
        <f>'Pengambil kebijakan'!K33</f>
        <v>salah tolong cek</v>
      </c>
      <c r="I17" s="80" t="str">
        <f t="shared" si="0"/>
        <v>BEDA</v>
      </c>
    </row>
    <row r="18" spans="1:9">
      <c r="A18" s="135"/>
      <c r="B18" s="135"/>
      <c r="C18" s="143"/>
      <c r="D18" s="125">
        <v>15</v>
      </c>
      <c r="E18" s="127" t="s">
        <v>189</v>
      </c>
      <c r="F18" s="125" t="s">
        <v>399</v>
      </c>
      <c r="G18" s="128">
        <f>'Pengambil kebijakan'!M35</f>
        <v>100</v>
      </c>
      <c r="H18" s="128">
        <f>'Pengambil kebijakan'!K35</f>
        <v>100</v>
      </c>
      <c r="I18" s="80" t="str">
        <f t="shared" si="0"/>
        <v>OK</v>
      </c>
    </row>
    <row r="19" spans="1:9">
      <c r="A19" s="135"/>
      <c r="B19" s="135"/>
      <c r="C19" s="129" t="s">
        <v>188</v>
      </c>
      <c r="D19" s="125">
        <v>16</v>
      </c>
      <c r="E19" s="127" t="s">
        <v>1301</v>
      </c>
      <c r="F19" s="125" t="s">
        <v>405</v>
      </c>
      <c r="G19" s="128" t="str">
        <f>'Pengambil kebijakan'!M36</f>
        <v>Tepat</v>
      </c>
      <c r="H19" s="128" t="str">
        <f>'Pengambil kebijakan'!K36</f>
        <v>Tepat</v>
      </c>
      <c r="I19" s="80" t="str">
        <f t="shared" si="0"/>
        <v>OK</v>
      </c>
    </row>
    <row r="20" ht="25.5" spans="1:9">
      <c r="A20" s="135"/>
      <c r="B20" s="135"/>
      <c r="C20" s="32" t="s">
        <v>194</v>
      </c>
      <c r="D20" s="125">
        <v>17</v>
      </c>
      <c r="E20" s="127" t="s">
        <v>200</v>
      </c>
      <c r="F20" s="125" t="s">
        <v>398</v>
      </c>
      <c r="G20" s="128" t="str">
        <f>'Pengambil kebijakan'!M37</f>
        <v>ada</v>
      </c>
      <c r="H20" s="128" t="str">
        <f>'Pengambil kebijakan'!K37</f>
        <v>ada</v>
      </c>
      <c r="I20" s="80" t="str">
        <f t="shared" si="0"/>
        <v>OK</v>
      </c>
    </row>
    <row r="21" spans="1:9">
      <c r="A21" s="135"/>
      <c r="B21" s="135"/>
      <c r="C21" s="144"/>
      <c r="D21" s="145">
        <v>18</v>
      </c>
      <c r="E21" s="146" t="s">
        <v>204</v>
      </c>
      <c r="F21" s="145" t="s">
        <v>399</v>
      </c>
      <c r="G21" s="147">
        <f>'Pengambil kebijakan'!M38</f>
        <v>72.7156027303302</v>
      </c>
      <c r="H21" s="147">
        <f>'Pengambil kebijakan'!K38</f>
        <v>71.1993228814475</v>
      </c>
      <c r="I21" s="80" t="str">
        <f t="shared" si="0"/>
        <v>BEDA</v>
      </c>
    </row>
    <row r="22" spans="1:9">
      <c r="A22" s="135"/>
      <c r="B22" s="135"/>
      <c r="C22" s="144"/>
      <c r="D22" s="145">
        <v>19</v>
      </c>
      <c r="E22" s="146" t="s">
        <v>214</v>
      </c>
      <c r="F22" s="145" t="s">
        <v>399</v>
      </c>
      <c r="G22" s="147">
        <f>'Pengambil kebijakan'!M46</f>
        <v>38.1994919253691</v>
      </c>
      <c r="H22" s="147">
        <f>'Pengambil kebijakan'!K46</f>
        <v>35.9453991718079</v>
      </c>
      <c r="I22" s="80" t="str">
        <f t="shared" si="0"/>
        <v>BEDA</v>
      </c>
    </row>
    <row r="23" ht="25.5" spans="1:9">
      <c r="A23" s="135"/>
      <c r="B23" s="135"/>
      <c r="C23" s="129" t="s">
        <v>218</v>
      </c>
      <c r="D23" s="125">
        <v>20</v>
      </c>
      <c r="E23" s="127" t="s">
        <v>219</v>
      </c>
      <c r="F23" s="125" t="s">
        <v>398</v>
      </c>
      <c r="G23" s="128" t="str">
        <f>'Pengambil kebijakan'!M49</f>
        <v>ada</v>
      </c>
      <c r="H23" s="128" t="str">
        <f>'Pengambil kebijakan'!K49</f>
        <v>ada</v>
      </c>
      <c r="I23" s="80" t="str">
        <f t="shared" si="0"/>
        <v>OK</v>
      </c>
    </row>
    <row r="24" ht="14.45" customHeight="1" spans="1:9">
      <c r="A24" s="135"/>
      <c r="B24" s="135"/>
      <c r="C24" s="32" t="s">
        <v>222</v>
      </c>
      <c r="D24" s="125">
        <v>21</v>
      </c>
      <c r="E24" s="129" t="s">
        <v>223</v>
      </c>
      <c r="F24" s="125" t="s">
        <v>399</v>
      </c>
      <c r="G24" s="128">
        <f>'Pengambil kebijakan'!M50</f>
        <v>2.25902944082901</v>
      </c>
      <c r="H24" s="128">
        <f>'Pengambil kebijakan'!K50</f>
        <v>2.25902944082901</v>
      </c>
      <c r="I24" s="80" t="str">
        <f t="shared" si="0"/>
        <v>OK</v>
      </c>
    </row>
    <row r="25" spans="1:9">
      <c r="A25" s="135"/>
      <c r="B25" s="135"/>
      <c r="C25" s="144"/>
      <c r="D25" s="125">
        <v>22</v>
      </c>
      <c r="E25" s="127" t="s">
        <v>226</v>
      </c>
      <c r="F25" s="125" t="s">
        <v>398</v>
      </c>
      <c r="G25" s="128" t="str">
        <f>'Pengambil kebijakan'!M52</f>
        <v>ada</v>
      </c>
      <c r="H25" s="128" t="str">
        <f>'Pengambil kebijakan'!K52</f>
        <v>ada</v>
      </c>
      <c r="I25" s="80" t="str">
        <f t="shared" si="0"/>
        <v>OK</v>
      </c>
    </row>
    <row r="26" spans="1:9">
      <c r="A26" s="135"/>
      <c r="B26" s="135"/>
      <c r="C26" s="148" t="s">
        <v>232</v>
      </c>
      <c r="D26" s="125">
        <v>23</v>
      </c>
      <c r="E26" s="129" t="s">
        <v>1346</v>
      </c>
      <c r="F26" s="125" t="s">
        <v>103</v>
      </c>
      <c r="G26" s="128">
        <f>'Pengambil kebijakan'!M54</f>
        <v>57</v>
      </c>
      <c r="H26" s="128">
        <f>'Pengambil kebijakan'!K54</f>
        <v>47</v>
      </c>
      <c r="I26" s="80" t="str">
        <f t="shared" si="0"/>
        <v>BEDA</v>
      </c>
    </row>
    <row r="27" ht="25.5" spans="1:9">
      <c r="A27" s="149">
        <v>4</v>
      </c>
      <c r="B27" s="149" t="s">
        <v>243</v>
      </c>
      <c r="C27" s="148" t="s">
        <v>244</v>
      </c>
      <c r="D27" s="125">
        <v>24</v>
      </c>
      <c r="E27" s="129" t="s">
        <v>1302</v>
      </c>
      <c r="F27" s="125" t="s">
        <v>117</v>
      </c>
      <c r="G27" s="128">
        <f>'Pengambil kebijakan'!M62</f>
        <v>12</v>
      </c>
      <c r="H27" s="128">
        <f>'Pengambil kebijakan'!K62</f>
        <v>11</v>
      </c>
      <c r="I27" s="80" t="str">
        <f t="shared" si="0"/>
        <v>BEDA</v>
      </c>
    </row>
    <row r="28" ht="25.5" spans="1:9">
      <c r="A28" s="135"/>
      <c r="B28" s="135"/>
      <c r="C28" s="148" t="s">
        <v>274</v>
      </c>
      <c r="D28" s="125">
        <v>25</v>
      </c>
      <c r="E28" s="129" t="s">
        <v>1303</v>
      </c>
      <c r="F28" s="125" t="s">
        <v>399</v>
      </c>
      <c r="G28" s="128">
        <f>'Pengambil kebijakan'!M75</f>
        <v>100</v>
      </c>
      <c r="H28" s="128">
        <f>'Pengambil kebijakan'!K75</f>
        <v>100</v>
      </c>
      <c r="I28" s="80" t="str">
        <f t="shared" si="0"/>
        <v>OK</v>
      </c>
    </row>
    <row r="29" ht="76.5" spans="1:9">
      <c r="A29" s="149">
        <v>5</v>
      </c>
      <c r="B29" s="148" t="s">
        <v>281</v>
      </c>
      <c r="C29" s="148" t="s">
        <v>282</v>
      </c>
      <c r="D29" s="149">
        <v>26</v>
      </c>
      <c r="E29" s="148" t="s">
        <v>412</v>
      </c>
      <c r="F29" s="149" t="s">
        <v>399</v>
      </c>
      <c r="G29" s="128">
        <f>'Pengambil kebijakan'!M77</f>
        <v>100</v>
      </c>
      <c r="H29" s="128">
        <f>'Pengambil kebijakan'!K77</f>
        <v>100</v>
      </c>
      <c r="I29" s="80" t="str">
        <f t="shared" si="0"/>
        <v>OK</v>
      </c>
    </row>
    <row r="30" ht="14.45" customHeight="1" spans="1:9">
      <c r="A30" s="125">
        <v>6</v>
      </c>
      <c r="B30" s="32" t="s">
        <v>288</v>
      </c>
      <c r="C30" s="129" t="s">
        <v>289</v>
      </c>
      <c r="D30" s="125">
        <v>27</v>
      </c>
      <c r="E30" s="129" t="s">
        <v>290</v>
      </c>
      <c r="F30" s="125" t="s">
        <v>399</v>
      </c>
      <c r="G30" s="128">
        <f>'Pengambil kebijakan'!M79</f>
        <v>100</v>
      </c>
      <c r="H30" s="128">
        <f>'Pengambil kebijakan'!K79</f>
        <v>100</v>
      </c>
      <c r="I30" s="80" t="str">
        <f t="shared" si="0"/>
        <v>OK</v>
      </c>
    </row>
    <row r="31" ht="26.45" customHeight="1" spans="1:9">
      <c r="A31" s="125"/>
      <c r="B31" s="150"/>
      <c r="C31" s="129" t="s">
        <v>295</v>
      </c>
      <c r="D31" s="125">
        <v>28</v>
      </c>
      <c r="E31" s="129" t="s">
        <v>296</v>
      </c>
      <c r="F31" s="125" t="s">
        <v>399</v>
      </c>
      <c r="G31" s="128">
        <f>'Pengambil kebijakan'!M81</f>
        <v>100</v>
      </c>
      <c r="H31" s="128">
        <f>'Pengambil kebijakan'!K81</f>
        <v>100</v>
      </c>
      <c r="I31" s="80" t="str">
        <f t="shared" si="0"/>
        <v>OK</v>
      </c>
    </row>
    <row r="32" ht="63.75" spans="1:9">
      <c r="A32" s="149">
        <v>7</v>
      </c>
      <c r="B32" s="148" t="s">
        <v>301</v>
      </c>
      <c r="C32" s="148" t="s">
        <v>302</v>
      </c>
      <c r="D32" s="137">
        <v>29</v>
      </c>
      <c r="E32" s="151" t="s">
        <v>303</v>
      </c>
      <c r="F32" s="152" t="s">
        <v>399</v>
      </c>
      <c r="G32" s="128">
        <f>'Pengambil kebijakan'!M83</f>
        <v>0</v>
      </c>
      <c r="H32" s="128">
        <f>'Pengambil kebijakan'!K83</f>
        <v>0</v>
      </c>
      <c r="I32" s="80" t="str">
        <f t="shared" si="0"/>
        <v>OK</v>
      </c>
    </row>
    <row r="33" ht="25.5" spans="1:9">
      <c r="A33" s="125">
        <v>8</v>
      </c>
      <c r="B33" s="40" t="s">
        <v>307</v>
      </c>
      <c r="C33" s="129" t="s">
        <v>308</v>
      </c>
      <c r="D33" s="125">
        <v>30</v>
      </c>
      <c r="E33" s="131" t="s">
        <v>1365</v>
      </c>
      <c r="F33" s="130" t="s">
        <v>398</v>
      </c>
      <c r="G33" s="128" t="str">
        <f>'Pengambil kebijakan'!M85</f>
        <v>ada</v>
      </c>
      <c r="H33" s="128" t="str">
        <f>'Pengambil kebijakan'!K85</f>
        <v>ada</v>
      </c>
      <c r="I33" s="80" t="str">
        <f t="shared" si="0"/>
        <v>OK</v>
      </c>
    </row>
    <row r="34" ht="38.25" spans="1:9">
      <c r="A34" s="125"/>
      <c r="B34" s="40"/>
      <c r="C34" s="153" t="s">
        <v>313</v>
      </c>
      <c r="D34" s="125">
        <v>31</v>
      </c>
      <c r="E34" s="153" t="s">
        <v>314</v>
      </c>
      <c r="F34" s="130" t="s">
        <v>398</v>
      </c>
      <c r="G34" s="128" t="str">
        <f>'Pengambil kebijakan'!M86</f>
        <v>ada</v>
      </c>
      <c r="H34" s="128" t="str">
        <f>'Pengambil kebijakan'!K86</f>
        <v>ada</v>
      </c>
      <c r="I34" s="80" t="str">
        <f t="shared" si="0"/>
        <v>OK</v>
      </c>
    </row>
    <row r="35" ht="25.5" spans="1:9">
      <c r="A35" s="125">
        <v>9</v>
      </c>
      <c r="B35" s="40" t="s">
        <v>325</v>
      </c>
      <c r="C35" s="129" t="s">
        <v>326</v>
      </c>
      <c r="D35" s="145">
        <v>32</v>
      </c>
      <c r="E35" s="146" t="s">
        <v>327</v>
      </c>
      <c r="F35" s="145" t="s">
        <v>399</v>
      </c>
      <c r="G35" s="147">
        <f>'Pengambil kebijakan'!M90</f>
        <v>112.199087206179</v>
      </c>
      <c r="H35" s="147">
        <f>'Pengambil kebijakan'!K90</f>
        <v>112.199087206179</v>
      </c>
      <c r="I35" s="80" t="str">
        <f t="shared" si="0"/>
        <v>OK</v>
      </c>
    </row>
    <row r="36" ht="25.5" spans="1:9">
      <c r="A36" s="125"/>
      <c r="B36" s="40"/>
      <c r="C36" s="129" t="s">
        <v>331</v>
      </c>
      <c r="D36" s="145">
        <v>33</v>
      </c>
      <c r="E36" s="146" t="s">
        <v>332</v>
      </c>
      <c r="F36" s="145" t="s">
        <v>399</v>
      </c>
      <c r="G36" s="147">
        <f>'Pengambil kebijakan'!M92</f>
        <v>214.801020922421</v>
      </c>
      <c r="H36" s="147">
        <f>'Pengambil kebijakan'!K92</f>
        <v>208.054296580355</v>
      </c>
      <c r="I36" s="80" t="str">
        <f t="shared" si="0"/>
        <v>BEDA</v>
      </c>
    </row>
    <row r="37" ht="25.5" spans="1:9">
      <c r="A37" s="125"/>
      <c r="B37" s="40"/>
      <c r="C37" s="129" t="s">
        <v>336</v>
      </c>
      <c r="D37" s="145">
        <v>34</v>
      </c>
      <c r="E37" s="146" t="s">
        <v>337</v>
      </c>
      <c r="F37" s="145" t="s">
        <v>399</v>
      </c>
      <c r="G37" s="147">
        <f>'Pengambil kebijakan'!M94</f>
        <v>56.8282457738603</v>
      </c>
      <c r="H37" s="147">
        <f>'Pengambil kebijakan'!K94</f>
        <v>56.0436563768648</v>
      </c>
      <c r="I37" s="80" t="str">
        <f t="shared" si="0"/>
        <v>BEDA</v>
      </c>
    </row>
    <row r="38" ht="76.5" spans="1:9">
      <c r="A38" s="149">
        <v>10</v>
      </c>
      <c r="B38" s="148" t="s">
        <v>341</v>
      </c>
      <c r="C38" s="148" t="s">
        <v>342</v>
      </c>
      <c r="D38" s="154">
        <v>35</v>
      </c>
      <c r="E38" s="155" t="s">
        <v>343</v>
      </c>
      <c r="F38" s="154" t="s">
        <v>399</v>
      </c>
      <c r="G38" s="147">
        <f>'Pengambil kebijakan'!M96</f>
        <v>9.07168065083784</v>
      </c>
      <c r="H38" s="147">
        <f>'Pengambil kebijakan'!K96</f>
        <v>8.98422830900171</v>
      </c>
      <c r="I38" s="80" t="str">
        <f t="shared" si="0"/>
        <v>BEDA</v>
      </c>
    </row>
    <row r="39" spans="1:9">
      <c r="A39" s="149">
        <v>11</v>
      </c>
      <c r="B39" s="32" t="s">
        <v>347</v>
      </c>
      <c r="C39" s="148" t="s">
        <v>348</v>
      </c>
      <c r="D39" s="145">
        <v>36</v>
      </c>
      <c r="E39" s="146" t="s">
        <v>349</v>
      </c>
      <c r="F39" s="145" t="s">
        <v>414</v>
      </c>
      <c r="G39" s="147" t="str">
        <f>'Pengambil kebijakan'!M98</f>
        <v>2 WTP</v>
      </c>
      <c r="H39" s="147" t="str">
        <f>'Pengambil kebijakan'!K98</f>
        <v>1 WTP</v>
      </c>
      <c r="I39" s="80" t="str">
        <f t="shared" si="0"/>
        <v>BEDA</v>
      </c>
    </row>
    <row r="40" spans="1:9">
      <c r="A40" s="135"/>
      <c r="B40" s="144"/>
      <c r="C40" s="148" t="s">
        <v>355</v>
      </c>
      <c r="D40" s="145">
        <v>37</v>
      </c>
      <c r="E40" s="146" t="s">
        <v>356</v>
      </c>
      <c r="F40" s="145" t="s">
        <v>399</v>
      </c>
      <c r="G40" s="147">
        <f>'Pengambil kebijakan'!M100</f>
        <v>34.7220051108577</v>
      </c>
      <c r="H40" s="147">
        <f>'Pengambil kebijakan'!K100</f>
        <v>35.287575853486</v>
      </c>
      <c r="I40" s="80" t="str">
        <f t="shared" si="0"/>
        <v>BEDA</v>
      </c>
    </row>
    <row r="41" spans="1:9">
      <c r="A41" s="135"/>
      <c r="B41" s="144"/>
      <c r="C41" s="148" t="s">
        <v>359</v>
      </c>
      <c r="D41" s="145">
        <v>38</v>
      </c>
      <c r="E41" s="146" t="s">
        <v>360</v>
      </c>
      <c r="F41" s="145" t="s">
        <v>399</v>
      </c>
      <c r="G41" s="147">
        <f>'Pengambil kebijakan'!M102</f>
        <v>77.4825816447869</v>
      </c>
      <c r="H41" s="147">
        <f>'Pengambil kebijakan'!K102</f>
        <v>76.0995728001417</v>
      </c>
      <c r="I41" s="80" t="str">
        <f t="shared" si="0"/>
        <v>BEDA</v>
      </c>
    </row>
    <row r="42" ht="25.5" spans="1:9">
      <c r="A42" s="135"/>
      <c r="B42" s="144"/>
      <c r="C42" s="148" t="s">
        <v>364</v>
      </c>
      <c r="D42" s="145">
        <v>39</v>
      </c>
      <c r="E42" s="146" t="s">
        <v>365</v>
      </c>
      <c r="F42" s="145" t="s">
        <v>399</v>
      </c>
      <c r="G42" s="147">
        <f>'Pengambil kebijakan'!M104</f>
        <v>96.6397849462366</v>
      </c>
      <c r="H42" s="147">
        <f>'Pengambil kebijakan'!K104</f>
        <v>96.6397849462366</v>
      </c>
      <c r="I42" s="80" t="str">
        <f t="shared" si="0"/>
        <v>OK</v>
      </c>
    </row>
    <row r="43" ht="26.45" customHeight="1" spans="1:9">
      <c r="A43" s="125">
        <v>12</v>
      </c>
      <c r="B43" s="40" t="s">
        <v>371</v>
      </c>
      <c r="C43" s="129" t="s">
        <v>372</v>
      </c>
      <c r="D43" s="145">
        <v>40</v>
      </c>
      <c r="E43" s="156" t="s">
        <v>1306</v>
      </c>
      <c r="F43" s="145" t="s">
        <v>399</v>
      </c>
      <c r="G43" s="147">
        <f>'Pengambil kebijakan'!M106</f>
        <v>105.426988467007</v>
      </c>
      <c r="H43" s="147">
        <f>'Pengambil kebijakan'!K106</f>
        <v>84.4450272345465</v>
      </c>
      <c r="I43" s="80" t="str">
        <f t="shared" si="0"/>
        <v>BEDA</v>
      </c>
    </row>
    <row r="44" spans="1:9">
      <c r="A44" s="125"/>
      <c r="B44" s="40"/>
      <c r="C44" s="129" t="s">
        <v>377</v>
      </c>
      <c r="D44" s="145">
        <v>41</v>
      </c>
      <c r="E44" s="156" t="s">
        <v>377</v>
      </c>
      <c r="F44" s="145"/>
      <c r="G44" s="147">
        <f>'Pengambil kebijakan'!M108</f>
        <v>11.6900764058377</v>
      </c>
      <c r="H44" s="147">
        <f>'Pengambil kebijakan'!K108</f>
        <v>0</v>
      </c>
      <c r="I44" s="80" t="str">
        <f t="shared" si="0"/>
        <v>BEDA</v>
      </c>
    </row>
    <row r="45" ht="25.5" spans="1:9">
      <c r="A45" s="149">
        <v>13</v>
      </c>
      <c r="B45" s="149" t="s">
        <v>380</v>
      </c>
      <c r="C45" s="129" t="s">
        <v>381</v>
      </c>
      <c r="D45" s="137">
        <v>42</v>
      </c>
      <c r="E45" s="138" t="s">
        <v>1308</v>
      </c>
      <c r="F45" s="137" t="s">
        <v>417</v>
      </c>
      <c r="G45" s="128">
        <f>'Pengambil kebijakan'!M110</f>
        <v>31</v>
      </c>
      <c r="H45" s="128">
        <f>'Pengambil kebijakan'!K110</f>
        <v>22</v>
      </c>
      <c r="I45" s="80" t="str">
        <f t="shared" si="0"/>
        <v>BEDA</v>
      </c>
    </row>
    <row r="46" ht="25.5" spans="1:9">
      <c r="A46" s="135"/>
      <c r="B46" s="135"/>
      <c r="C46" s="129" t="s">
        <v>384</v>
      </c>
      <c r="D46" s="125">
        <v>43</v>
      </c>
      <c r="E46" s="127" t="s">
        <v>385</v>
      </c>
      <c r="F46" s="125" t="s">
        <v>398</v>
      </c>
      <c r="G46" s="128" t="str">
        <f>'Pengambil kebijakan'!M111</f>
        <v>ada</v>
      </c>
      <c r="H46" s="128" t="str">
        <f>'Pengambil kebijakan'!K111</f>
        <v>ada</v>
      </c>
      <c r="I46" s="80" t="str">
        <f t="shared" si="0"/>
        <v>OK</v>
      </c>
    </row>
    <row r="47" spans="1:9">
      <c r="A47" s="137"/>
      <c r="B47" s="137"/>
      <c r="C47" s="129" t="s">
        <v>388</v>
      </c>
      <c r="D47" s="125">
        <v>44</v>
      </c>
      <c r="E47" s="127" t="s">
        <v>389</v>
      </c>
      <c r="F47" s="125" t="s">
        <v>419</v>
      </c>
      <c r="G47" s="128">
        <f>'Pengambil kebijakan'!M112</f>
        <v>503</v>
      </c>
      <c r="H47" s="128">
        <f>'Pengambil kebijakan'!K112</f>
        <v>458</v>
      </c>
      <c r="I47" s="80" t="str">
        <f t="shared" si="0"/>
        <v>BEDA</v>
      </c>
    </row>
    <row r="48" ht="14.45" customHeight="1"/>
    <row r="49" spans="6:9">
      <c r="F49" s="5" t="s">
        <v>1355</v>
      </c>
      <c r="G49" s="157">
        <f>COUNTIF(G4:G47,"TDI")</f>
        <v>0</v>
      </c>
      <c r="H49" s="158" t="s">
        <v>1366</v>
      </c>
      <c r="I49" s="157">
        <f>COUNTIF(I4:I20,"BEDA")+COUNTIF(I23:I34,"BEDA")+COUNTIF(I39,"BEDA")+COUNTIF(I45:I47,"BEDA")</f>
        <v>11</v>
      </c>
    </row>
    <row r="50" spans="6:9">
      <c r="F50" s="5" t="s">
        <v>399</v>
      </c>
      <c r="G50" s="159">
        <f>G49/COUNTA(G4:G47)*100</f>
        <v>0</v>
      </c>
      <c r="H50" t="s">
        <v>399</v>
      </c>
      <c r="I50" s="159">
        <f>I49/COUNTA(I4:I47)*100</f>
        <v>25</v>
      </c>
    </row>
  </sheetData>
  <sheetProtection password="9114" sheet="1" objects="1" scenarios="1"/>
  <mergeCells count="35">
    <mergeCell ref="A2:A3"/>
    <mergeCell ref="A4:A11"/>
    <mergeCell ref="A12:A16"/>
    <mergeCell ref="A17:A26"/>
    <mergeCell ref="A27:A28"/>
    <mergeCell ref="A30:A31"/>
    <mergeCell ref="A33:A34"/>
    <mergeCell ref="A35:A37"/>
    <mergeCell ref="A39:A42"/>
    <mergeCell ref="A43:A44"/>
    <mergeCell ref="A45:A47"/>
    <mergeCell ref="B2:B3"/>
    <mergeCell ref="B4:B11"/>
    <mergeCell ref="B12:B16"/>
    <mergeCell ref="B17:B26"/>
    <mergeCell ref="B27:B28"/>
    <mergeCell ref="B30:B31"/>
    <mergeCell ref="B33:B34"/>
    <mergeCell ref="B35:B37"/>
    <mergeCell ref="B39:B42"/>
    <mergeCell ref="B43:B44"/>
    <mergeCell ref="B45:B47"/>
    <mergeCell ref="C2:C3"/>
    <mergeCell ref="C4:C6"/>
    <mergeCell ref="C7:C8"/>
    <mergeCell ref="C12:C14"/>
    <mergeCell ref="C17:C18"/>
    <mergeCell ref="C20:C22"/>
    <mergeCell ref="C24:C25"/>
    <mergeCell ref="D2:D3"/>
    <mergeCell ref="E2:E3"/>
    <mergeCell ref="F2:F3"/>
    <mergeCell ref="G2:G3"/>
    <mergeCell ref="H2:H3"/>
    <mergeCell ref="I2:I3"/>
  </mergeCells>
  <pageMargins left="0.7" right="0.7" top="0.75" bottom="0.75" header="0.3" footer="0.3"/>
  <pageSetup paperSize="1" scale="7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A639"/>
  <sheetViews>
    <sheetView view="pageBreakPreview" zoomScale="85" zoomScaleNormal="80" zoomScaleSheetLayoutView="85" topLeftCell="B4" workbookViewId="0">
      <pane ySplit="3" topLeftCell="A428" activePane="bottomLeft" state="frozen"/>
      <selection/>
      <selection pane="bottomLeft" activeCell="J428" sqref="J428"/>
    </sheetView>
  </sheetViews>
  <sheetFormatPr defaultColWidth="9.14285714285714" defaultRowHeight="15"/>
  <cols>
    <col min="3" max="3" width="27.1428571428571" customWidth="1"/>
    <col min="4" max="4" width="33.7142857142857" customWidth="1"/>
    <col min="6" max="6" width="20.2857142857143" customWidth="1"/>
    <col min="7" max="7" width="9.14285714285714" style="5"/>
    <col min="8" max="8" width="25.1428571428571" style="61" customWidth="1"/>
    <col min="9" max="9" width="11.8571428571429" style="62" customWidth="1"/>
    <col min="10" max="11" width="11.8571428571429" customWidth="1"/>
  </cols>
  <sheetData>
    <row r="1" ht="15.75" spans="2:11">
      <c r="B1" s="6"/>
      <c r="J1" s="77" t="s">
        <v>1367</v>
      </c>
      <c r="K1" s="77"/>
    </row>
    <row r="2" ht="15.75" spans="2:2">
      <c r="B2" s="6" t="s">
        <v>1368</v>
      </c>
    </row>
    <row r="3" ht="15.75" spans="2:2">
      <c r="B3" s="7" t="str">
        <f>'Kesesuaian Materi'!B4</f>
        <v>KABUPATEN BERAU</v>
      </c>
    </row>
    <row r="4" ht="15.75" spans="2:2">
      <c r="B4" s="7"/>
    </row>
    <row r="6" s="60" customFormat="1" ht="60" spans="2:11">
      <c r="B6" s="63" t="s">
        <v>4</v>
      </c>
      <c r="C6" s="64" t="s">
        <v>81</v>
      </c>
      <c r="D6" s="63" t="s">
        <v>82</v>
      </c>
      <c r="E6" s="63" t="s">
        <v>422</v>
      </c>
      <c r="F6" s="63" t="s">
        <v>59</v>
      </c>
      <c r="G6" s="63" t="s">
        <v>396</v>
      </c>
      <c r="H6" s="65" t="s">
        <v>192</v>
      </c>
      <c r="I6" s="78" t="s">
        <v>1369</v>
      </c>
      <c r="J6" s="78" t="s">
        <v>1370</v>
      </c>
      <c r="K6" s="78" t="s">
        <v>1371</v>
      </c>
    </row>
    <row r="7" spans="2:11">
      <c r="B7" s="66">
        <v>1</v>
      </c>
      <c r="C7" s="67" t="s">
        <v>778</v>
      </c>
      <c r="D7" s="68" t="s">
        <v>779</v>
      </c>
      <c r="E7" s="69">
        <v>1</v>
      </c>
      <c r="F7" s="68" t="str">
        <f>'[3]pelaksana kebijakan '!D5</f>
        <v>Jumlah Program Nasional yang dilaksanakan oleh SKPD</v>
      </c>
      <c r="G7" s="69" t="s">
        <v>1311</v>
      </c>
      <c r="H7" s="70" t="s">
        <v>20</v>
      </c>
      <c r="I7" s="79">
        <f>'Pelaksana Kebijakan Umum'!L6</f>
        <v>100</v>
      </c>
      <c r="J7" s="79">
        <f>'Pelaksana Kebijakan Umum'!J6</f>
        <v>100</v>
      </c>
      <c r="K7" s="80" t="str">
        <f>IF(I7=J7,"OK","BERBEDA")</f>
        <v>OK</v>
      </c>
    </row>
    <row r="8" spans="2:11">
      <c r="B8" s="66"/>
      <c r="C8" s="67"/>
      <c r="D8" s="68"/>
      <c r="E8" s="69"/>
      <c r="F8" s="68"/>
      <c r="G8" s="69"/>
      <c r="H8" s="70" t="s">
        <v>21</v>
      </c>
      <c r="I8" s="79">
        <f>'Pelaksana Kebijakan Umum'!L71</f>
        <v>100</v>
      </c>
      <c r="J8" s="79">
        <f>'Pelaksana Kebijakan Umum'!J71</f>
        <v>100</v>
      </c>
      <c r="K8" s="80" t="str">
        <f t="shared" ref="K8:K63" si="0">IF(I8=J8,"OK","BERBEDA")</f>
        <v>OK</v>
      </c>
    </row>
    <row r="9" spans="2:11">
      <c r="B9" s="66"/>
      <c r="C9" s="67"/>
      <c r="D9" s="68"/>
      <c r="E9" s="69"/>
      <c r="F9" s="68"/>
      <c r="G9" s="69"/>
      <c r="H9" s="70" t="s">
        <v>22</v>
      </c>
      <c r="I9" s="79">
        <f>'Pelaksana Kebijakan Umum'!L136</f>
        <v>100</v>
      </c>
      <c r="J9" s="79">
        <f>'Pelaksana Kebijakan Umum'!J136</f>
        <v>100</v>
      </c>
      <c r="K9" s="80" t="str">
        <f t="shared" si="0"/>
        <v>OK</v>
      </c>
    </row>
    <row r="10" ht="30" spans="2:11">
      <c r="B10" s="66"/>
      <c r="C10" s="67"/>
      <c r="D10" s="68"/>
      <c r="E10" s="69"/>
      <c r="F10" s="68"/>
      <c r="G10" s="69"/>
      <c r="H10" s="70" t="s">
        <v>23</v>
      </c>
      <c r="I10" s="79">
        <f>'Pelaksana Kebijakan Umum'!L201</f>
        <v>100</v>
      </c>
      <c r="J10" s="79">
        <f>'Pelaksana Kebijakan Umum'!J201</f>
        <v>100</v>
      </c>
      <c r="K10" s="80" t="str">
        <f t="shared" si="0"/>
        <v>OK</v>
      </c>
    </row>
    <row r="11" ht="30" spans="2:11">
      <c r="B11" s="66"/>
      <c r="C11" s="67"/>
      <c r="D11" s="68"/>
      <c r="E11" s="69"/>
      <c r="F11" s="68"/>
      <c r="G11" s="69"/>
      <c r="H11" s="70" t="s">
        <v>24</v>
      </c>
      <c r="I11" s="79">
        <f>'Pelaksana Kebijakan Umum'!L266</f>
        <v>100</v>
      </c>
      <c r="J11" s="79">
        <f>'Pelaksana Kebijakan Umum'!J266</f>
        <v>100</v>
      </c>
      <c r="K11" s="80" t="str">
        <f t="shared" si="0"/>
        <v>OK</v>
      </c>
    </row>
    <row r="12" ht="30" spans="2:11">
      <c r="B12" s="66"/>
      <c r="C12" s="67"/>
      <c r="D12" s="68"/>
      <c r="E12" s="69"/>
      <c r="F12" s="68"/>
      <c r="G12" s="69"/>
      <c r="H12" s="70" t="s">
        <v>25</v>
      </c>
      <c r="I12" s="79">
        <f>'Pelaksana Kebijakan Umum'!L331</f>
        <v>100</v>
      </c>
      <c r="J12" s="79">
        <f>'Pelaksana Kebijakan Umum'!J331</f>
        <v>100</v>
      </c>
      <c r="K12" s="80" t="str">
        <f t="shared" si="0"/>
        <v>OK</v>
      </c>
    </row>
    <row r="13" spans="2:11">
      <c r="B13" s="66"/>
      <c r="C13" s="67"/>
      <c r="D13" s="68"/>
      <c r="E13" s="69"/>
      <c r="F13" s="68"/>
      <c r="G13" s="69"/>
      <c r="H13" s="70" t="s">
        <v>26</v>
      </c>
      <c r="I13" s="79">
        <f>'Pelaksana Kebijakan Umum'!L396</f>
        <v>100</v>
      </c>
      <c r="J13" s="79">
        <f>'Pelaksana Kebijakan Umum'!J396</f>
        <v>100</v>
      </c>
      <c r="K13" s="80" t="str">
        <f t="shared" si="0"/>
        <v>OK</v>
      </c>
    </row>
    <row r="14" spans="2:11">
      <c r="B14" s="66"/>
      <c r="C14" s="67"/>
      <c r="D14" s="68"/>
      <c r="E14" s="69"/>
      <c r="F14" s="68"/>
      <c r="G14" s="69"/>
      <c r="H14" s="70" t="s">
        <v>27</v>
      </c>
      <c r="I14" s="79">
        <f>'Pelaksana Kebijakan Umum'!L461</f>
        <v>100</v>
      </c>
      <c r="J14" s="79">
        <f>'Pelaksana Kebijakan Umum'!J461</f>
        <v>100</v>
      </c>
      <c r="K14" s="80" t="str">
        <f t="shared" si="0"/>
        <v>OK</v>
      </c>
    </row>
    <row r="15" ht="45" spans="2:11">
      <c r="B15" s="66"/>
      <c r="C15" s="67"/>
      <c r="D15" s="68"/>
      <c r="E15" s="69"/>
      <c r="F15" s="68"/>
      <c r="G15" s="69"/>
      <c r="H15" s="70" t="s">
        <v>780</v>
      </c>
      <c r="I15" s="79">
        <f>'Pelaksana Kebijakan Umum'!L526</f>
        <v>100</v>
      </c>
      <c r="J15" s="79">
        <f>'Pelaksana Kebijakan Umum'!J526</f>
        <v>100</v>
      </c>
      <c r="K15" s="80" t="str">
        <f t="shared" si="0"/>
        <v>OK</v>
      </c>
    </row>
    <row r="16" spans="2:11">
      <c r="B16" s="66"/>
      <c r="C16" s="67"/>
      <c r="D16" s="68"/>
      <c r="E16" s="69"/>
      <c r="F16" s="68"/>
      <c r="G16" s="69"/>
      <c r="H16" s="70" t="s">
        <v>29</v>
      </c>
      <c r="I16" s="79">
        <f>'Pelaksana Kebijakan Umum'!L591</f>
        <v>100</v>
      </c>
      <c r="J16" s="79">
        <f>'Pelaksana Kebijakan Umum'!J591</f>
        <v>100</v>
      </c>
      <c r="K16" s="80" t="str">
        <f t="shared" si="0"/>
        <v>OK</v>
      </c>
    </row>
    <row r="17" spans="2:11">
      <c r="B17" s="66"/>
      <c r="C17" s="67"/>
      <c r="D17" s="68"/>
      <c r="E17" s="69"/>
      <c r="F17" s="68"/>
      <c r="G17" s="69"/>
      <c r="H17" s="70" t="s">
        <v>30</v>
      </c>
      <c r="I17" s="79">
        <f>'Pelaksana Kebijakan Umum'!L656</f>
        <v>100</v>
      </c>
      <c r="J17" s="79">
        <f>'Pelaksana Kebijakan Umum'!J656</f>
        <v>100</v>
      </c>
      <c r="K17" s="80" t="str">
        <f t="shared" si="0"/>
        <v>OK</v>
      </c>
    </row>
    <row r="18" ht="45" spans="2:11">
      <c r="B18" s="66"/>
      <c r="C18" s="67"/>
      <c r="D18" s="68"/>
      <c r="E18" s="69"/>
      <c r="F18" s="68"/>
      <c r="G18" s="69"/>
      <c r="H18" s="70" t="s">
        <v>781</v>
      </c>
      <c r="I18" s="79">
        <f>'Pelaksana Kebijakan Umum'!L721</f>
        <v>100</v>
      </c>
      <c r="J18" s="79">
        <f>'Pelaksana Kebijakan Umum'!J721</f>
        <v>100</v>
      </c>
      <c r="K18" s="80" t="str">
        <f t="shared" si="0"/>
        <v>OK</v>
      </c>
    </row>
    <row r="19" spans="2:11">
      <c r="B19" s="66"/>
      <c r="C19" s="67"/>
      <c r="D19" s="68"/>
      <c r="E19" s="69"/>
      <c r="F19" s="68"/>
      <c r="G19" s="69"/>
      <c r="H19" s="70" t="s">
        <v>1372</v>
      </c>
      <c r="I19" s="79">
        <f>'Pelaksana Kebijakan Umum'!L786</f>
        <v>100</v>
      </c>
      <c r="J19" s="79">
        <f>'Pelaksana Kebijakan Umum'!J786</f>
        <v>100</v>
      </c>
      <c r="K19" s="80" t="str">
        <f t="shared" si="0"/>
        <v>OK</v>
      </c>
    </row>
    <row r="20" spans="2:11">
      <c r="B20" s="66"/>
      <c r="C20" s="67"/>
      <c r="D20" s="68"/>
      <c r="E20" s="69"/>
      <c r="F20" s="68"/>
      <c r="G20" s="69"/>
      <c r="H20" s="70" t="s">
        <v>33</v>
      </c>
      <c r="I20" s="79">
        <f>'Pelaksana Kebijakan Umum'!L851</f>
        <v>100</v>
      </c>
      <c r="J20" s="79">
        <f>'Pelaksana Kebijakan Umum'!J851</f>
        <v>100</v>
      </c>
      <c r="K20" s="80" t="str">
        <f t="shared" si="0"/>
        <v>OK</v>
      </c>
    </row>
    <row r="21" ht="30" spans="2:11">
      <c r="B21" s="66"/>
      <c r="C21" s="67"/>
      <c r="D21" s="68"/>
      <c r="E21" s="69"/>
      <c r="F21" s="68"/>
      <c r="G21" s="69"/>
      <c r="H21" s="70" t="s">
        <v>34</v>
      </c>
      <c r="I21" s="79">
        <f>'Pelaksana Kebijakan Umum'!L916</f>
        <v>100</v>
      </c>
      <c r="J21" s="79">
        <f>'Pelaksana Kebijakan Umum'!J916</f>
        <v>100</v>
      </c>
      <c r="K21" s="80" t="str">
        <f t="shared" si="0"/>
        <v>OK</v>
      </c>
    </row>
    <row r="22" spans="2:11">
      <c r="B22" s="66"/>
      <c r="C22" s="67"/>
      <c r="D22" s="68"/>
      <c r="E22" s="69"/>
      <c r="F22" s="68"/>
      <c r="G22" s="69"/>
      <c r="H22" s="70" t="s">
        <v>35</v>
      </c>
      <c r="I22" s="79">
        <f>'Pelaksana Kebijakan Umum'!L981</f>
        <v>100</v>
      </c>
      <c r="J22" s="79">
        <f>'Pelaksana Kebijakan Umum'!J981</f>
        <v>100</v>
      </c>
      <c r="K22" s="80" t="str">
        <f t="shared" si="0"/>
        <v>OK</v>
      </c>
    </row>
    <row r="23" spans="2:11">
      <c r="B23" s="66"/>
      <c r="C23" s="67"/>
      <c r="D23" s="68"/>
      <c r="E23" s="69"/>
      <c r="F23" s="68"/>
      <c r="G23" s="69"/>
      <c r="H23" s="70" t="s">
        <v>36</v>
      </c>
      <c r="I23" s="79">
        <f>'Pelaksana Kebijakan Umum'!L1046</f>
        <v>100</v>
      </c>
      <c r="J23" s="79">
        <f>'Pelaksana Kebijakan Umum'!J1046</f>
        <v>100</v>
      </c>
      <c r="K23" s="80" t="str">
        <f t="shared" si="0"/>
        <v>OK</v>
      </c>
    </row>
    <row r="24" spans="2:11">
      <c r="B24" s="66"/>
      <c r="C24" s="67"/>
      <c r="D24" s="68"/>
      <c r="E24" s="69"/>
      <c r="F24" s="68"/>
      <c r="G24" s="69"/>
      <c r="H24" s="70" t="s">
        <v>37</v>
      </c>
      <c r="I24" s="79">
        <f>'Pelaksana Kebijakan Umum'!L1111</f>
        <v>100</v>
      </c>
      <c r="J24" s="79">
        <f>'Pelaksana Kebijakan Umum'!J1111</f>
        <v>100</v>
      </c>
      <c r="K24" s="80" t="str">
        <f t="shared" si="0"/>
        <v>OK</v>
      </c>
    </row>
    <row r="25" ht="30" spans="2:11">
      <c r="B25" s="66"/>
      <c r="C25" s="67"/>
      <c r="D25" s="68"/>
      <c r="E25" s="69"/>
      <c r="F25" s="68"/>
      <c r="G25" s="69"/>
      <c r="H25" s="70" t="s">
        <v>38</v>
      </c>
      <c r="I25" s="79">
        <f>'Pelaksana Kebijakan Umum'!L1176</f>
        <v>100</v>
      </c>
      <c r="J25" s="79">
        <f>'Pelaksana Kebijakan Umum'!J1176</f>
        <v>100</v>
      </c>
      <c r="K25" s="80" t="str">
        <f t="shared" si="0"/>
        <v>OK</v>
      </c>
    </row>
    <row r="26" spans="2:11">
      <c r="B26" s="66"/>
      <c r="C26" s="67"/>
      <c r="D26" s="68"/>
      <c r="E26" s="69"/>
      <c r="F26" s="68"/>
      <c r="G26" s="69"/>
      <c r="H26" s="70" t="s">
        <v>39</v>
      </c>
      <c r="I26" s="79">
        <f>'Pelaksana Kebijakan Umum'!L1241</f>
        <v>100</v>
      </c>
      <c r="J26" s="79">
        <f>'Pelaksana Kebijakan Umum'!J1241</f>
        <v>100</v>
      </c>
      <c r="K26" s="80" t="str">
        <f t="shared" si="0"/>
        <v>OK</v>
      </c>
    </row>
    <row r="27" spans="2:11">
      <c r="B27" s="66"/>
      <c r="C27" s="67"/>
      <c r="D27" s="68"/>
      <c r="E27" s="69"/>
      <c r="F27" s="68"/>
      <c r="G27" s="69"/>
      <c r="H27" s="70" t="s">
        <v>40</v>
      </c>
      <c r="I27" s="79">
        <f>'Pelaksana Kebijakan Umum'!L1306</f>
        <v>100</v>
      </c>
      <c r="J27" s="79">
        <f>'Pelaksana Kebijakan Umum'!J1306</f>
        <v>100</v>
      </c>
      <c r="K27" s="80" t="str">
        <f t="shared" si="0"/>
        <v>OK</v>
      </c>
    </row>
    <row r="28" spans="2:11">
      <c r="B28" s="66"/>
      <c r="C28" s="67"/>
      <c r="D28" s="68"/>
      <c r="E28" s="69"/>
      <c r="F28" s="68"/>
      <c r="G28" s="69"/>
      <c r="H28" s="70" t="s">
        <v>41</v>
      </c>
      <c r="I28" s="79">
        <f>'Pelaksana Kebijakan Umum'!L1371</f>
        <v>100</v>
      </c>
      <c r="J28" s="79">
        <f>'Pelaksana Kebijakan Umum'!J1371</f>
        <v>100</v>
      </c>
      <c r="K28" s="80" t="str">
        <f t="shared" si="0"/>
        <v>OK</v>
      </c>
    </row>
    <row r="29" spans="2:11">
      <c r="B29" s="66"/>
      <c r="C29" s="67"/>
      <c r="D29" s="68"/>
      <c r="E29" s="69"/>
      <c r="F29" s="68"/>
      <c r="G29" s="69"/>
      <c r="H29" s="70" t="s">
        <v>783</v>
      </c>
      <c r="I29" s="79">
        <f>'Pelaksana Kebijakan Umum'!L1436</f>
        <v>100</v>
      </c>
      <c r="J29" s="79">
        <f>'Pelaksana Kebijakan Umum'!J1436</f>
        <v>100</v>
      </c>
      <c r="K29" s="80" t="str">
        <f t="shared" si="0"/>
        <v>OK</v>
      </c>
    </row>
    <row r="30" spans="2:11">
      <c r="B30" s="66"/>
      <c r="C30" s="67"/>
      <c r="D30" s="68"/>
      <c r="E30" s="69"/>
      <c r="F30" s="68"/>
      <c r="G30" s="69"/>
      <c r="H30" s="70" t="s">
        <v>43</v>
      </c>
      <c r="I30" s="79">
        <f>'Pelaksana Kebijakan Umum'!L1501</f>
        <v>100</v>
      </c>
      <c r="J30" s="79">
        <f>'Pelaksana Kebijakan Umum'!J1501</f>
        <v>100</v>
      </c>
      <c r="K30" s="80" t="str">
        <f t="shared" si="0"/>
        <v>OK</v>
      </c>
    </row>
    <row r="31" spans="2:11">
      <c r="B31" s="66"/>
      <c r="C31" s="67"/>
      <c r="D31" s="68"/>
      <c r="E31" s="69"/>
      <c r="F31" s="68"/>
      <c r="G31" s="69"/>
      <c r="H31" s="71" t="s">
        <v>784</v>
      </c>
      <c r="I31" s="79" t="str">
        <f>'Pelaksana Kebijakan Umum'!L1566</f>
        <v>100</v>
      </c>
      <c r="J31" s="79" t="str">
        <f>'Pelaksana Kebijakan Umum'!J1566</f>
        <v>100</v>
      </c>
      <c r="K31" s="80" t="str">
        <f t="shared" si="0"/>
        <v>OK</v>
      </c>
    </row>
    <row r="32" spans="2:11">
      <c r="B32" s="66"/>
      <c r="C32" s="67"/>
      <c r="D32" s="68"/>
      <c r="E32" s="69"/>
      <c r="F32" s="68"/>
      <c r="G32" s="69"/>
      <c r="H32" s="72" t="s">
        <v>47</v>
      </c>
      <c r="I32" s="79" t="str">
        <f>'Pelaksana Kebijakan Umum'!L1631</f>
        <v>100</v>
      </c>
      <c r="J32" s="79" t="str">
        <f>'Pelaksana Kebijakan Umum'!J1631</f>
        <v>100</v>
      </c>
      <c r="K32" s="80" t="str">
        <f t="shared" si="0"/>
        <v>OK</v>
      </c>
    </row>
    <row r="33" spans="2:11">
      <c r="B33" s="66"/>
      <c r="C33" s="67"/>
      <c r="D33" s="68"/>
      <c r="E33" s="69"/>
      <c r="F33" s="68"/>
      <c r="G33" s="69"/>
      <c r="H33" s="73" t="s">
        <v>48</v>
      </c>
      <c r="I33" s="79" t="str">
        <f>'Pelaksana Kebijakan Umum'!L1696</f>
        <v>100</v>
      </c>
      <c r="J33" s="79" t="str">
        <f>'Pelaksana Kebijakan Umum'!J1696</f>
        <v>100</v>
      </c>
      <c r="K33" s="80" t="str">
        <f t="shared" si="0"/>
        <v>OK</v>
      </c>
    </row>
    <row r="34" spans="2:11">
      <c r="B34" s="66"/>
      <c r="C34" s="67"/>
      <c r="D34" s="68"/>
      <c r="E34" s="69"/>
      <c r="F34" s="68"/>
      <c r="G34" s="69"/>
      <c r="H34" s="73" t="s">
        <v>785</v>
      </c>
      <c r="I34" s="79" t="str">
        <f>'Pelaksana Kebijakan Umum'!L1761</f>
        <v>100</v>
      </c>
      <c r="J34" s="79" t="str">
        <f>'Pelaksana Kebijakan Umum'!J1761</f>
        <v>100</v>
      </c>
      <c r="K34" s="80" t="str">
        <f t="shared" si="0"/>
        <v>OK</v>
      </c>
    </row>
    <row r="35" spans="2:11">
      <c r="B35" s="66"/>
      <c r="C35" s="67"/>
      <c r="D35" s="68"/>
      <c r="E35" s="69"/>
      <c r="F35" s="68"/>
      <c r="G35" s="69"/>
      <c r="H35" s="73" t="s">
        <v>49</v>
      </c>
      <c r="I35" s="79" t="str">
        <f>'Pelaksana Kebijakan Umum'!L1826</f>
        <v>100</v>
      </c>
      <c r="J35" s="79" t="str">
        <f>'Pelaksana Kebijakan Umum'!J1826</f>
        <v>100</v>
      </c>
      <c r="K35" s="80" t="str">
        <f t="shared" si="0"/>
        <v>OK</v>
      </c>
    </row>
    <row r="36" spans="2:11">
      <c r="B36" s="66"/>
      <c r="C36" s="67"/>
      <c r="D36" s="68"/>
      <c r="E36" s="69"/>
      <c r="F36" s="68"/>
      <c r="G36" s="69"/>
      <c r="H36" s="73" t="s">
        <v>51</v>
      </c>
      <c r="I36" s="79" t="str">
        <f>'Pelaksana Kebijakan Umum'!L1891</f>
        <v>100</v>
      </c>
      <c r="J36" s="79" t="str">
        <f>'Pelaksana Kebijakan Umum'!J1891</f>
        <v>100</v>
      </c>
      <c r="K36" s="80" t="str">
        <f t="shared" si="0"/>
        <v>OK</v>
      </c>
    </row>
    <row r="37" spans="2:11">
      <c r="B37" s="66"/>
      <c r="C37" s="74"/>
      <c r="D37" s="68" t="s">
        <v>786</v>
      </c>
      <c r="E37" s="69">
        <v>2</v>
      </c>
      <c r="F37" s="69">
        <f>'[3]pelaksana kebijakan '!D7</f>
        <v>0</v>
      </c>
      <c r="G37" s="69" t="s">
        <v>1373</v>
      </c>
      <c r="H37" s="70" t="s">
        <v>20</v>
      </c>
      <c r="I37" s="79">
        <f>'Pelaksana Kebijakan Umum'!L8</f>
        <v>21</v>
      </c>
      <c r="J37" s="79">
        <f>'Pelaksana Kebijakan Umum'!J8</f>
        <v>16</v>
      </c>
      <c r="K37" s="80" t="str">
        <f t="shared" si="0"/>
        <v>BERBEDA</v>
      </c>
    </row>
    <row r="38" spans="2:11">
      <c r="B38" s="66"/>
      <c r="C38" s="75"/>
      <c r="D38" s="76"/>
      <c r="E38" s="69"/>
      <c r="F38" s="69"/>
      <c r="G38" s="69"/>
      <c r="H38" s="70" t="s">
        <v>21</v>
      </c>
      <c r="I38" s="79">
        <f>'Pelaksana Kebijakan Umum'!L73</f>
        <v>443</v>
      </c>
      <c r="J38" s="79">
        <f>'Pelaksana Kebijakan Umum'!J73</f>
        <v>443</v>
      </c>
      <c r="K38" s="80" t="str">
        <f t="shared" si="0"/>
        <v>OK</v>
      </c>
    </row>
    <row r="39" spans="2:11">
      <c r="B39" s="66"/>
      <c r="C39" s="75"/>
      <c r="D39" s="76"/>
      <c r="E39" s="69"/>
      <c r="F39" s="69"/>
      <c r="G39" s="69"/>
      <c r="H39" s="70" t="s">
        <v>22</v>
      </c>
      <c r="I39" s="79">
        <f>'Pelaksana Kebijakan Umum'!L138</f>
        <v>24</v>
      </c>
      <c r="J39" s="79">
        <f>'Pelaksana Kebijakan Umum'!J138</f>
        <v>24</v>
      </c>
      <c r="K39" s="80" t="str">
        <f t="shared" si="0"/>
        <v>OK</v>
      </c>
    </row>
    <row r="40" ht="30" spans="2:11">
      <c r="B40" s="66"/>
      <c r="C40" s="75"/>
      <c r="D40" s="76"/>
      <c r="E40" s="69"/>
      <c r="F40" s="69"/>
      <c r="G40" s="69"/>
      <c r="H40" s="70" t="s">
        <v>23</v>
      </c>
      <c r="I40" s="79">
        <f>'Pelaksana Kebijakan Umum'!L203</f>
        <v>29</v>
      </c>
      <c r="J40" s="79">
        <f>'Pelaksana Kebijakan Umum'!J203</f>
        <v>0</v>
      </c>
      <c r="K40" s="80" t="str">
        <f t="shared" si="0"/>
        <v>BERBEDA</v>
      </c>
    </row>
    <row r="41" ht="30" spans="2:11">
      <c r="B41" s="66"/>
      <c r="C41" s="75"/>
      <c r="D41" s="76"/>
      <c r="E41" s="69"/>
      <c r="F41" s="69"/>
      <c r="G41" s="69"/>
      <c r="H41" s="70" t="s">
        <v>24</v>
      </c>
      <c r="I41" s="79">
        <f>'Pelaksana Kebijakan Umum'!L268</f>
        <v>31</v>
      </c>
      <c r="J41" s="79">
        <f>'Pelaksana Kebijakan Umum'!J268</f>
        <v>31</v>
      </c>
      <c r="K41" s="80" t="str">
        <f t="shared" si="0"/>
        <v>OK</v>
      </c>
    </row>
    <row r="42" ht="30" spans="2:11">
      <c r="B42" s="66"/>
      <c r="C42" s="75"/>
      <c r="D42" s="76"/>
      <c r="E42" s="69"/>
      <c r="F42" s="69"/>
      <c r="G42" s="69"/>
      <c r="H42" s="70" t="s">
        <v>25</v>
      </c>
      <c r="I42" s="79">
        <f>'Pelaksana Kebijakan Umum'!L333</f>
        <v>4</v>
      </c>
      <c r="J42" s="79">
        <f>'Pelaksana Kebijakan Umum'!J333</f>
        <v>4</v>
      </c>
      <c r="K42" s="80" t="str">
        <f t="shared" si="0"/>
        <v>OK</v>
      </c>
    </row>
    <row r="43" spans="2:11">
      <c r="B43" s="66"/>
      <c r="C43" s="75"/>
      <c r="D43" s="76"/>
      <c r="E43" s="69"/>
      <c r="F43" s="69"/>
      <c r="G43" s="69"/>
      <c r="H43" s="70" t="s">
        <v>26</v>
      </c>
      <c r="I43" s="79">
        <f>'Pelaksana Kebijakan Umum'!L398</f>
        <v>44</v>
      </c>
      <c r="J43" s="79">
        <f>'Pelaksana Kebijakan Umum'!J398</f>
        <v>44</v>
      </c>
      <c r="K43" s="80" t="str">
        <f t="shared" si="0"/>
        <v>OK</v>
      </c>
    </row>
    <row r="44" spans="2:11">
      <c r="B44" s="66"/>
      <c r="C44" s="75"/>
      <c r="D44" s="76"/>
      <c r="E44" s="69"/>
      <c r="F44" s="69"/>
      <c r="G44" s="69"/>
      <c r="H44" s="70" t="s">
        <v>27</v>
      </c>
      <c r="I44" s="79">
        <f>'Pelaksana Kebijakan Umum'!L463</f>
        <v>4</v>
      </c>
      <c r="J44" s="79">
        <f>'Pelaksana Kebijakan Umum'!J463</f>
        <v>4</v>
      </c>
      <c r="K44" s="80" t="str">
        <f t="shared" si="0"/>
        <v>OK</v>
      </c>
    </row>
    <row r="45" ht="45" spans="2:11">
      <c r="B45" s="66"/>
      <c r="C45" s="75"/>
      <c r="D45" s="76"/>
      <c r="E45" s="69"/>
      <c r="F45" s="69"/>
      <c r="G45" s="69"/>
      <c r="H45" s="70" t="s">
        <v>780</v>
      </c>
      <c r="I45" s="79">
        <f>'Pelaksana Kebijakan Umum'!L528</f>
        <v>17</v>
      </c>
      <c r="J45" s="79">
        <f>'Pelaksana Kebijakan Umum'!J528</f>
        <v>17</v>
      </c>
      <c r="K45" s="80" t="str">
        <f t="shared" si="0"/>
        <v>OK</v>
      </c>
    </row>
    <row r="46" spans="2:11">
      <c r="B46" s="66"/>
      <c r="C46" s="75"/>
      <c r="D46" s="76"/>
      <c r="E46" s="69"/>
      <c r="F46" s="69"/>
      <c r="G46" s="69"/>
      <c r="H46" s="70" t="s">
        <v>29</v>
      </c>
      <c r="I46" s="79">
        <f>'Pelaksana Kebijakan Umum'!L593</f>
        <v>9</v>
      </c>
      <c r="J46" s="79">
        <f>'Pelaksana Kebijakan Umum'!J593</f>
        <v>9</v>
      </c>
      <c r="K46" s="80" t="str">
        <f t="shared" si="0"/>
        <v>OK</v>
      </c>
    </row>
    <row r="47" spans="2:11">
      <c r="B47" s="66"/>
      <c r="C47" s="75"/>
      <c r="D47" s="76"/>
      <c r="E47" s="69"/>
      <c r="F47" s="69"/>
      <c r="G47" s="69"/>
      <c r="H47" s="70" t="s">
        <v>30</v>
      </c>
      <c r="I47" s="79">
        <f>'Pelaksana Kebijakan Umum'!L658</f>
        <v>21</v>
      </c>
      <c r="J47" s="79">
        <f>'Pelaksana Kebijakan Umum'!J658</f>
        <v>21</v>
      </c>
      <c r="K47" s="80" t="str">
        <f t="shared" si="0"/>
        <v>OK</v>
      </c>
    </row>
    <row r="48" ht="45" spans="2:11">
      <c r="B48" s="66"/>
      <c r="C48" s="75"/>
      <c r="D48" s="76"/>
      <c r="E48" s="69"/>
      <c r="F48" s="69"/>
      <c r="G48" s="69"/>
      <c r="H48" s="70" t="s">
        <v>781</v>
      </c>
      <c r="I48" s="79">
        <f>'Pelaksana Kebijakan Umum'!L723</f>
        <v>6</v>
      </c>
      <c r="J48" s="79">
        <f>'Pelaksana Kebijakan Umum'!J723</f>
        <v>6</v>
      </c>
      <c r="K48" s="80" t="str">
        <f t="shared" si="0"/>
        <v>OK</v>
      </c>
    </row>
    <row r="49" spans="2:11">
      <c r="B49" s="66"/>
      <c r="C49" s="75"/>
      <c r="D49" s="76"/>
      <c r="E49" s="69"/>
      <c r="F49" s="69"/>
      <c r="G49" s="69"/>
      <c r="H49" s="70" t="s">
        <v>1372</v>
      </c>
      <c r="I49" s="79">
        <f>'Pelaksana Kebijakan Umum'!L788</f>
        <v>46</v>
      </c>
      <c r="J49" s="79">
        <f>'Pelaksana Kebijakan Umum'!J788</f>
        <v>46</v>
      </c>
      <c r="K49" s="80" t="str">
        <f t="shared" si="0"/>
        <v>OK</v>
      </c>
    </row>
    <row r="50" spans="2:11">
      <c r="B50" s="66"/>
      <c r="C50" s="75"/>
      <c r="D50" s="76"/>
      <c r="E50" s="69"/>
      <c r="F50" s="69"/>
      <c r="G50" s="69"/>
      <c r="H50" s="70" t="s">
        <v>33</v>
      </c>
      <c r="I50" s="79">
        <f>'Pelaksana Kebijakan Umum'!L853</f>
        <v>13</v>
      </c>
      <c r="J50" s="79">
        <f>'Pelaksana Kebijakan Umum'!J853</f>
        <v>13</v>
      </c>
      <c r="K50" s="80" t="str">
        <f t="shared" si="0"/>
        <v>OK</v>
      </c>
    </row>
    <row r="51" ht="30" spans="2:11">
      <c r="B51" s="66"/>
      <c r="C51" s="75"/>
      <c r="D51" s="76"/>
      <c r="E51" s="69"/>
      <c r="F51" s="69"/>
      <c r="G51" s="69"/>
      <c r="H51" s="70" t="s">
        <v>34</v>
      </c>
      <c r="I51" s="79">
        <f>'Pelaksana Kebijakan Umum'!L918</f>
        <v>26</v>
      </c>
      <c r="J51" s="79">
        <f>'Pelaksana Kebijakan Umum'!J918</f>
        <v>5</v>
      </c>
      <c r="K51" s="80" t="str">
        <f t="shared" si="0"/>
        <v>BERBEDA</v>
      </c>
    </row>
    <row r="52" spans="2:11">
      <c r="B52" s="66"/>
      <c r="C52" s="75"/>
      <c r="D52" s="76"/>
      <c r="E52" s="69"/>
      <c r="F52" s="69"/>
      <c r="G52" s="69"/>
      <c r="H52" s="70" t="s">
        <v>35</v>
      </c>
      <c r="I52" s="79">
        <f>'Pelaksana Kebijakan Umum'!L983</f>
        <v>10</v>
      </c>
      <c r="J52" s="79">
        <f>'Pelaksana Kebijakan Umum'!J983</f>
        <v>10</v>
      </c>
      <c r="K52" s="80" t="str">
        <f t="shared" si="0"/>
        <v>OK</v>
      </c>
    </row>
    <row r="53" spans="2:11">
      <c r="B53" s="66"/>
      <c r="C53" s="75"/>
      <c r="D53" s="76"/>
      <c r="E53" s="69"/>
      <c r="F53" s="69"/>
      <c r="G53" s="69"/>
      <c r="H53" s="70" t="s">
        <v>36</v>
      </c>
      <c r="I53" s="79">
        <f>'Pelaksana Kebijakan Umum'!L1048</f>
        <v>71</v>
      </c>
      <c r="J53" s="79">
        <f>'Pelaksana Kebijakan Umum'!J1048</f>
        <v>0</v>
      </c>
      <c r="K53" s="80" t="str">
        <f t="shared" si="0"/>
        <v>BERBEDA</v>
      </c>
    </row>
    <row r="54" spans="2:11">
      <c r="B54" s="66"/>
      <c r="C54" s="75"/>
      <c r="D54" s="76"/>
      <c r="E54" s="69"/>
      <c r="F54" s="69"/>
      <c r="G54" s="69"/>
      <c r="H54" s="70" t="s">
        <v>37</v>
      </c>
      <c r="I54" s="79">
        <f>'Pelaksana Kebijakan Umum'!L1113</f>
        <v>605</v>
      </c>
      <c r="J54" s="79">
        <f>'Pelaksana Kebijakan Umum'!J1113</f>
        <v>603</v>
      </c>
      <c r="K54" s="80" t="str">
        <f t="shared" si="0"/>
        <v>BERBEDA</v>
      </c>
    </row>
    <row r="55" ht="30" spans="2:11">
      <c r="B55" s="66"/>
      <c r="C55" s="75"/>
      <c r="D55" s="76"/>
      <c r="E55" s="69"/>
      <c r="F55" s="69"/>
      <c r="G55" s="69"/>
      <c r="H55" s="70" t="s">
        <v>38</v>
      </c>
      <c r="I55" s="79">
        <f>'Pelaksana Kebijakan Umum'!L1178</f>
        <v>15</v>
      </c>
      <c r="J55" s="79">
        <f>'Pelaksana Kebijakan Umum'!J1178</f>
        <v>15</v>
      </c>
      <c r="K55" s="80" t="str">
        <f t="shared" si="0"/>
        <v>OK</v>
      </c>
    </row>
    <row r="56" spans="2:11">
      <c r="B56" s="66"/>
      <c r="C56" s="75"/>
      <c r="D56" s="76"/>
      <c r="E56" s="69"/>
      <c r="F56" s="69"/>
      <c r="G56" s="69"/>
      <c r="H56" s="70" t="s">
        <v>39</v>
      </c>
      <c r="I56" s="79">
        <f>'Pelaksana Kebijakan Umum'!L1243</f>
        <v>36</v>
      </c>
      <c r="J56" s="79">
        <f>'Pelaksana Kebijakan Umum'!J1243</f>
        <v>34</v>
      </c>
      <c r="K56" s="80" t="str">
        <f t="shared" si="0"/>
        <v>BERBEDA</v>
      </c>
    </row>
    <row r="57" spans="2:11">
      <c r="B57" s="66"/>
      <c r="C57" s="75"/>
      <c r="D57" s="76"/>
      <c r="E57" s="69"/>
      <c r="F57" s="69"/>
      <c r="G57" s="69"/>
      <c r="H57" s="70" t="s">
        <v>40</v>
      </c>
      <c r="I57" s="79">
        <f>'Pelaksana Kebijakan Umum'!L1308</f>
        <v>5</v>
      </c>
      <c r="J57" s="79">
        <f>'Pelaksana Kebijakan Umum'!J1308</f>
        <v>5</v>
      </c>
      <c r="K57" s="80" t="str">
        <f t="shared" si="0"/>
        <v>OK</v>
      </c>
    </row>
    <row r="58" spans="2:11">
      <c r="B58" s="66"/>
      <c r="C58" s="75"/>
      <c r="D58" s="76"/>
      <c r="E58" s="69"/>
      <c r="F58" s="69"/>
      <c r="G58" s="69"/>
      <c r="H58" s="70" t="s">
        <v>41</v>
      </c>
      <c r="I58" s="79">
        <f>'Pelaksana Kebijakan Umum'!L1373</f>
        <v>2</v>
      </c>
      <c r="J58" s="79">
        <f>'Pelaksana Kebijakan Umum'!J1373</f>
        <v>0</v>
      </c>
      <c r="K58" s="80" t="str">
        <f t="shared" si="0"/>
        <v>BERBEDA</v>
      </c>
    </row>
    <row r="59" spans="2:11">
      <c r="B59" s="66"/>
      <c r="C59" s="75"/>
      <c r="D59" s="76"/>
      <c r="E59" s="69"/>
      <c r="F59" s="69"/>
      <c r="G59" s="69"/>
      <c r="H59" s="70" t="s">
        <v>783</v>
      </c>
      <c r="I59" s="79">
        <f>'Pelaksana Kebijakan Umum'!L1438</f>
        <v>17</v>
      </c>
      <c r="J59" s="79">
        <f>'Pelaksana Kebijakan Umum'!J1438</f>
        <v>17</v>
      </c>
      <c r="K59" s="80" t="str">
        <f t="shared" si="0"/>
        <v>OK</v>
      </c>
    </row>
    <row r="60" spans="2:11">
      <c r="B60" s="66"/>
      <c r="C60" s="75"/>
      <c r="D60" s="76"/>
      <c r="E60" s="69"/>
      <c r="F60" s="69"/>
      <c r="G60" s="69"/>
      <c r="H60" s="70" t="s">
        <v>43</v>
      </c>
      <c r="I60" s="79">
        <f>'Pelaksana Kebijakan Umum'!L1503</f>
        <v>22</v>
      </c>
      <c r="J60" s="79">
        <f>'Pelaksana Kebijakan Umum'!J1503</f>
        <v>22</v>
      </c>
      <c r="K60" s="80" t="str">
        <f t="shared" si="0"/>
        <v>OK</v>
      </c>
    </row>
    <row r="61" spans="2:11">
      <c r="B61" s="66"/>
      <c r="C61" s="75"/>
      <c r="D61" s="76"/>
      <c r="E61" s="69"/>
      <c r="F61" s="69"/>
      <c r="G61" s="69"/>
      <c r="H61" s="71" t="s">
        <v>784</v>
      </c>
      <c r="I61" s="79">
        <f>'Pelaksana Kebijakan Umum'!L1568</f>
        <v>16</v>
      </c>
      <c r="J61" s="79">
        <f>'Pelaksana Kebijakan Umum'!J1568</f>
        <v>16</v>
      </c>
      <c r="K61" s="80" t="str">
        <f t="shared" si="0"/>
        <v>OK</v>
      </c>
    </row>
    <row r="62" spans="2:11">
      <c r="B62" s="66"/>
      <c r="C62" s="75"/>
      <c r="D62" s="76"/>
      <c r="E62" s="69"/>
      <c r="F62" s="69"/>
      <c r="G62" s="69"/>
      <c r="H62" s="72" t="s">
        <v>47</v>
      </c>
      <c r="I62" s="79">
        <f>'Pelaksana Kebijakan Umum'!L1633</f>
        <v>42</v>
      </c>
      <c r="J62" s="79">
        <f>'Pelaksana Kebijakan Umum'!J1633</f>
        <v>1</v>
      </c>
      <c r="K62" s="80" t="str">
        <f t="shared" si="0"/>
        <v>BERBEDA</v>
      </c>
    </row>
    <row r="63" spans="2:11">
      <c r="B63" s="66"/>
      <c r="C63" s="75"/>
      <c r="D63" s="76"/>
      <c r="E63" s="69"/>
      <c r="F63" s="69"/>
      <c r="G63" s="69"/>
      <c r="H63" s="73" t="s">
        <v>48</v>
      </c>
      <c r="I63" s="79">
        <f>'Pelaksana Kebijakan Umum'!L1698</f>
        <v>36</v>
      </c>
      <c r="J63" s="79">
        <f>'Pelaksana Kebijakan Umum'!J1698</f>
        <v>33</v>
      </c>
      <c r="K63" s="80" t="str">
        <f t="shared" si="0"/>
        <v>BERBEDA</v>
      </c>
    </row>
    <row r="64" spans="2:11">
      <c r="B64" s="66"/>
      <c r="C64" s="75"/>
      <c r="D64" s="76"/>
      <c r="E64" s="69"/>
      <c r="F64" s="69"/>
      <c r="G64" s="69"/>
      <c r="H64" s="73" t="s">
        <v>785</v>
      </c>
      <c r="I64" s="79">
        <f>'Pelaksana Kebijakan Umum'!L1763</f>
        <v>0</v>
      </c>
      <c r="J64" s="79">
        <f>'Pelaksana Kebijakan Umum'!J1763</f>
        <v>2</v>
      </c>
      <c r="K64" s="80" t="str">
        <f t="shared" ref="K64:K121" si="1">IF(I64=J64,"OK","BERBEDA")</f>
        <v>BERBEDA</v>
      </c>
    </row>
    <row r="65" spans="2:11">
      <c r="B65" s="66"/>
      <c r="C65" s="75"/>
      <c r="D65" s="76"/>
      <c r="E65" s="69"/>
      <c r="F65" s="69"/>
      <c r="G65" s="69"/>
      <c r="H65" s="73" t="s">
        <v>49</v>
      </c>
      <c r="I65" s="79">
        <f>'Pelaksana Kebijakan Umum'!L1828</f>
        <v>3</v>
      </c>
      <c r="J65" s="79">
        <f>'Pelaksana Kebijakan Umum'!J1828</f>
        <v>3</v>
      </c>
      <c r="K65" s="80" t="str">
        <f t="shared" si="1"/>
        <v>OK</v>
      </c>
    </row>
    <row r="66" spans="2:11">
      <c r="B66" s="66"/>
      <c r="C66" s="81"/>
      <c r="D66" s="76"/>
      <c r="E66" s="69"/>
      <c r="F66" s="69"/>
      <c r="G66" s="69"/>
      <c r="H66" s="73" t="s">
        <v>51</v>
      </c>
      <c r="I66" s="79">
        <f>'Pelaksana Kebijakan Umum'!L1893</f>
        <v>2</v>
      </c>
      <c r="J66" s="79">
        <f>'Pelaksana Kebijakan Umum'!J1893</f>
        <v>0</v>
      </c>
      <c r="K66" s="80" t="str">
        <f t="shared" si="1"/>
        <v>BERBEDA</v>
      </c>
    </row>
    <row r="67" spans="2:11">
      <c r="B67" s="66">
        <v>2</v>
      </c>
      <c r="C67" s="66" t="s">
        <v>447</v>
      </c>
      <c r="D67" s="69" t="s">
        <v>787</v>
      </c>
      <c r="E67" s="69">
        <v>3</v>
      </c>
      <c r="F67" s="82" t="str">
        <f>'[3]pelaksana kebijakan '!D13</f>
        <v>Jumlah PERDA  pelaksanaan yang ada terhadap PERDA yang harus dilaksanakan menurut PERMEN</v>
      </c>
      <c r="G67" s="69" t="s">
        <v>1311</v>
      </c>
      <c r="H67" s="70" t="s">
        <v>20</v>
      </c>
      <c r="I67" s="79">
        <f>'Pelaksana Kebijakan Umum'!L14</f>
        <v>100</v>
      </c>
      <c r="J67" s="79">
        <f>'Pelaksana Kebijakan Umum'!J14</f>
        <v>100</v>
      </c>
      <c r="K67" s="80" t="str">
        <f t="shared" si="1"/>
        <v>OK</v>
      </c>
    </row>
    <row r="68" spans="2:11">
      <c r="B68" s="66"/>
      <c r="C68" s="66"/>
      <c r="D68" s="69"/>
      <c r="E68" s="69"/>
      <c r="F68" s="83"/>
      <c r="G68" s="69"/>
      <c r="H68" s="70" t="s">
        <v>21</v>
      </c>
      <c r="I68" s="79">
        <f>'Pelaksana Kebijakan Umum'!L79</f>
        <v>100</v>
      </c>
      <c r="J68" s="79">
        <f>'Pelaksana Kebijakan Umum'!J79</f>
        <v>100</v>
      </c>
      <c r="K68" s="80" t="str">
        <f t="shared" si="1"/>
        <v>OK</v>
      </c>
    </row>
    <row r="69" spans="2:11">
      <c r="B69" s="66"/>
      <c r="C69" s="66"/>
      <c r="D69" s="69"/>
      <c r="E69" s="69"/>
      <c r="F69" s="83"/>
      <c r="G69" s="69"/>
      <c r="H69" s="70" t="s">
        <v>22</v>
      </c>
      <c r="I69" s="79">
        <f>'Pelaksana Kebijakan Umum'!L144</f>
        <v>100</v>
      </c>
      <c r="J69" s="79">
        <f>'Pelaksana Kebijakan Umum'!J144</f>
        <v>100</v>
      </c>
      <c r="K69" s="80" t="str">
        <f t="shared" si="1"/>
        <v>OK</v>
      </c>
    </row>
    <row r="70" ht="30" spans="2:11">
      <c r="B70" s="66"/>
      <c r="C70" s="66"/>
      <c r="D70" s="69"/>
      <c r="E70" s="69"/>
      <c r="F70" s="83"/>
      <c r="G70" s="69"/>
      <c r="H70" s="70" t="s">
        <v>23</v>
      </c>
      <c r="I70" s="79">
        <f>'Pelaksana Kebijakan Umum'!L209</f>
        <v>100</v>
      </c>
      <c r="J70" s="79">
        <f>'Pelaksana Kebijakan Umum'!J209</f>
        <v>100</v>
      </c>
      <c r="K70" s="80" t="str">
        <f t="shared" si="1"/>
        <v>OK</v>
      </c>
    </row>
    <row r="71" ht="30" spans="2:11">
      <c r="B71" s="66"/>
      <c r="C71" s="66"/>
      <c r="D71" s="69"/>
      <c r="E71" s="69"/>
      <c r="F71" s="83"/>
      <c r="G71" s="69"/>
      <c r="H71" s="70" t="s">
        <v>24</v>
      </c>
      <c r="I71" s="79">
        <f>'Pelaksana Kebijakan Umum'!L274</f>
        <v>100</v>
      </c>
      <c r="J71" s="79">
        <f>'Pelaksana Kebijakan Umum'!J274</f>
        <v>100</v>
      </c>
      <c r="K71" s="80" t="str">
        <f t="shared" si="1"/>
        <v>OK</v>
      </c>
    </row>
    <row r="72" ht="30" spans="2:11">
      <c r="B72" s="66"/>
      <c r="C72" s="66"/>
      <c r="D72" s="69"/>
      <c r="E72" s="69"/>
      <c r="F72" s="83"/>
      <c r="G72" s="69"/>
      <c r="H72" s="70" t="s">
        <v>25</v>
      </c>
      <c r="I72" s="79">
        <f>'Pelaksana Kebijakan Umum'!L339</f>
        <v>100</v>
      </c>
      <c r="J72" s="79">
        <f>'Pelaksana Kebijakan Umum'!J339</f>
        <v>100</v>
      </c>
      <c r="K72" s="80" t="str">
        <f t="shared" si="1"/>
        <v>OK</v>
      </c>
    </row>
    <row r="73" spans="2:11">
      <c r="B73" s="66"/>
      <c r="C73" s="66"/>
      <c r="D73" s="69"/>
      <c r="E73" s="69"/>
      <c r="F73" s="83"/>
      <c r="G73" s="69"/>
      <c r="H73" s="70" t="s">
        <v>26</v>
      </c>
      <c r="I73" s="79">
        <f>'Pelaksana Kebijakan Umum'!L404</f>
        <v>100</v>
      </c>
      <c r="J73" s="79">
        <f>'Pelaksana Kebijakan Umum'!J404</f>
        <v>100</v>
      </c>
      <c r="K73" s="80" t="str">
        <f t="shared" si="1"/>
        <v>OK</v>
      </c>
    </row>
    <row r="74" spans="2:11">
      <c r="B74" s="66"/>
      <c r="C74" s="66"/>
      <c r="D74" s="69"/>
      <c r="E74" s="69"/>
      <c r="F74" s="83"/>
      <c r="G74" s="69"/>
      <c r="H74" s="70" t="s">
        <v>27</v>
      </c>
      <c r="I74" s="79">
        <f>'Pelaksana Kebijakan Umum'!L469</f>
        <v>100</v>
      </c>
      <c r="J74" s="79">
        <f>'Pelaksana Kebijakan Umum'!J469</f>
        <v>100</v>
      </c>
      <c r="K74" s="80" t="str">
        <f t="shared" si="1"/>
        <v>OK</v>
      </c>
    </row>
    <row r="75" ht="45" spans="2:11">
      <c r="B75" s="66"/>
      <c r="C75" s="66"/>
      <c r="D75" s="69"/>
      <c r="E75" s="69"/>
      <c r="F75" s="83"/>
      <c r="G75" s="69"/>
      <c r="H75" s="70" t="s">
        <v>780</v>
      </c>
      <c r="I75" s="79">
        <f>'Pelaksana Kebijakan Umum'!L534</f>
        <v>100</v>
      </c>
      <c r="J75" s="79">
        <f>'Pelaksana Kebijakan Umum'!J534</f>
        <v>100</v>
      </c>
      <c r="K75" s="80" t="str">
        <f t="shared" si="1"/>
        <v>OK</v>
      </c>
    </row>
    <row r="76" spans="2:11">
      <c r="B76" s="66"/>
      <c r="C76" s="66"/>
      <c r="D76" s="69"/>
      <c r="E76" s="69"/>
      <c r="F76" s="83"/>
      <c r="G76" s="69"/>
      <c r="H76" s="70" t="s">
        <v>29</v>
      </c>
      <c r="I76" s="79">
        <f>'Pelaksana Kebijakan Umum'!L599</f>
        <v>100</v>
      </c>
      <c r="J76" s="79">
        <f>'Pelaksana Kebijakan Umum'!J599</f>
        <v>100</v>
      </c>
      <c r="K76" s="80" t="str">
        <f t="shared" si="1"/>
        <v>OK</v>
      </c>
    </row>
    <row r="77" spans="2:11">
      <c r="B77" s="66"/>
      <c r="C77" s="66"/>
      <c r="D77" s="69"/>
      <c r="E77" s="69"/>
      <c r="F77" s="83"/>
      <c r="G77" s="69"/>
      <c r="H77" s="70" t="s">
        <v>30</v>
      </c>
      <c r="I77" s="79">
        <f>'Pelaksana Kebijakan Umum'!L664</f>
        <v>100</v>
      </c>
      <c r="J77" s="79">
        <f>'Pelaksana Kebijakan Umum'!J664</f>
        <v>100</v>
      </c>
      <c r="K77" s="80" t="str">
        <f t="shared" si="1"/>
        <v>OK</v>
      </c>
    </row>
    <row r="78" ht="45" spans="2:11">
      <c r="B78" s="66"/>
      <c r="C78" s="66"/>
      <c r="D78" s="69"/>
      <c r="E78" s="69"/>
      <c r="F78" s="83"/>
      <c r="G78" s="69"/>
      <c r="H78" s="70" t="s">
        <v>781</v>
      </c>
      <c r="I78" s="79">
        <f>'Pelaksana Kebijakan Umum'!L729</f>
        <v>100</v>
      </c>
      <c r="J78" s="79">
        <f>'Pelaksana Kebijakan Umum'!J729</f>
        <v>100</v>
      </c>
      <c r="K78" s="80" t="str">
        <f t="shared" si="1"/>
        <v>OK</v>
      </c>
    </row>
    <row r="79" spans="2:11">
      <c r="B79" s="66"/>
      <c r="C79" s="66"/>
      <c r="D79" s="69"/>
      <c r="E79" s="69"/>
      <c r="F79" s="83"/>
      <c r="G79" s="69"/>
      <c r="H79" s="70" t="s">
        <v>1372</v>
      </c>
      <c r="I79" s="79">
        <f>'Pelaksana Kebijakan Umum'!L794</f>
        <v>100</v>
      </c>
      <c r="J79" s="79">
        <f>'Pelaksana Kebijakan Umum'!J794</f>
        <v>100</v>
      </c>
      <c r="K79" s="80" t="str">
        <f t="shared" si="1"/>
        <v>OK</v>
      </c>
    </row>
    <row r="80" spans="2:11">
      <c r="B80" s="66"/>
      <c r="C80" s="66"/>
      <c r="D80" s="69"/>
      <c r="E80" s="69"/>
      <c r="F80" s="83"/>
      <c r="G80" s="69"/>
      <c r="H80" s="70" t="s">
        <v>33</v>
      </c>
      <c r="I80" s="79">
        <f>'Pelaksana Kebijakan Umum'!L859</f>
        <v>100</v>
      </c>
      <c r="J80" s="79">
        <f>'Pelaksana Kebijakan Umum'!J859</f>
        <v>100</v>
      </c>
      <c r="K80" s="80" t="str">
        <f t="shared" si="1"/>
        <v>OK</v>
      </c>
    </row>
    <row r="81" ht="30" spans="2:11">
      <c r="B81" s="66"/>
      <c r="C81" s="66"/>
      <c r="D81" s="69"/>
      <c r="E81" s="69"/>
      <c r="F81" s="83"/>
      <c r="G81" s="69"/>
      <c r="H81" s="70" t="s">
        <v>34</v>
      </c>
      <c r="I81" s="79">
        <f>'Pelaksana Kebijakan Umum'!L924</f>
        <v>100</v>
      </c>
      <c r="J81" s="79">
        <f>'Pelaksana Kebijakan Umum'!J924</f>
        <v>100</v>
      </c>
      <c r="K81" s="80" t="str">
        <f t="shared" si="1"/>
        <v>OK</v>
      </c>
    </row>
    <row r="82" spans="2:11">
      <c r="B82" s="66"/>
      <c r="C82" s="66"/>
      <c r="D82" s="69"/>
      <c r="E82" s="69"/>
      <c r="F82" s="83"/>
      <c r="G82" s="69"/>
      <c r="H82" s="70" t="s">
        <v>35</v>
      </c>
      <c r="I82" s="79">
        <f>'Pelaksana Kebijakan Umum'!L989</f>
        <v>100</v>
      </c>
      <c r="J82" s="79">
        <f>'Pelaksana Kebijakan Umum'!J989</f>
        <v>100</v>
      </c>
      <c r="K82" s="80" t="str">
        <f t="shared" si="1"/>
        <v>OK</v>
      </c>
    </row>
    <row r="83" spans="2:11">
      <c r="B83" s="66"/>
      <c r="C83" s="66"/>
      <c r="D83" s="69"/>
      <c r="E83" s="69"/>
      <c r="F83" s="83"/>
      <c r="G83" s="69"/>
      <c r="H83" s="70" t="s">
        <v>36</v>
      </c>
      <c r="I83" s="79">
        <f>'Pelaksana Kebijakan Umum'!L1054</f>
        <v>100</v>
      </c>
      <c r="J83" s="79">
        <f>'Pelaksana Kebijakan Umum'!J1054</f>
        <v>100</v>
      </c>
      <c r="K83" s="80" t="str">
        <f t="shared" si="1"/>
        <v>OK</v>
      </c>
    </row>
    <row r="84" spans="2:11">
      <c r="B84" s="66"/>
      <c r="C84" s="66"/>
      <c r="D84" s="69"/>
      <c r="E84" s="69"/>
      <c r="F84" s="83"/>
      <c r="G84" s="69"/>
      <c r="H84" s="70" t="s">
        <v>37</v>
      </c>
      <c r="I84" s="79">
        <f>'Pelaksana Kebijakan Umum'!L1119</f>
        <v>100</v>
      </c>
      <c r="J84" s="79">
        <f>'Pelaksana Kebijakan Umum'!J1119</f>
        <v>100</v>
      </c>
      <c r="K84" s="80" t="str">
        <f t="shared" si="1"/>
        <v>OK</v>
      </c>
    </row>
    <row r="85" ht="30" spans="2:11">
      <c r="B85" s="66"/>
      <c r="C85" s="66"/>
      <c r="D85" s="69"/>
      <c r="E85" s="69"/>
      <c r="F85" s="83"/>
      <c r="G85" s="69"/>
      <c r="H85" s="70" t="s">
        <v>38</v>
      </c>
      <c r="I85" s="79">
        <f>'Pelaksana Kebijakan Umum'!L1184</f>
        <v>100</v>
      </c>
      <c r="J85" s="79">
        <f>'Pelaksana Kebijakan Umum'!J1184</f>
        <v>100</v>
      </c>
      <c r="K85" s="80" t="str">
        <f t="shared" si="1"/>
        <v>OK</v>
      </c>
    </row>
    <row r="86" spans="2:11">
      <c r="B86" s="66"/>
      <c r="C86" s="66"/>
      <c r="D86" s="69"/>
      <c r="E86" s="69"/>
      <c r="F86" s="83"/>
      <c r="G86" s="69"/>
      <c r="H86" s="70" t="s">
        <v>39</v>
      </c>
      <c r="I86" s="79">
        <f>'Pelaksana Kebijakan Umum'!L1249</f>
        <v>100</v>
      </c>
      <c r="J86" s="79">
        <f>'Pelaksana Kebijakan Umum'!J1249</f>
        <v>100</v>
      </c>
      <c r="K86" s="80" t="str">
        <f t="shared" si="1"/>
        <v>OK</v>
      </c>
    </row>
    <row r="87" spans="2:11">
      <c r="B87" s="66"/>
      <c r="C87" s="66"/>
      <c r="D87" s="69"/>
      <c r="E87" s="69"/>
      <c r="F87" s="83"/>
      <c r="G87" s="69"/>
      <c r="H87" s="70" t="s">
        <v>40</v>
      </c>
      <c r="I87" s="79">
        <f>'Pelaksana Kebijakan Umum'!L1314</f>
        <v>100</v>
      </c>
      <c r="J87" s="79">
        <f>'Pelaksana Kebijakan Umum'!J1314</f>
        <v>100</v>
      </c>
      <c r="K87" s="80" t="str">
        <f t="shared" si="1"/>
        <v>OK</v>
      </c>
    </row>
    <row r="88" spans="2:11">
      <c r="B88" s="66"/>
      <c r="C88" s="66"/>
      <c r="D88" s="69"/>
      <c r="E88" s="69"/>
      <c r="F88" s="83"/>
      <c r="G88" s="69"/>
      <c r="H88" s="70" t="s">
        <v>41</v>
      </c>
      <c r="I88" s="79">
        <f>'Pelaksana Kebijakan Umum'!L1379</f>
        <v>100</v>
      </c>
      <c r="J88" s="79">
        <f>'Pelaksana Kebijakan Umum'!J1379</f>
        <v>100</v>
      </c>
      <c r="K88" s="80" t="str">
        <f t="shared" si="1"/>
        <v>OK</v>
      </c>
    </row>
    <row r="89" spans="2:11">
      <c r="B89" s="66"/>
      <c r="C89" s="66"/>
      <c r="D89" s="69"/>
      <c r="E89" s="69"/>
      <c r="F89" s="83"/>
      <c r="G89" s="69"/>
      <c r="H89" s="70" t="s">
        <v>783</v>
      </c>
      <c r="I89" s="79">
        <f>'Pelaksana Kebijakan Umum'!L1444</f>
        <v>100</v>
      </c>
      <c r="J89" s="79">
        <f>'Pelaksana Kebijakan Umum'!J1444</f>
        <v>100</v>
      </c>
      <c r="K89" s="80" t="str">
        <f t="shared" si="1"/>
        <v>OK</v>
      </c>
    </row>
    <row r="90" spans="2:11">
      <c r="B90" s="66"/>
      <c r="C90" s="66"/>
      <c r="D90" s="69"/>
      <c r="E90" s="69"/>
      <c r="F90" s="83"/>
      <c r="G90" s="69"/>
      <c r="H90" s="70" t="s">
        <v>43</v>
      </c>
      <c r="I90" s="79">
        <f>'Pelaksana Kebijakan Umum'!L1509</f>
        <v>100</v>
      </c>
      <c r="J90" s="79">
        <f>'Pelaksana Kebijakan Umum'!J1509</f>
        <v>100</v>
      </c>
      <c r="K90" s="80" t="str">
        <f t="shared" si="1"/>
        <v>OK</v>
      </c>
    </row>
    <row r="91" spans="2:11">
      <c r="B91" s="66"/>
      <c r="C91" s="66"/>
      <c r="D91" s="69"/>
      <c r="E91" s="69"/>
      <c r="F91" s="83"/>
      <c r="G91" s="69"/>
      <c r="H91" s="71" t="s">
        <v>784</v>
      </c>
      <c r="I91" s="79" t="str">
        <f>'Pelaksana Kebijakan Umum'!L1574</f>
        <v>100</v>
      </c>
      <c r="J91" s="79" t="str">
        <f>'Pelaksana Kebijakan Umum'!J1574</f>
        <v>100</v>
      </c>
      <c r="K91" s="80" t="str">
        <f t="shared" si="1"/>
        <v>OK</v>
      </c>
    </row>
    <row r="92" spans="2:11">
      <c r="B92" s="66"/>
      <c r="C92" s="66"/>
      <c r="D92" s="69"/>
      <c r="E92" s="69"/>
      <c r="F92" s="83"/>
      <c r="G92" s="69"/>
      <c r="H92" s="72" t="s">
        <v>47</v>
      </c>
      <c r="I92" s="79" t="str">
        <f>'Pelaksana Kebijakan Umum'!L1639</f>
        <v>100</v>
      </c>
      <c r="J92" s="79" t="str">
        <f>'Pelaksana Kebijakan Umum'!J1639</f>
        <v>100</v>
      </c>
      <c r="K92" s="80" t="str">
        <f t="shared" si="1"/>
        <v>OK</v>
      </c>
    </row>
    <row r="93" spans="2:11">
      <c r="B93" s="66"/>
      <c r="C93" s="66"/>
      <c r="D93" s="69"/>
      <c r="E93" s="69"/>
      <c r="F93" s="83"/>
      <c r="G93" s="69"/>
      <c r="H93" s="73" t="s">
        <v>48</v>
      </c>
      <c r="I93" s="79" t="str">
        <f>'Pelaksana Kebijakan Umum'!L1704</f>
        <v>100</v>
      </c>
      <c r="J93" s="79" t="str">
        <f>'Pelaksana Kebijakan Umum'!J1704</f>
        <v>100</v>
      </c>
      <c r="K93" s="80" t="str">
        <f t="shared" si="1"/>
        <v>OK</v>
      </c>
    </row>
    <row r="94" spans="2:11">
      <c r="B94" s="66"/>
      <c r="C94" s="66"/>
      <c r="D94" s="69"/>
      <c r="E94" s="69"/>
      <c r="F94" s="83"/>
      <c r="G94" s="69"/>
      <c r="H94" s="73" t="s">
        <v>785</v>
      </c>
      <c r="I94" s="79" t="str">
        <f>'Pelaksana Kebijakan Umum'!L1769</f>
        <v>100</v>
      </c>
      <c r="J94" s="79" t="str">
        <f>'Pelaksana Kebijakan Umum'!J1769</f>
        <v>100</v>
      </c>
      <c r="K94" s="80" t="str">
        <f t="shared" si="1"/>
        <v>OK</v>
      </c>
    </row>
    <row r="95" spans="2:11">
      <c r="B95" s="66"/>
      <c r="C95" s="66"/>
      <c r="D95" s="69"/>
      <c r="E95" s="69"/>
      <c r="F95" s="83"/>
      <c r="G95" s="69"/>
      <c r="H95" s="73" t="s">
        <v>49</v>
      </c>
      <c r="I95" s="79" t="str">
        <f>'Pelaksana Kebijakan Umum'!L1834</f>
        <v>100</v>
      </c>
      <c r="J95" s="79" t="str">
        <f>'Pelaksana Kebijakan Umum'!J1834</f>
        <v>100</v>
      </c>
      <c r="K95" s="80" t="str">
        <f t="shared" si="1"/>
        <v>OK</v>
      </c>
    </row>
    <row r="96" spans="2:11">
      <c r="B96" s="66"/>
      <c r="C96" s="66"/>
      <c r="D96" s="69"/>
      <c r="E96" s="69"/>
      <c r="F96" s="84"/>
      <c r="G96" s="69"/>
      <c r="H96" s="73" t="s">
        <v>51</v>
      </c>
      <c r="I96" s="79" t="str">
        <f>'Pelaksana Kebijakan Umum'!L1899</f>
        <v>100</v>
      </c>
      <c r="J96" s="79" t="str">
        <f>'Pelaksana Kebijakan Umum'!J1899</f>
        <v>100</v>
      </c>
      <c r="K96" s="80" t="str">
        <f t="shared" si="1"/>
        <v>OK</v>
      </c>
    </row>
    <row r="97" spans="2:11">
      <c r="B97" s="69">
        <v>3</v>
      </c>
      <c r="C97" s="66" t="s">
        <v>452</v>
      </c>
      <c r="D97" s="69" t="s">
        <v>788</v>
      </c>
      <c r="E97" s="69">
        <v>4</v>
      </c>
      <c r="F97" s="82" t="str">
        <f>'[3]pelaksana kebijakan '!D15</f>
        <v>struktur jabatan dan eselonering yang terisi</v>
      </c>
      <c r="G97" s="69" t="s">
        <v>1311</v>
      </c>
      <c r="H97" s="70" t="s">
        <v>20</v>
      </c>
      <c r="I97" s="79">
        <f>'Pelaksana Kebijakan Umum'!L16</f>
        <v>58.0645161290323</v>
      </c>
      <c r="J97" s="79">
        <f>'Pelaksana Kebijakan Umum'!J16</f>
        <v>85.7142857142857</v>
      </c>
      <c r="K97" s="80" t="str">
        <f t="shared" si="1"/>
        <v>BERBEDA</v>
      </c>
    </row>
    <row r="98" spans="2:11">
      <c r="B98" s="69"/>
      <c r="C98" s="66"/>
      <c r="D98" s="69"/>
      <c r="E98" s="69"/>
      <c r="F98" s="83"/>
      <c r="G98" s="69"/>
      <c r="H98" s="70" t="s">
        <v>21</v>
      </c>
      <c r="I98" s="79">
        <f>'Pelaksana Kebijakan Umum'!L81</f>
        <v>78.0821917808219</v>
      </c>
      <c r="J98" s="79">
        <f>'Pelaksana Kebijakan Umum'!J81</f>
        <v>100</v>
      </c>
      <c r="K98" s="80" t="str">
        <f t="shared" si="1"/>
        <v>BERBEDA</v>
      </c>
    </row>
    <row r="99" spans="2:11">
      <c r="B99" s="69"/>
      <c r="C99" s="66"/>
      <c r="D99" s="69"/>
      <c r="E99" s="69"/>
      <c r="F99" s="83"/>
      <c r="G99" s="69"/>
      <c r="H99" s="70" t="s">
        <v>22</v>
      </c>
      <c r="I99" s="79">
        <f>'Pelaksana Kebijakan Umum'!L146</f>
        <v>100</v>
      </c>
      <c r="J99" s="79">
        <f>'Pelaksana Kebijakan Umum'!J146</f>
        <v>100</v>
      </c>
      <c r="K99" s="80" t="str">
        <f t="shared" si="1"/>
        <v>OK</v>
      </c>
    </row>
    <row r="100" ht="30" spans="2:11">
      <c r="B100" s="69"/>
      <c r="C100" s="66"/>
      <c r="D100" s="69"/>
      <c r="E100" s="69"/>
      <c r="F100" s="83"/>
      <c r="G100" s="69"/>
      <c r="H100" s="70" t="s">
        <v>23</v>
      </c>
      <c r="I100" s="79">
        <f>'Pelaksana Kebijakan Umum'!L211</f>
        <v>97.5609756097561</v>
      </c>
      <c r="J100" s="79">
        <f>'Pelaksana Kebijakan Umum'!J211</f>
        <v>96.551724137931</v>
      </c>
      <c r="K100" s="80" t="str">
        <f t="shared" si="1"/>
        <v>BERBEDA</v>
      </c>
    </row>
    <row r="101" ht="30" spans="2:11">
      <c r="B101" s="69"/>
      <c r="C101" s="66"/>
      <c r="D101" s="69"/>
      <c r="E101" s="69"/>
      <c r="F101" s="83"/>
      <c r="G101" s="69"/>
      <c r="H101" s="70" t="s">
        <v>24</v>
      </c>
      <c r="I101" s="79">
        <f>'Pelaksana Kebijakan Umum'!L276</f>
        <v>100</v>
      </c>
      <c r="J101" s="79">
        <f>'Pelaksana Kebijakan Umum'!J276</f>
        <v>100</v>
      </c>
      <c r="K101" s="80" t="str">
        <f t="shared" si="1"/>
        <v>OK</v>
      </c>
    </row>
    <row r="102" ht="30" spans="2:11">
      <c r="B102" s="69"/>
      <c r="C102" s="66"/>
      <c r="D102" s="69"/>
      <c r="E102" s="69"/>
      <c r="F102" s="83"/>
      <c r="G102" s="69"/>
      <c r="H102" s="70" t="s">
        <v>25</v>
      </c>
      <c r="I102" s="79">
        <f>'Pelaksana Kebijakan Umum'!L341</f>
        <v>100</v>
      </c>
      <c r="J102" s="79">
        <f>'Pelaksana Kebijakan Umum'!J341</f>
        <v>100</v>
      </c>
      <c r="K102" s="80" t="str">
        <f t="shared" si="1"/>
        <v>OK</v>
      </c>
    </row>
    <row r="103" spans="2:11">
      <c r="B103" s="69"/>
      <c r="C103" s="66"/>
      <c r="D103" s="69"/>
      <c r="E103" s="69"/>
      <c r="F103" s="83"/>
      <c r="G103" s="69"/>
      <c r="H103" s="70" t="s">
        <v>26</v>
      </c>
      <c r="I103" s="79">
        <f>'Pelaksana Kebijakan Umum'!L406</f>
        <v>100</v>
      </c>
      <c r="J103" s="79">
        <f>'Pelaksana Kebijakan Umum'!J406</f>
        <v>100</v>
      </c>
      <c r="K103" s="80" t="str">
        <f t="shared" si="1"/>
        <v>OK</v>
      </c>
    </row>
    <row r="104" spans="2:11">
      <c r="B104" s="69"/>
      <c r="C104" s="66"/>
      <c r="D104" s="69"/>
      <c r="E104" s="69"/>
      <c r="F104" s="83"/>
      <c r="G104" s="69"/>
      <c r="H104" s="70" t="s">
        <v>27</v>
      </c>
      <c r="I104" s="79">
        <f>'Pelaksana Kebijakan Umum'!L471</f>
        <v>100</v>
      </c>
      <c r="J104" s="79">
        <f>'Pelaksana Kebijakan Umum'!J471</f>
        <v>100</v>
      </c>
      <c r="K104" s="80" t="str">
        <f t="shared" si="1"/>
        <v>OK</v>
      </c>
    </row>
    <row r="105" ht="45" spans="2:11">
      <c r="B105" s="69"/>
      <c r="C105" s="66"/>
      <c r="D105" s="69"/>
      <c r="E105" s="69"/>
      <c r="F105" s="83"/>
      <c r="G105" s="69"/>
      <c r="H105" s="70" t="s">
        <v>780</v>
      </c>
      <c r="I105" s="79">
        <f>'Pelaksana Kebijakan Umum'!L536</f>
        <v>85.7142857142857</v>
      </c>
      <c r="J105" s="79">
        <f>'Pelaksana Kebijakan Umum'!J536</f>
        <v>85.7142857142857</v>
      </c>
      <c r="K105" s="80" t="str">
        <f t="shared" si="1"/>
        <v>OK</v>
      </c>
    </row>
    <row r="106" spans="2:11">
      <c r="B106" s="69"/>
      <c r="C106" s="66"/>
      <c r="D106" s="69"/>
      <c r="E106" s="69"/>
      <c r="F106" s="83"/>
      <c r="G106" s="69"/>
      <c r="H106" s="70" t="s">
        <v>29</v>
      </c>
      <c r="I106" s="79">
        <f>'Pelaksana Kebijakan Umum'!L601</f>
        <v>100</v>
      </c>
      <c r="J106" s="79">
        <f>'Pelaksana Kebijakan Umum'!J601</f>
        <v>100</v>
      </c>
      <c r="K106" s="80" t="str">
        <f t="shared" si="1"/>
        <v>OK</v>
      </c>
    </row>
    <row r="107" spans="2:11">
      <c r="B107" s="69"/>
      <c r="C107" s="66"/>
      <c r="D107" s="69"/>
      <c r="E107" s="69"/>
      <c r="F107" s="83"/>
      <c r="G107" s="69"/>
      <c r="H107" s="70" t="s">
        <v>30</v>
      </c>
      <c r="I107" s="79">
        <f>'Pelaksana Kebijakan Umum'!L666</f>
        <v>74.4186046511628</v>
      </c>
      <c r="J107" s="79">
        <f>'Pelaksana Kebijakan Umum'!J666</f>
        <v>100</v>
      </c>
      <c r="K107" s="80" t="str">
        <f t="shared" si="1"/>
        <v>BERBEDA</v>
      </c>
    </row>
    <row r="108" ht="45" spans="2:11">
      <c r="B108" s="69"/>
      <c r="C108" s="66"/>
      <c r="D108" s="69"/>
      <c r="E108" s="69"/>
      <c r="F108" s="83"/>
      <c r="G108" s="69"/>
      <c r="H108" s="70" t="s">
        <v>781</v>
      </c>
      <c r="I108" s="79">
        <f>'Pelaksana Kebijakan Umum'!L731</f>
        <v>100</v>
      </c>
      <c r="J108" s="79">
        <f>'Pelaksana Kebijakan Umum'!J731</f>
        <v>87.5</v>
      </c>
      <c r="K108" s="80" t="str">
        <f t="shared" si="1"/>
        <v>BERBEDA</v>
      </c>
    </row>
    <row r="109" spans="2:11">
      <c r="B109" s="69"/>
      <c r="C109" s="66"/>
      <c r="D109" s="69"/>
      <c r="E109" s="69"/>
      <c r="F109" s="83"/>
      <c r="G109" s="69"/>
      <c r="H109" s="70" t="s">
        <v>1372</v>
      </c>
      <c r="I109" s="79">
        <f>'Pelaksana Kebijakan Umum'!L796</f>
        <v>100</v>
      </c>
      <c r="J109" s="79">
        <f>'Pelaksana Kebijakan Umum'!J796</f>
        <v>100</v>
      </c>
      <c r="K109" s="80" t="str">
        <f t="shared" si="1"/>
        <v>OK</v>
      </c>
    </row>
    <row r="110" spans="2:11">
      <c r="B110" s="69"/>
      <c r="C110" s="66"/>
      <c r="D110" s="69"/>
      <c r="E110" s="69"/>
      <c r="F110" s="83"/>
      <c r="G110" s="69"/>
      <c r="H110" s="70" t="s">
        <v>33</v>
      </c>
      <c r="I110" s="79">
        <f>'Pelaksana Kebijakan Umum'!L861</f>
        <v>90.9090909090909</v>
      </c>
      <c r="J110" s="79">
        <f>'Pelaksana Kebijakan Umum'!J861</f>
        <v>100</v>
      </c>
      <c r="K110" s="80" t="str">
        <f t="shared" si="1"/>
        <v>BERBEDA</v>
      </c>
    </row>
    <row r="111" ht="30" spans="2:11">
      <c r="B111" s="69"/>
      <c r="C111" s="66"/>
      <c r="D111" s="69"/>
      <c r="E111" s="69"/>
      <c r="F111" s="83"/>
      <c r="G111" s="69"/>
      <c r="H111" s="70" t="s">
        <v>34</v>
      </c>
      <c r="I111" s="79">
        <f>'Pelaksana Kebijakan Umum'!L926</f>
        <v>100</v>
      </c>
      <c r="J111" s="79">
        <f>'Pelaksana Kebijakan Umum'!J926</f>
        <v>100</v>
      </c>
      <c r="K111" s="80" t="str">
        <f t="shared" si="1"/>
        <v>OK</v>
      </c>
    </row>
    <row r="112" spans="2:11">
      <c r="B112" s="69"/>
      <c r="C112" s="66"/>
      <c r="D112" s="69"/>
      <c r="E112" s="69"/>
      <c r="F112" s="83"/>
      <c r="G112" s="69"/>
      <c r="H112" s="70" t="s">
        <v>35</v>
      </c>
      <c r="I112" s="79">
        <f>'Pelaksana Kebijakan Umum'!L991</f>
        <v>100</v>
      </c>
      <c r="J112" s="79">
        <f>'Pelaksana Kebijakan Umum'!J991</f>
        <v>100</v>
      </c>
      <c r="K112" s="80" t="str">
        <f t="shared" si="1"/>
        <v>OK</v>
      </c>
    </row>
    <row r="113" spans="2:11">
      <c r="B113" s="69"/>
      <c r="C113" s="66"/>
      <c r="D113" s="69"/>
      <c r="E113" s="69"/>
      <c r="F113" s="83"/>
      <c r="G113" s="69"/>
      <c r="H113" s="70" t="s">
        <v>36</v>
      </c>
      <c r="I113" s="79">
        <f>'Pelaksana Kebijakan Umum'!L1056</f>
        <v>100</v>
      </c>
      <c r="J113" s="79">
        <f>'Pelaksana Kebijakan Umum'!J1056</f>
        <v>100</v>
      </c>
      <c r="K113" s="80" t="str">
        <f t="shared" si="1"/>
        <v>OK</v>
      </c>
    </row>
    <row r="114" spans="2:11">
      <c r="B114" s="69"/>
      <c r="C114" s="66"/>
      <c r="D114" s="69"/>
      <c r="E114" s="69"/>
      <c r="F114" s="83"/>
      <c r="G114" s="69"/>
      <c r="H114" s="70" t="s">
        <v>37</v>
      </c>
      <c r="I114" s="79">
        <f>'Pelaksana Kebijakan Umum'!L1121</f>
        <v>97.5103734439834</v>
      </c>
      <c r="J114" s="79">
        <f>'Pelaksana Kebijakan Umum'!J1121</f>
        <v>97.2111553784861</v>
      </c>
      <c r="K114" s="80" t="str">
        <f t="shared" si="1"/>
        <v>BERBEDA</v>
      </c>
    </row>
    <row r="115" ht="30" spans="2:11">
      <c r="B115" s="69"/>
      <c r="C115" s="66"/>
      <c r="D115" s="69"/>
      <c r="E115" s="69"/>
      <c r="F115" s="83"/>
      <c r="G115" s="69"/>
      <c r="H115" s="70" t="s">
        <v>38</v>
      </c>
      <c r="I115" s="79">
        <f>'Pelaksana Kebijakan Umum'!L1186</f>
        <v>100</v>
      </c>
      <c r="J115" s="79">
        <f>'Pelaksana Kebijakan Umum'!J1186</f>
        <v>100</v>
      </c>
      <c r="K115" s="80" t="str">
        <f t="shared" si="1"/>
        <v>OK</v>
      </c>
    </row>
    <row r="116" spans="2:11">
      <c r="B116" s="69"/>
      <c r="C116" s="66"/>
      <c r="D116" s="69"/>
      <c r="E116" s="69"/>
      <c r="F116" s="83"/>
      <c r="G116" s="69"/>
      <c r="H116" s="70" t="s">
        <v>39</v>
      </c>
      <c r="I116" s="79">
        <f>'Pelaksana Kebijakan Umum'!L1251</f>
        <v>100</v>
      </c>
      <c r="J116" s="79">
        <f>'Pelaksana Kebijakan Umum'!J1251</f>
        <v>100</v>
      </c>
      <c r="K116" s="80" t="str">
        <f t="shared" si="1"/>
        <v>OK</v>
      </c>
    </row>
    <row r="117" spans="2:11">
      <c r="B117" s="69"/>
      <c r="C117" s="66"/>
      <c r="D117" s="69"/>
      <c r="E117" s="69"/>
      <c r="F117" s="83"/>
      <c r="G117" s="69"/>
      <c r="H117" s="70" t="s">
        <v>40</v>
      </c>
      <c r="I117" s="79">
        <f>'Pelaksana Kebijakan Umum'!L1316</f>
        <v>100</v>
      </c>
      <c r="J117" s="79">
        <f>'Pelaksana Kebijakan Umum'!J1316</f>
        <v>88.8888888888889</v>
      </c>
      <c r="K117" s="80" t="str">
        <f t="shared" si="1"/>
        <v>BERBEDA</v>
      </c>
    </row>
    <row r="118" spans="2:11">
      <c r="B118" s="69"/>
      <c r="C118" s="66"/>
      <c r="D118" s="69"/>
      <c r="E118" s="69"/>
      <c r="F118" s="83"/>
      <c r="G118" s="69"/>
      <c r="H118" s="70" t="s">
        <v>41</v>
      </c>
      <c r="I118" s="79">
        <f>'Pelaksana Kebijakan Umum'!L1381</f>
        <v>100</v>
      </c>
      <c r="J118" s="79" t="str">
        <f>'Pelaksana Kebijakan Umum'!J1381</f>
        <v>tdi</v>
      </c>
      <c r="K118" s="80" t="str">
        <f t="shared" si="1"/>
        <v>BERBEDA</v>
      </c>
    </row>
    <row r="119" spans="2:11">
      <c r="B119" s="69"/>
      <c r="C119" s="66"/>
      <c r="D119" s="69"/>
      <c r="E119" s="69"/>
      <c r="F119" s="83"/>
      <c r="G119" s="69"/>
      <c r="H119" s="70" t="s">
        <v>783</v>
      </c>
      <c r="I119" s="79">
        <f>'Pelaksana Kebijakan Umum'!L1446</f>
        <v>100</v>
      </c>
      <c r="J119" s="79">
        <f>'Pelaksana Kebijakan Umum'!J1446</f>
        <v>100</v>
      </c>
      <c r="K119" s="80" t="str">
        <f t="shared" si="1"/>
        <v>OK</v>
      </c>
    </row>
    <row r="120" spans="2:11">
      <c r="B120" s="69"/>
      <c r="C120" s="66"/>
      <c r="D120" s="69"/>
      <c r="E120" s="69"/>
      <c r="F120" s="83"/>
      <c r="G120" s="69"/>
      <c r="H120" s="70" t="s">
        <v>43</v>
      </c>
      <c r="I120" s="79">
        <f>'Pelaksana Kebijakan Umum'!L1511</f>
        <v>92.3076923076923</v>
      </c>
      <c r="J120" s="79">
        <f>'Pelaksana Kebijakan Umum'!J1511</f>
        <v>92.3076923076923</v>
      </c>
      <c r="K120" s="80" t="str">
        <f t="shared" si="1"/>
        <v>OK</v>
      </c>
    </row>
    <row r="121" spans="2:11">
      <c r="B121" s="69"/>
      <c r="C121" s="66"/>
      <c r="D121" s="69"/>
      <c r="E121" s="69"/>
      <c r="F121" s="83"/>
      <c r="G121" s="69"/>
      <c r="H121" s="71" t="s">
        <v>784</v>
      </c>
      <c r="I121" s="79">
        <f>'Pelaksana Kebijakan Umum'!L1576</f>
        <v>80</v>
      </c>
      <c r="J121" s="79">
        <f>'Pelaksana Kebijakan Umum'!J1576</f>
        <v>93.75</v>
      </c>
      <c r="K121" s="80" t="str">
        <f t="shared" si="1"/>
        <v>BERBEDA</v>
      </c>
    </row>
    <row r="122" spans="2:11">
      <c r="B122" s="69"/>
      <c r="C122" s="66"/>
      <c r="D122" s="69"/>
      <c r="E122" s="69"/>
      <c r="F122" s="83"/>
      <c r="G122" s="69"/>
      <c r="H122" s="72" t="s">
        <v>47</v>
      </c>
      <c r="I122" s="79">
        <f>'Pelaksana Kebijakan Umum'!L1641</f>
        <v>91.0714285714286</v>
      </c>
      <c r="J122" s="79">
        <f>'Pelaksana Kebijakan Umum'!J1641</f>
        <v>100</v>
      </c>
      <c r="K122" s="80" t="str">
        <f t="shared" ref="K122:K176" si="2">IF(I122=J122,"OK","BERBEDA")</f>
        <v>BERBEDA</v>
      </c>
    </row>
    <row r="123" spans="2:11">
      <c r="B123" s="69"/>
      <c r="C123" s="66"/>
      <c r="D123" s="69"/>
      <c r="E123" s="69"/>
      <c r="F123" s="83"/>
      <c r="G123" s="69"/>
      <c r="H123" s="73" t="s">
        <v>48</v>
      </c>
      <c r="I123" s="79">
        <f>'Pelaksana Kebijakan Umum'!L1706</f>
        <v>100</v>
      </c>
      <c r="J123" s="79">
        <f>'Pelaksana Kebijakan Umum'!J1706</f>
        <v>100</v>
      </c>
      <c r="K123" s="80" t="str">
        <f t="shared" si="2"/>
        <v>OK</v>
      </c>
    </row>
    <row r="124" spans="2:11">
      <c r="B124" s="69"/>
      <c r="C124" s="66"/>
      <c r="D124" s="69"/>
      <c r="E124" s="69"/>
      <c r="F124" s="83"/>
      <c r="G124" s="69"/>
      <c r="H124" s="73" t="s">
        <v>785</v>
      </c>
      <c r="I124" s="79">
        <f>'Pelaksana Kebijakan Umum'!L1771</f>
        <v>100</v>
      </c>
      <c r="J124" s="79">
        <f>'Pelaksana Kebijakan Umum'!J1771</f>
        <v>100</v>
      </c>
      <c r="K124" s="80" t="str">
        <f t="shared" si="2"/>
        <v>OK</v>
      </c>
    </row>
    <row r="125" spans="2:11">
      <c r="B125" s="69"/>
      <c r="C125" s="66"/>
      <c r="D125" s="69"/>
      <c r="E125" s="69"/>
      <c r="F125" s="83"/>
      <c r="G125" s="69"/>
      <c r="H125" s="73" t="s">
        <v>49</v>
      </c>
      <c r="I125" s="79">
        <f>'Pelaksana Kebijakan Umum'!L1836</f>
        <v>91.6666666666667</v>
      </c>
      <c r="J125" s="79">
        <f>'Pelaksana Kebijakan Umum'!J1836</f>
        <v>100</v>
      </c>
      <c r="K125" s="80" t="str">
        <f t="shared" si="2"/>
        <v>BERBEDA</v>
      </c>
    </row>
    <row r="126" spans="2:11">
      <c r="B126" s="69"/>
      <c r="C126" s="66"/>
      <c r="D126" s="69"/>
      <c r="E126" s="69"/>
      <c r="F126" s="84"/>
      <c r="G126" s="69"/>
      <c r="H126" s="73" t="s">
        <v>51</v>
      </c>
      <c r="I126" s="79">
        <f>'Pelaksana Kebijakan Umum'!L1901</f>
        <v>100</v>
      </c>
      <c r="J126" s="79">
        <f>'Pelaksana Kebijakan Umum'!J1901</f>
        <v>100</v>
      </c>
      <c r="K126" s="80" t="str">
        <f t="shared" si="2"/>
        <v>OK</v>
      </c>
    </row>
    <row r="127" spans="2:11">
      <c r="B127" s="66"/>
      <c r="C127" s="85"/>
      <c r="D127" s="66"/>
      <c r="E127" s="86">
        <v>5</v>
      </c>
      <c r="F127" s="82" t="str">
        <f>'[3]pelaksana kebijakan '!D17</f>
        <v>Keberadaan jabatan fungsional dalam struktur organisasi SKPD</v>
      </c>
      <c r="G127" s="87" t="s">
        <v>1146</v>
      </c>
      <c r="H127" s="70" t="s">
        <v>20</v>
      </c>
      <c r="I127" s="79" t="str">
        <f>'Pelaksana Kebijakan Umum'!L18</f>
        <v>ada</v>
      </c>
      <c r="J127" s="79" t="str">
        <f>'Pelaksana Kebijakan Umum'!J18</f>
        <v>ada</v>
      </c>
      <c r="K127" s="80" t="str">
        <f t="shared" si="2"/>
        <v>OK</v>
      </c>
    </row>
    <row r="128" spans="2:11">
      <c r="B128" s="66"/>
      <c r="C128" s="85"/>
      <c r="D128" s="66"/>
      <c r="E128" s="86"/>
      <c r="F128" s="83"/>
      <c r="G128" s="88"/>
      <c r="H128" s="70" t="s">
        <v>21</v>
      </c>
      <c r="I128" s="79" t="str">
        <f>'Pelaksana Kebijakan Umum'!L83</f>
        <v>ada</v>
      </c>
      <c r="J128" s="79" t="str">
        <f>'Pelaksana Kebijakan Umum'!J83</f>
        <v>ada</v>
      </c>
      <c r="K128" s="80" t="str">
        <f t="shared" si="2"/>
        <v>OK</v>
      </c>
    </row>
    <row r="129" spans="2:11">
      <c r="B129" s="66"/>
      <c r="C129" s="85"/>
      <c r="D129" s="66"/>
      <c r="E129" s="86"/>
      <c r="F129" s="83"/>
      <c r="G129" s="88"/>
      <c r="H129" s="70" t="s">
        <v>22</v>
      </c>
      <c r="I129" s="79" t="str">
        <f>'Pelaksana Kebijakan Umum'!L148</f>
        <v>tidak</v>
      </c>
      <c r="J129" s="79" t="str">
        <f>'Pelaksana Kebijakan Umum'!J148</f>
        <v>tidak</v>
      </c>
      <c r="K129" s="80" t="str">
        <f t="shared" si="2"/>
        <v>OK</v>
      </c>
    </row>
    <row r="130" ht="30" spans="2:11">
      <c r="B130" s="66"/>
      <c r="C130" s="85"/>
      <c r="D130" s="66"/>
      <c r="E130" s="86"/>
      <c r="F130" s="83"/>
      <c r="G130" s="88"/>
      <c r="H130" s="70" t="s">
        <v>23</v>
      </c>
      <c r="I130" s="79" t="str">
        <f>'Pelaksana Kebijakan Umum'!L213</f>
        <v>tidak</v>
      </c>
      <c r="J130" s="79" t="str">
        <f>'Pelaksana Kebijakan Umum'!J213</f>
        <v>tidak</v>
      </c>
      <c r="K130" s="80" t="str">
        <f t="shared" si="2"/>
        <v>OK</v>
      </c>
    </row>
    <row r="131" ht="30" spans="2:11">
      <c r="B131" s="66"/>
      <c r="C131" s="85"/>
      <c r="D131" s="66"/>
      <c r="E131" s="86"/>
      <c r="F131" s="83"/>
      <c r="G131" s="88"/>
      <c r="H131" s="70" t="s">
        <v>24</v>
      </c>
      <c r="I131" s="79" t="str">
        <f>'Pelaksana Kebijakan Umum'!L278</f>
        <v>tidak</v>
      </c>
      <c r="J131" s="79" t="str">
        <f>'Pelaksana Kebijakan Umum'!J278</f>
        <v>tidak</v>
      </c>
      <c r="K131" s="80" t="str">
        <f t="shared" si="2"/>
        <v>OK</v>
      </c>
    </row>
    <row r="132" ht="30" spans="2:11">
      <c r="B132" s="66"/>
      <c r="C132" s="85"/>
      <c r="D132" s="66"/>
      <c r="E132" s="86"/>
      <c r="F132" s="83"/>
      <c r="G132" s="88"/>
      <c r="H132" s="70" t="s">
        <v>25</v>
      </c>
      <c r="I132" s="79" t="str">
        <f>'Pelaksana Kebijakan Umum'!L343</f>
        <v>tidak</v>
      </c>
      <c r="J132" s="79" t="str">
        <f>'Pelaksana Kebijakan Umum'!J343</f>
        <v>tidak</v>
      </c>
      <c r="K132" s="80" t="str">
        <f t="shared" si="2"/>
        <v>OK</v>
      </c>
    </row>
    <row r="133" spans="2:11">
      <c r="B133" s="66"/>
      <c r="C133" s="85"/>
      <c r="D133" s="66"/>
      <c r="E133" s="86"/>
      <c r="F133" s="83"/>
      <c r="G133" s="88"/>
      <c r="H133" s="70" t="s">
        <v>26</v>
      </c>
      <c r="I133" s="79" t="str">
        <f>'Pelaksana Kebijakan Umum'!L408</f>
        <v>tidak</v>
      </c>
      <c r="J133" s="79" t="str">
        <f>'Pelaksana Kebijakan Umum'!J408</f>
        <v>tidak</v>
      </c>
      <c r="K133" s="80" t="str">
        <f t="shared" si="2"/>
        <v>OK</v>
      </c>
    </row>
    <row r="134" spans="2:11">
      <c r="B134" s="66"/>
      <c r="C134" s="85"/>
      <c r="D134" s="66"/>
      <c r="E134" s="86"/>
      <c r="F134" s="83"/>
      <c r="G134" s="88"/>
      <c r="H134" s="70" t="s">
        <v>27</v>
      </c>
      <c r="I134" s="79" t="str">
        <f>'Pelaksana Kebijakan Umum'!L473</f>
        <v>tidak</v>
      </c>
      <c r="J134" s="79" t="str">
        <f>'Pelaksana Kebijakan Umum'!J473</f>
        <v>tidak</v>
      </c>
      <c r="K134" s="80" t="str">
        <f t="shared" si="2"/>
        <v>OK</v>
      </c>
    </row>
    <row r="135" ht="45" spans="2:11">
      <c r="B135" s="66"/>
      <c r="C135" s="85"/>
      <c r="D135" s="66"/>
      <c r="E135" s="86"/>
      <c r="F135" s="83"/>
      <c r="G135" s="88"/>
      <c r="H135" s="70" t="s">
        <v>780</v>
      </c>
      <c r="I135" s="79" t="str">
        <f>'Pelaksana Kebijakan Umum'!L538</f>
        <v>tidak</v>
      </c>
      <c r="J135" s="79" t="str">
        <f>'Pelaksana Kebijakan Umum'!J538</f>
        <v>tidak</v>
      </c>
      <c r="K135" s="80" t="str">
        <f t="shared" si="2"/>
        <v>OK</v>
      </c>
    </row>
    <row r="136" spans="2:11">
      <c r="B136" s="66"/>
      <c r="C136" s="85"/>
      <c r="D136" s="66"/>
      <c r="E136" s="86"/>
      <c r="F136" s="83"/>
      <c r="G136" s="88"/>
      <c r="H136" s="70" t="s">
        <v>29</v>
      </c>
      <c r="I136" s="79" t="str">
        <f>'Pelaksana Kebijakan Umum'!L603</f>
        <v>tidak</v>
      </c>
      <c r="J136" s="79" t="str">
        <f>'Pelaksana Kebijakan Umum'!J603</f>
        <v>tidak</v>
      </c>
      <c r="K136" s="80" t="str">
        <f t="shared" si="2"/>
        <v>OK</v>
      </c>
    </row>
    <row r="137" spans="2:11">
      <c r="B137" s="66"/>
      <c r="C137" s="85"/>
      <c r="D137" s="66"/>
      <c r="E137" s="86"/>
      <c r="F137" s="83"/>
      <c r="G137" s="88"/>
      <c r="H137" s="70" t="s">
        <v>30</v>
      </c>
      <c r="I137" s="79" t="str">
        <f>'Pelaksana Kebijakan Umum'!L668</f>
        <v>tidak</v>
      </c>
      <c r="J137" s="79" t="str">
        <f>'Pelaksana Kebijakan Umum'!J668</f>
        <v>tidak</v>
      </c>
      <c r="K137" s="80" t="str">
        <f t="shared" si="2"/>
        <v>OK</v>
      </c>
    </row>
    <row r="138" ht="45" spans="2:11">
      <c r="B138" s="66"/>
      <c r="C138" s="85"/>
      <c r="D138" s="66"/>
      <c r="E138" s="86"/>
      <c r="F138" s="83"/>
      <c r="G138" s="88"/>
      <c r="H138" s="70" t="s">
        <v>781</v>
      </c>
      <c r="I138" s="79" t="str">
        <f>'Pelaksana Kebijakan Umum'!L733</f>
        <v>tidak</v>
      </c>
      <c r="J138" s="79" t="str">
        <f>'Pelaksana Kebijakan Umum'!J733</f>
        <v>tidak</v>
      </c>
      <c r="K138" s="80" t="str">
        <f t="shared" si="2"/>
        <v>OK</v>
      </c>
    </row>
    <row r="139" spans="2:11">
      <c r="B139" s="66"/>
      <c r="C139" s="85"/>
      <c r="D139" s="66"/>
      <c r="E139" s="86"/>
      <c r="F139" s="83"/>
      <c r="G139" s="88"/>
      <c r="H139" s="70" t="s">
        <v>1372</v>
      </c>
      <c r="I139" s="79" t="str">
        <f>'Pelaksana Kebijakan Umum'!L798</f>
        <v>ada</v>
      </c>
      <c r="J139" s="79" t="str">
        <f>'Pelaksana Kebijakan Umum'!J798</f>
        <v>ada</v>
      </c>
      <c r="K139" s="80" t="str">
        <f t="shared" si="2"/>
        <v>OK</v>
      </c>
    </row>
    <row r="140" spans="2:11">
      <c r="B140" s="66"/>
      <c r="C140" s="85"/>
      <c r="D140" s="66"/>
      <c r="E140" s="86"/>
      <c r="F140" s="83"/>
      <c r="G140" s="88"/>
      <c r="H140" s="70" t="s">
        <v>33</v>
      </c>
      <c r="I140" s="79" t="str">
        <f>'Pelaksana Kebijakan Umum'!L863</f>
        <v>tidak</v>
      </c>
      <c r="J140" s="79" t="str">
        <f>'Pelaksana Kebijakan Umum'!J863</f>
        <v>tidak</v>
      </c>
      <c r="K140" s="80" t="str">
        <f t="shared" si="2"/>
        <v>OK</v>
      </c>
    </row>
    <row r="141" ht="30" spans="2:11">
      <c r="B141" s="66"/>
      <c r="C141" s="85"/>
      <c r="D141" s="66"/>
      <c r="E141" s="86"/>
      <c r="F141" s="83"/>
      <c r="G141" s="88"/>
      <c r="H141" s="70" t="s">
        <v>34</v>
      </c>
      <c r="I141" s="79" t="str">
        <f>'Pelaksana Kebijakan Umum'!L928</f>
        <v>tidak</v>
      </c>
      <c r="J141" s="79" t="str">
        <f>'Pelaksana Kebijakan Umum'!J928</f>
        <v>tidak</v>
      </c>
      <c r="K141" s="80" t="str">
        <f t="shared" si="2"/>
        <v>OK</v>
      </c>
    </row>
    <row r="142" spans="2:11">
      <c r="B142" s="66"/>
      <c r="C142" s="85"/>
      <c r="D142" s="66"/>
      <c r="E142" s="86"/>
      <c r="F142" s="83"/>
      <c r="G142" s="88"/>
      <c r="H142" s="70" t="s">
        <v>35</v>
      </c>
      <c r="I142" s="79" t="str">
        <f>'Pelaksana Kebijakan Umum'!L993</f>
        <v>tidak</v>
      </c>
      <c r="J142" s="79" t="str">
        <f>'Pelaksana Kebijakan Umum'!J993</f>
        <v>tidak</v>
      </c>
      <c r="K142" s="80" t="str">
        <f t="shared" si="2"/>
        <v>OK</v>
      </c>
    </row>
    <row r="143" spans="2:11">
      <c r="B143" s="66"/>
      <c r="C143" s="85"/>
      <c r="D143" s="66"/>
      <c r="E143" s="86"/>
      <c r="F143" s="83"/>
      <c r="G143" s="88"/>
      <c r="H143" s="70" t="s">
        <v>36</v>
      </c>
      <c r="I143" s="79" t="str">
        <f>'Pelaksana Kebijakan Umum'!L1058</f>
        <v>tidak</v>
      </c>
      <c r="J143" s="79" t="str">
        <f>'Pelaksana Kebijakan Umum'!J1058</f>
        <v>tidak</v>
      </c>
      <c r="K143" s="80" t="str">
        <f t="shared" si="2"/>
        <v>OK</v>
      </c>
    </row>
    <row r="144" spans="2:11">
      <c r="B144" s="66"/>
      <c r="C144" s="85"/>
      <c r="D144" s="66"/>
      <c r="E144" s="86"/>
      <c r="F144" s="83"/>
      <c r="G144" s="88"/>
      <c r="H144" s="70" t="s">
        <v>37</v>
      </c>
      <c r="I144" s="79" t="str">
        <f>'Pelaksana Kebijakan Umum'!L1123</f>
        <v>ada</v>
      </c>
      <c r="J144" s="79" t="str">
        <f>'Pelaksana Kebijakan Umum'!J1123</f>
        <v>ada</v>
      </c>
      <c r="K144" s="80" t="str">
        <f t="shared" si="2"/>
        <v>OK</v>
      </c>
    </row>
    <row r="145" ht="30" spans="2:11">
      <c r="B145" s="66"/>
      <c r="C145" s="85"/>
      <c r="D145" s="66"/>
      <c r="E145" s="86"/>
      <c r="F145" s="83"/>
      <c r="G145" s="88"/>
      <c r="H145" s="70" t="s">
        <v>38</v>
      </c>
      <c r="I145" s="79" t="str">
        <f>'Pelaksana Kebijakan Umum'!L1188</f>
        <v>tidak</v>
      </c>
      <c r="J145" s="79" t="str">
        <f>'Pelaksana Kebijakan Umum'!J1188</f>
        <v>tidak</v>
      </c>
      <c r="K145" s="80" t="str">
        <f t="shared" si="2"/>
        <v>OK</v>
      </c>
    </row>
    <row r="146" spans="2:11">
      <c r="B146" s="66"/>
      <c r="C146" s="85"/>
      <c r="D146" s="66"/>
      <c r="E146" s="86"/>
      <c r="F146" s="83"/>
      <c r="G146" s="88"/>
      <c r="H146" s="70" t="s">
        <v>39</v>
      </c>
      <c r="I146" s="79" t="str">
        <f>'Pelaksana Kebijakan Umum'!L1253</f>
        <v>tidak</v>
      </c>
      <c r="J146" s="79" t="str">
        <f>'Pelaksana Kebijakan Umum'!J1253</f>
        <v>tidak</v>
      </c>
      <c r="K146" s="80" t="str">
        <f t="shared" si="2"/>
        <v>OK</v>
      </c>
    </row>
    <row r="147" spans="2:11">
      <c r="B147" s="66"/>
      <c r="C147" s="85"/>
      <c r="D147" s="66"/>
      <c r="E147" s="86"/>
      <c r="F147" s="83"/>
      <c r="G147" s="88"/>
      <c r="H147" s="70" t="s">
        <v>40</v>
      </c>
      <c r="I147" s="79" t="str">
        <f>'Pelaksana Kebijakan Umum'!L1318</f>
        <v>tidak</v>
      </c>
      <c r="J147" s="79" t="str">
        <f>'Pelaksana Kebijakan Umum'!J1318</f>
        <v>tidak</v>
      </c>
      <c r="K147" s="80" t="str">
        <f t="shared" si="2"/>
        <v>OK</v>
      </c>
    </row>
    <row r="148" spans="2:11">
      <c r="B148" s="66"/>
      <c r="C148" s="85"/>
      <c r="D148" s="66"/>
      <c r="E148" s="86"/>
      <c r="F148" s="83"/>
      <c r="G148" s="88"/>
      <c r="H148" s="70" t="s">
        <v>41</v>
      </c>
      <c r="I148" s="79" t="str">
        <f>'Pelaksana Kebijakan Umum'!L1383</f>
        <v>tidak</v>
      </c>
      <c r="J148" s="79" t="str">
        <f>'Pelaksana Kebijakan Umum'!J1383</f>
        <v>tidak</v>
      </c>
      <c r="K148" s="80" t="str">
        <f t="shared" si="2"/>
        <v>OK</v>
      </c>
    </row>
    <row r="149" spans="2:11">
      <c r="B149" s="66"/>
      <c r="C149" s="85"/>
      <c r="D149" s="66"/>
      <c r="E149" s="86"/>
      <c r="F149" s="83"/>
      <c r="G149" s="88"/>
      <c r="H149" s="70" t="s">
        <v>783</v>
      </c>
      <c r="I149" s="79" t="str">
        <f>'Pelaksana Kebijakan Umum'!L1448</f>
        <v>ada</v>
      </c>
      <c r="J149" s="79" t="str">
        <f>'Pelaksana Kebijakan Umum'!J1448</f>
        <v>ada</v>
      </c>
      <c r="K149" s="80" t="str">
        <f t="shared" si="2"/>
        <v>OK</v>
      </c>
    </row>
    <row r="150" spans="2:11">
      <c r="B150" s="66"/>
      <c r="C150" s="85"/>
      <c r="D150" s="66"/>
      <c r="E150" s="86"/>
      <c r="F150" s="83"/>
      <c r="G150" s="88"/>
      <c r="H150" s="70" t="s">
        <v>43</v>
      </c>
      <c r="I150" s="79" t="str">
        <f>'Pelaksana Kebijakan Umum'!L1513</f>
        <v>ada</v>
      </c>
      <c r="J150" s="79" t="str">
        <f>'Pelaksana Kebijakan Umum'!J1513</f>
        <v>ada</v>
      </c>
      <c r="K150" s="80" t="str">
        <f t="shared" si="2"/>
        <v>OK</v>
      </c>
    </row>
    <row r="151" spans="2:11">
      <c r="B151" s="66"/>
      <c r="C151" s="85"/>
      <c r="D151" s="66"/>
      <c r="E151" s="86"/>
      <c r="F151" s="83"/>
      <c r="G151" s="88"/>
      <c r="H151" s="71" t="s">
        <v>784</v>
      </c>
      <c r="I151" s="79" t="str">
        <f>'Pelaksana Kebijakan Umum'!L1578</f>
        <v>tidak</v>
      </c>
      <c r="J151" s="79" t="str">
        <f>'Pelaksana Kebijakan Umum'!J1578</f>
        <v>tidak</v>
      </c>
      <c r="K151" s="80" t="str">
        <f t="shared" si="2"/>
        <v>OK</v>
      </c>
    </row>
    <row r="152" spans="2:11">
      <c r="B152" s="66"/>
      <c r="C152" s="85"/>
      <c r="D152" s="66"/>
      <c r="E152" s="86"/>
      <c r="F152" s="83"/>
      <c r="G152" s="88"/>
      <c r="H152" s="72" t="s">
        <v>47</v>
      </c>
      <c r="I152" s="79" t="str">
        <f>'Pelaksana Kebijakan Umum'!L1643</f>
        <v>ada</v>
      </c>
      <c r="J152" s="79" t="str">
        <f>'Pelaksana Kebijakan Umum'!J1643</f>
        <v>ada</v>
      </c>
      <c r="K152" s="80" t="str">
        <f t="shared" si="2"/>
        <v>OK</v>
      </c>
    </row>
    <row r="153" spans="2:11">
      <c r="B153" s="66"/>
      <c r="C153" s="85"/>
      <c r="D153" s="66"/>
      <c r="E153" s="86"/>
      <c r="F153" s="83"/>
      <c r="G153" s="88"/>
      <c r="H153" s="73" t="s">
        <v>48</v>
      </c>
      <c r="I153" s="79" t="str">
        <f>'Pelaksana Kebijakan Umum'!L1708</f>
        <v>tidak</v>
      </c>
      <c r="J153" s="79" t="str">
        <f>'Pelaksana Kebijakan Umum'!J1708</f>
        <v>tidak</v>
      </c>
      <c r="K153" s="80" t="str">
        <f t="shared" si="2"/>
        <v>OK</v>
      </c>
    </row>
    <row r="154" spans="2:11">
      <c r="B154" s="66"/>
      <c r="C154" s="85"/>
      <c r="D154" s="66"/>
      <c r="E154" s="86"/>
      <c r="F154" s="83"/>
      <c r="G154" s="88"/>
      <c r="H154" s="73" t="s">
        <v>785</v>
      </c>
      <c r="I154" s="79" t="str">
        <f>'Pelaksana Kebijakan Umum'!L1773</f>
        <v>tidak</v>
      </c>
      <c r="J154" s="79" t="str">
        <f>'Pelaksana Kebijakan Umum'!J1773</f>
        <v>tidak</v>
      </c>
      <c r="K154" s="80" t="str">
        <f t="shared" si="2"/>
        <v>OK</v>
      </c>
    </row>
    <row r="155" spans="2:11">
      <c r="B155" s="66"/>
      <c r="C155" s="85"/>
      <c r="D155" s="66"/>
      <c r="E155" s="86"/>
      <c r="F155" s="83"/>
      <c r="G155" s="88"/>
      <c r="H155" s="73" t="s">
        <v>49</v>
      </c>
      <c r="I155" s="79" t="str">
        <f>'Pelaksana Kebijakan Umum'!L1838</f>
        <v>tidak</v>
      </c>
      <c r="J155" s="79" t="str">
        <f>'Pelaksana Kebijakan Umum'!J1838</f>
        <v>tidak</v>
      </c>
      <c r="K155" s="80" t="str">
        <f t="shared" si="2"/>
        <v>OK</v>
      </c>
    </row>
    <row r="156" spans="2:11">
      <c r="B156" s="66"/>
      <c r="C156" s="85"/>
      <c r="D156" s="66"/>
      <c r="E156" s="86"/>
      <c r="F156" s="84"/>
      <c r="G156" s="89"/>
      <c r="H156" s="73" t="s">
        <v>51</v>
      </c>
      <c r="I156" s="79" t="str">
        <f>'Pelaksana Kebijakan Umum'!L1903</f>
        <v>tidak</v>
      </c>
      <c r="J156" s="79" t="str">
        <f>'Pelaksana Kebijakan Umum'!J1903</f>
        <v>tidak</v>
      </c>
      <c r="K156" s="80" t="str">
        <f t="shared" si="2"/>
        <v>OK</v>
      </c>
    </row>
    <row r="157" spans="2:11">
      <c r="B157" s="69">
        <v>4</v>
      </c>
      <c r="C157" s="66" t="s">
        <v>471</v>
      </c>
      <c r="D157" s="69" t="s">
        <v>789</v>
      </c>
      <c r="E157" s="69">
        <v>6</v>
      </c>
      <c r="F157" s="68" t="str">
        <f>'[3]pelaksana kebijakan '!D22</f>
        <v>Rasio PNS Provinsi</v>
      </c>
      <c r="G157" s="69" t="s">
        <v>1311</v>
      </c>
      <c r="H157" s="70" t="s">
        <v>20</v>
      </c>
      <c r="I157" s="79">
        <f>'Pelaksana Kebijakan Umum'!L23</f>
        <v>38.8965517241379</v>
      </c>
      <c r="J157" s="79">
        <f>'Pelaksana Kebijakan Umum'!J23</f>
        <v>38.935960591133</v>
      </c>
      <c r="K157" s="80" t="s">
        <v>1374</v>
      </c>
    </row>
    <row r="158" spans="2:11">
      <c r="B158" s="69"/>
      <c r="C158" s="66"/>
      <c r="D158" s="69"/>
      <c r="E158" s="69"/>
      <c r="F158" s="68"/>
      <c r="G158" s="69"/>
      <c r="H158" s="70" t="s">
        <v>21</v>
      </c>
      <c r="I158" s="79">
        <f>'Pelaksana Kebijakan Umum'!L88</f>
        <v>19.0147783251232</v>
      </c>
      <c r="J158" s="79">
        <f>'Pelaksana Kebijakan Umum'!J88</f>
        <v>19.0147783251232</v>
      </c>
      <c r="K158" s="80" t="str">
        <f t="shared" si="2"/>
        <v>OK</v>
      </c>
    </row>
    <row r="159" spans="2:11">
      <c r="B159" s="69"/>
      <c r="C159" s="66"/>
      <c r="D159" s="69"/>
      <c r="E159" s="69"/>
      <c r="F159" s="68"/>
      <c r="G159" s="69"/>
      <c r="H159" s="70" t="s">
        <v>22</v>
      </c>
      <c r="I159" s="79">
        <f>'Pelaksana Kebijakan Umum'!L153</f>
        <v>1.57635467980296</v>
      </c>
      <c r="J159" s="79">
        <f>'Pelaksana Kebijakan Umum'!J153</f>
        <v>1.57635467980296</v>
      </c>
      <c r="K159" s="80" t="str">
        <f t="shared" si="2"/>
        <v>OK</v>
      </c>
    </row>
    <row r="160" ht="30" spans="2:11">
      <c r="B160" s="69"/>
      <c r="C160" s="66"/>
      <c r="D160" s="69"/>
      <c r="E160" s="69"/>
      <c r="F160" s="68"/>
      <c r="G160" s="69"/>
      <c r="H160" s="70" t="s">
        <v>23</v>
      </c>
      <c r="I160" s="79">
        <f>'Pelaksana Kebijakan Umum'!L218</f>
        <v>2.04926108374384</v>
      </c>
      <c r="J160" s="79">
        <f>'Pelaksana Kebijakan Umum'!J218</f>
        <v>2.00985221674877</v>
      </c>
      <c r="K160" s="80" t="str">
        <f t="shared" si="2"/>
        <v>BERBEDA</v>
      </c>
    </row>
    <row r="161" ht="30" spans="2:11">
      <c r="B161" s="69"/>
      <c r="C161" s="66"/>
      <c r="D161" s="69"/>
      <c r="E161" s="69"/>
      <c r="F161" s="68"/>
      <c r="G161" s="69"/>
      <c r="H161" s="70" t="s">
        <v>24</v>
      </c>
      <c r="I161" s="79">
        <f>'Pelaksana Kebijakan Umum'!L283</f>
        <v>0.650246305418719</v>
      </c>
      <c r="J161" s="79">
        <f>'Pelaksana Kebijakan Umum'!J283</f>
        <v>0.41546015359436</v>
      </c>
      <c r="K161" s="80" t="str">
        <f t="shared" si="2"/>
        <v>BERBEDA</v>
      </c>
    </row>
    <row r="162" ht="30" spans="2:11">
      <c r="B162" s="69"/>
      <c r="C162" s="66"/>
      <c r="D162" s="69"/>
      <c r="E162" s="69"/>
      <c r="F162" s="68"/>
      <c r="G162" s="69"/>
      <c r="H162" s="70" t="s">
        <v>25</v>
      </c>
      <c r="I162" s="79">
        <f>'Pelaksana Kebijakan Umum'!L348</f>
        <v>0.630541871921182</v>
      </c>
      <c r="J162" s="79">
        <f>'Pelaksana Kebijakan Umum'!J348</f>
        <v>0.630541871921182</v>
      </c>
      <c r="K162" s="80" t="str">
        <f t="shared" si="2"/>
        <v>OK</v>
      </c>
    </row>
    <row r="163" spans="2:11">
      <c r="B163" s="69"/>
      <c r="C163" s="66"/>
      <c r="D163" s="69"/>
      <c r="E163" s="69"/>
      <c r="F163" s="68"/>
      <c r="G163" s="69"/>
      <c r="H163" s="70" t="s">
        <v>26</v>
      </c>
      <c r="I163" s="79">
        <f>'Pelaksana Kebijakan Umum'!L413</f>
        <v>0.866995073891626</v>
      </c>
      <c r="J163" s="79">
        <f>'Pelaksana Kebijakan Umum'!J413</f>
        <v>0.866995073891626</v>
      </c>
      <c r="K163" s="80" t="str">
        <f t="shared" si="2"/>
        <v>OK</v>
      </c>
    </row>
    <row r="164" spans="2:11">
      <c r="B164" s="69"/>
      <c r="C164" s="66"/>
      <c r="D164" s="69"/>
      <c r="E164" s="69"/>
      <c r="F164" s="68"/>
      <c r="G164" s="69"/>
      <c r="H164" s="70" t="s">
        <v>27</v>
      </c>
      <c r="I164" s="79">
        <f>'Pelaksana Kebijakan Umum'!L478</f>
        <v>0.591133004926108</v>
      </c>
      <c r="J164" s="79">
        <f>'Pelaksana Kebijakan Umum'!J478</f>
        <v>0.377691048722145</v>
      </c>
      <c r="K164" s="80" t="str">
        <f t="shared" si="2"/>
        <v>BERBEDA</v>
      </c>
    </row>
    <row r="165" ht="45" spans="2:11">
      <c r="B165" s="69"/>
      <c r="C165" s="66"/>
      <c r="D165" s="69"/>
      <c r="E165" s="69"/>
      <c r="F165" s="68"/>
      <c r="G165" s="69"/>
      <c r="H165" s="70" t="s">
        <v>780</v>
      </c>
      <c r="I165" s="79">
        <f>'Pelaksana Kebijakan Umum'!L543</f>
        <v>0.788177339901478</v>
      </c>
      <c r="J165" s="79">
        <f>'Pelaksana Kebijakan Umum'!J543</f>
        <v>0.827586206896552</v>
      </c>
      <c r="K165" s="80" t="str">
        <f t="shared" si="2"/>
        <v>BERBEDA</v>
      </c>
    </row>
    <row r="166" spans="2:11">
      <c r="B166" s="69"/>
      <c r="C166" s="66"/>
      <c r="D166" s="69"/>
      <c r="E166" s="69"/>
      <c r="F166" s="68"/>
      <c r="G166" s="69"/>
      <c r="H166" s="70" t="s">
        <v>29</v>
      </c>
      <c r="I166" s="79">
        <f>'Pelaksana Kebijakan Umum'!L608</f>
        <v>0.650246305418719</v>
      </c>
      <c r="J166" s="79">
        <f>'Pelaksana Kebijakan Umum'!J608</f>
        <v>0.630541871921182</v>
      </c>
      <c r="K166" s="80" t="str">
        <f t="shared" si="2"/>
        <v>BERBEDA</v>
      </c>
    </row>
    <row r="167" spans="2:11">
      <c r="B167" s="69"/>
      <c r="C167" s="66"/>
      <c r="D167" s="69"/>
      <c r="E167" s="69"/>
      <c r="F167" s="68"/>
      <c r="G167" s="69"/>
      <c r="H167" s="70" t="s">
        <v>30</v>
      </c>
      <c r="I167" s="79">
        <f>'Pelaksana Kebijakan Umum'!L673</f>
        <v>1.00492610837438</v>
      </c>
      <c r="J167" s="79">
        <f>'Pelaksana Kebijakan Umum'!J673</f>
        <v>1.04433497536946</v>
      </c>
      <c r="K167" s="80" t="str">
        <f t="shared" si="2"/>
        <v>BERBEDA</v>
      </c>
    </row>
    <row r="168" ht="45" spans="2:11">
      <c r="B168" s="69"/>
      <c r="C168" s="66"/>
      <c r="D168" s="69"/>
      <c r="E168" s="69"/>
      <c r="F168" s="68"/>
      <c r="G168" s="69"/>
      <c r="H168" s="70" t="s">
        <v>781</v>
      </c>
      <c r="I168" s="79">
        <f>'Pelaksana Kebijakan Umum'!L738</f>
        <v>0.216748768472906</v>
      </c>
      <c r="J168" s="79">
        <f>'Pelaksana Kebijakan Umum'!J738</f>
        <v>0.216748768472906</v>
      </c>
      <c r="K168" s="80" t="str">
        <f t="shared" si="2"/>
        <v>OK</v>
      </c>
    </row>
    <row r="169" spans="2:11">
      <c r="B169" s="69"/>
      <c r="C169" s="66"/>
      <c r="D169" s="69"/>
      <c r="E169" s="69"/>
      <c r="F169" s="68"/>
      <c r="G169" s="69"/>
      <c r="H169" s="70" t="s">
        <v>1372</v>
      </c>
      <c r="I169" s="79">
        <f>'Pelaksana Kebijakan Umum'!L803</f>
        <v>0.610837438423645</v>
      </c>
      <c r="J169" s="79">
        <f>'Pelaksana Kebijakan Umum'!J803</f>
        <v>0.610837438423645</v>
      </c>
      <c r="K169" s="80" t="str">
        <f t="shared" si="2"/>
        <v>OK</v>
      </c>
    </row>
    <row r="170" spans="2:11">
      <c r="B170" s="69"/>
      <c r="C170" s="66"/>
      <c r="D170" s="69"/>
      <c r="E170" s="69"/>
      <c r="F170" s="68"/>
      <c r="G170" s="69"/>
      <c r="H170" s="70" t="s">
        <v>33</v>
      </c>
      <c r="I170" s="79">
        <f>'Pelaksana Kebijakan Umum'!L868</f>
        <v>1.83251231527094</v>
      </c>
      <c r="J170" s="79">
        <f>'Pelaksana Kebijakan Umum'!J868</f>
        <v>1.83251231527094</v>
      </c>
      <c r="K170" s="80" t="str">
        <f t="shared" si="2"/>
        <v>OK</v>
      </c>
    </row>
    <row r="171" ht="30" spans="2:11">
      <c r="B171" s="69"/>
      <c r="C171" s="66"/>
      <c r="D171" s="69"/>
      <c r="E171" s="69"/>
      <c r="F171" s="68"/>
      <c r="G171" s="69"/>
      <c r="H171" s="70" t="s">
        <v>34</v>
      </c>
      <c r="I171" s="79">
        <f>'Pelaksana Kebijakan Umum'!L933</f>
        <v>0.847290640394089</v>
      </c>
      <c r="J171" s="79">
        <f>'Pelaksana Kebijakan Umum'!J933</f>
        <v>0.866995073891626</v>
      </c>
      <c r="K171" s="80" t="str">
        <f t="shared" si="2"/>
        <v>BERBEDA</v>
      </c>
    </row>
    <row r="172" spans="2:11">
      <c r="B172" s="69"/>
      <c r="C172" s="66"/>
      <c r="D172" s="69"/>
      <c r="E172" s="69"/>
      <c r="F172" s="68"/>
      <c r="G172" s="69"/>
      <c r="H172" s="70" t="s">
        <v>35</v>
      </c>
      <c r="I172" s="79">
        <f>'Pelaksana Kebijakan Umum'!L998</f>
        <v>0.532019704433498</v>
      </c>
      <c r="J172" s="79">
        <f>'Pelaksana Kebijakan Umum'!J998</f>
        <v>0.532019704433498</v>
      </c>
      <c r="K172" s="80" t="str">
        <f t="shared" si="2"/>
        <v>OK</v>
      </c>
    </row>
    <row r="173" spans="2:11">
      <c r="B173" s="69"/>
      <c r="C173" s="66"/>
      <c r="D173" s="69"/>
      <c r="E173" s="69"/>
      <c r="F173" s="68"/>
      <c r="G173" s="69"/>
      <c r="H173" s="70" t="s">
        <v>36</v>
      </c>
      <c r="I173" s="79">
        <f>'Pelaksana Kebijakan Umum'!L1063</f>
        <v>3.11330049261084</v>
      </c>
      <c r="J173" s="79">
        <f>'Pelaksana Kebijakan Umum'!J1063</f>
        <v>3.0935960591133</v>
      </c>
      <c r="K173" s="80" t="str">
        <f t="shared" si="2"/>
        <v>BERBEDA</v>
      </c>
    </row>
    <row r="174" spans="2:11">
      <c r="B174" s="69"/>
      <c r="C174" s="66"/>
      <c r="D174" s="69"/>
      <c r="E174" s="69"/>
      <c r="F174" s="68"/>
      <c r="G174" s="69"/>
      <c r="H174" s="70" t="s">
        <v>37</v>
      </c>
      <c r="I174" s="79">
        <f>'Pelaksana Kebijakan Umum'!L1128</f>
        <v>17.4581280788177</v>
      </c>
      <c r="J174" s="79">
        <f>'Pelaksana Kebijakan Umum'!J1128</f>
        <v>16</v>
      </c>
      <c r="K174" s="80" t="str">
        <f t="shared" si="2"/>
        <v>BERBEDA</v>
      </c>
    </row>
    <row r="175" ht="30" spans="2:11">
      <c r="B175" s="69"/>
      <c r="C175" s="66"/>
      <c r="D175" s="69"/>
      <c r="E175" s="69"/>
      <c r="F175" s="68"/>
      <c r="G175" s="69"/>
      <c r="H175" s="70" t="s">
        <v>38</v>
      </c>
      <c r="I175" s="79">
        <f>'Pelaksana Kebijakan Umum'!L1193</f>
        <v>0.768472906403941</v>
      </c>
      <c r="J175" s="79">
        <f>'Pelaksana Kebijakan Umum'!J1193</f>
        <v>0.788177339901478</v>
      </c>
      <c r="K175" s="80" t="str">
        <f t="shared" si="2"/>
        <v>BERBEDA</v>
      </c>
    </row>
    <row r="176" spans="2:11">
      <c r="B176" s="69"/>
      <c r="C176" s="66"/>
      <c r="D176" s="69"/>
      <c r="E176" s="69"/>
      <c r="F176" s="68"/>
      <c r="G176" s="69"/>
      <c r="H176" s="70" t="s">
        <v>39</v>
      </c>
      <c r="I176" s="79">
        <f>'Pelaksana Kebijakan Umum'!L1258</f>
        <v>0.70935960591133</v>
      </c>
      <c r="J176" s="79">
        <f>'Pelaksana Kebijakan Umum'!J1258</f>
        <v>0.689655172413793</v>
      </c>
      <c r="K176" s="80" t="str">
        <f t="shared" si="2"/>
        <v>BERBEDA</v>
      </c>
    </row>
    <row r="177" spans="2:11">
      <c r="B177" s="69"/>
      <c r="C177" s="66"/>
      <c r="D177" s="69"/>
      <c r="E177" s="69"/>
      <c r="F177" s="68"/>
      <c r="G177" s="69"/>
      <c r="H177" s="70" t="s">
        <v>40</v>
      </c>
      <c r="I177" s="79">
        <f>'Pelaksana Kebijakan Umum'!L1323</f>
        <v>0.512315270935961</v>
      </c>
      <c r="J177" s="79">
        <f>'Pelaksana Kebijakan Umum'!J1323</f>
        <v>0.492610837438424</v>
      </c>
      <c r="K177" s="80" t="s">
        <v>1374</v>
      </c>
    </row>
    <row r="178" spans="2:11">
      <c r="B178" s="69"/>
      <c r="C178" s="66"/>
      <c r="D178" s="69"/>
      <c r="E178" s="69"/>
      <c r="F178" s="68"/>
      <c r="G178" s="69"/>
      <c r="H178" s="70" t="s">
        <v>41</v>
      </c>
      <c r="I178" s="79">
        <f>'Pelaksana Kebijakan Umum'!L1388</f>
        <v>0.0197044334975369</v>
      </c>
      <c r="J178" s="79" t="str">
        <f>'Pelaksana Kebijakan Umum'!J1388</f>
        <v>tdi</v>
      </c>
      <c r="K178" s="80" t="str">
        <f t="shared" ref="K178:K233" si="3">IF(I178=J178,"OK","BERBEDA")</f>
        <v>BERBEDA</v>
      </c>
    </row>
    <row r="179" spans="2:11">
      <c r="B179" s="69"/>
      <c r="C179" s="66"/>
      <c r="D179" s="69"/>
      <c r="E179" s="69"/>
      <c r="F179" s="68"/>
      <c r="G179" s="69"/>
      <c r="H179" s="70" t="s">
        <v>783</v>
      </c>
      <c r="I179" s="79">
        <f>'Pelaksana Kebijakan Umum'!L1453</f>
        <v>0.334975369458128</v>
      </c>
      <c r="J179" s="79">
        <f>'Pelaksana Kebijakan Umum'!J1453</f>
        <v>0.334975369458128</v>
      </c>
      <c r="K179" s="80" t="str">
        <f t="shared" si="3"/>
        <v>OK</v>
      </c>
    </row>
    <row r="180" spans="2:11">
      <c r="B180" s="69"/>
      <c r="C180" s="66"/>
      <c r="D180" s="69"/>
      <c r="E180" s="69"/>
      <c r="F180" s="68"/>
      <c r="G180" s="69"/>
      <c r="H180" s="70" t="s">
        <v>43</v>
      </c>
      <c r="I180" s="79">
        <f>'Pelaksana Kebijakan Umum'!L1518</f>
        <v>0.650246305418719</v>
      </c>
      <c r="J180" s="79">
        <f>'Pelaksana Kebijakan Umum'!J1518</f>
        <v>0.630541871921182</v>
      </c>
      <c r="K180" s="80" t="str">
        <f t="shared" si="3"/>
        <v>BERBEDA</v>
      </c>
    </row>
    <row r="181" spans="2:11">
      <c r="B181" s="69"/>
      <c r="C181" s="66"/>
      <c r="D181" s="69"/>
      <c r="E181" s="69"/>
      <c r="F181" s="68"/>
      <c r="G181" s="69"/>
      <c r="H181" s="71" t="s">
        <v>784</v>
      </c>
      <c r="I181" s="79">
        <f>'Pelaksana Kebijakan Umum'!L1583</f>
        <v>1.064039408867</v>
      </c>
      <c r="J181" s="79">
        <f>'Pelaksana Kebijakan Umum'!J1583</f>
        <v>1.064039408867</v>
      </c>
      <c r="K181" s="80" t="str">
        <f t="shared" si="3"/>
        <v>OK</v>
      </c>
    </row>
    <row r="182" spans="2:11">
      <c r="B182" s="69"/>
      <c r="C182" s="66"/>
      <c r="D182" s="69"/>
      <c r="E182" s="69"/>
      <c r="F182" s="68"/>
      <c r="G182" s="69"/>
      <c r="H182" s="72" t="s">
        <v>47</v>
      </c>
      <c r="I182" s="79">
        <f>'Pelaksana Kebijakan Umum'!L1648</f>
        <v>3.36945812807882</v>
      </c>
      <c r="J182" s="79">
        <f>'Pelaksana Kebijakan Umum'!J1648</f>
        <v>2.42364532019704</v>
      </c>
      <c r="K182" s="80" t="str">
        <f t="shared" si="3"/>
        <v>BERBEDA</v>
      </c>
    </row>
    <row r="183" spans="2:11">
      <c r="B183" s="69"/>
      <c r="C183" s="66"/>
      <c r="D183" s="69"/>
      <c r="E183" s="69"/>
      <c r="F183" s="68"/>
      <c r="G183" s="69"/>
      <c r="H183" s="73" t="s">
        <v>48</v>
      </c>
      <c r="I183" s="79">
        <f>'Pelaksana Kebijakan Umum'!L1713</f>
        <v>0.433497536945813</v>
      </c>
      <c r="J183" s="79">
        <f>'Pelaksana Kebijakan Umum'!J1713</f>
        <v>0.413793103448276</v>
      </c>
      <c r="K183" s="80" t="s">
        <v>1374</v>
      </c>
    </row>
    <row r="184" spans="2:11">
      <c r="B184" s="69"/>
      <c r="C184" s="66"/>
      <c r="D184" s="69"/>
      <c r="E184" s="69"/>
      <c r="F184" s="68"/>
      <c r="G184" s="69"/>
      <c r="H184" s="73" t="s">
        <v>785</v>
      </c>
      <c r="I184" s="79">
        <f>'Pelaksana Kebijakan Umum'!L1778</f>
        <v>0.157635467980296</v>
      </c>
      <c r="J184" s="79">
        <f>'Pelaksana Kebijakan Umum'!J1778</f>
        <v>0.157635467980296</v>
      </c>
      <c r="K184" s="80" t="str">
        <f t="shared" si="3"/>
        <v>OK</v>
      </c>
    </row>
    <row r="185" spans="2:11">
      <c r="B185" s="69"/>
      <c r="C185" s="66"/>
      <c r="D185" s="69"/>
      <c r="E185" s="69"/>
      <c r="F185" s="68"/>
      <c r="G185" s="69"/>
      <c r="H185" s="73" t="s">
        <v>49</v>
      </c>
      <c r="I185" s="79">
        <f>'Pelaksana Kebijakan Umum'!L1843</f>
        <v>0.571428571428571</v>
      </c>
      <c r="J185" s="79">
        <f>'Pelaksana Kebijakan Umum'!J1843</f>
        <v>0.315270935960591</v>
      </c>
      <c r="K185" s="80" t="str">
        <f t="shared" si="3"/>
        <v>BERBEDA</v>
      </c>
    </row>
    <row r="186" spans="2:11">
      <c r="B186" s="69"/>
      <c r="C186" s="66"/>
      <c r="D186" s="69"/>
      <c r="E186" s="69"/>
      <c r="F186" s="68"/>
      <c r="G186" s="69"/>
      <c r="H186" s="73" t="s">
        <v>51</v>
      </c>
      <c r="I186" s="79">
        <f>'Pelaksana Kebijakan Umum'!L1908</f>
        <v>0.0788177339901478</v>
      </c>
      <c r="J186" s="79">
        <f>'Pelaksana Kebijakan Umum'!J1908</f>
        <v>0.0788177339901478</v>
      </c>
      <c r="K186" s="80" t="s">
        <v>1374</v>
      </c>
    </row>
    <row r="187" spans="2:11">
      <c r="B187" s="66"/>
      <c r="C187" s="85"/>
      <c r="D187" s="66"/>
      <c r="E187" s="69">
        <v>7</v>
      </c>
      <c r="F187" s="68" t="str">
        <f>'[3]pelaksana kebijakan '!D24</f>
        <v>Pejabat yang telah memenuhi persyaratan pendidikan pelatihan kepemimpinan </v>
      </c>
      <c r="G187" s="69" t="s">
        <v>1311</v>
      </c>
      <c r="H187" s="70" t="s">
        <v>20</v>
      </c>
      <c r="I187" s="79">
        <f>'Pelaksana Kebijakan Umum'!L25</f>
        <v>72.2222222222222</v>
      </c>
      <c r="J187" s="79">
        <f>'Pelaksana Kebijakan Umum'!J25</f>
        <v>72.2222222222222</v>
      </c>
      <c r="K187" s="80" t="str">
        <f t="shared" si="3"/>
        <v>OK</v>
      </c>
    </row>
    <row r="188" spans="2:11">
      <c r="B188" s="66"/>
      <c r="C188" s="85"/>
      <c r="D188" s="66"/>
      <c r="E188" s="69"/>
      <c r="F188" s="68"/>
      <c r="G188" s="69"/>
      <c r="H188" s="70" t="s">
        <v>21</v>
      </c>
      <c r="I188" s="79">
        <f>'Pelaksana Kebijakan Umum'!L90</f>
        <v>75.4385964912281</v>
      </c>
      <c r="J188" s="79">
        <f>'Pelaksana Kebijakan Umum'!J90</f>
        <v>68.5714285714286</v>
      </c>
      <c r="K188" s="80" t="str">
        <f t="shared" si="3"/>
        <v>BERBEDA</v>
      </c>
    </row>
    <row r="189" spans="2:11">
      <c r="B189" s="66"/>
      <c r="C189" s="85"/>
      <c r="D189" s="66"/>
      <c r="E189" s="69"/>
      <c r="F189" s="68"/>
      <c r="G189" s="69"/>
      <c r="H189" s="70" t="s">
        <v>22</v>
      </c>
      <c r="I189" s="79">
        <f>'Pelaksana Kebijakan Umum'!L155</f>
        <v>73.9130434782609</v>
      </c>
      <c r="J189" s="79">
        <f>'Pelaksana Kebijakan Umum'!J155</f>
        <v>85.7142857142857</v>
      </c>
      <c r="K189" s="80" t="str">
        <f t="shared" si="3"/>
        <v>BERBEDA</v>
      </c>
    </row>
    <row r="190" ht="30" spans="2:11">
      <c r="B190" s="66"/>
      <c r="C190" s="85"/>
      <c r="D190" s="66"/>
      <c r="E190" s="69"/>
      <c r="F190" s="68"/>
      <c r="G190" s="69"/>
      <c r="H190" s="70" t="s">
        <v>23</v>
      </c>
      <c r="I190" s="79">
        <f>'Pelaksana Kebijakan Umum'!L220</f>
        <v>67.5</v>
      </c>
      <c r="J190" s="79">
        <f>'Pelaksana Kebijakan Umum'!J220</f>
        <v>100</v>
      </c>
      <c r="K190" s="80" t="str">
        <f t="shared" si="3"/>
        <v>BERBEDA</v>
      </c>
    </row>
    <row r="191" ht="30" spans="2:11">
      <c r="B191" s="66"/>
      <c r="C191" s="85"/>
      <c r="D191" s="66"/>
      <c r="E191" s="69"/>
      <c r="F191" s="68"/>
      <c r="G191" s="69"/>
      <c r="H191" s="70" t="s">
        <v>24</v>
      </c>
      <c r="I191" s="79">
        <f>'Pelaksana Kebijakan Umum'!L285</f>
        <v>75</v>
      </c>
      <c r="J191" s="79">
        <f>'Pelaksana Kebijakan Umum'!J285</f>
        <v>87.5</v>
      </c>
      <c r="K191" s="80" t="str">
        <f t="shared" si="3"/>
        <v>BERBEDA</v>
      </c>
    </row>
    <row r="192" ht="30" spans="2:11">
      <c r="B192" s="66"/>
      <c r="C192" s="85"/>
      <c r="D192" s="66"/>
      <c r="E192" s="69"/>
      <c r="F192" s="68"/>
      <c r="G192" s="69"/>
      <c r="H192" s="70" t="s">
        <v>25</v>
      </c>
      <c r="I192" s="79">
        <f>'Pelaksana Kebijakan Umum'!L350</f>
        <v>76.4705882352941</v>
      </c>
      <c r="J192" s="79">
        <f>'Pelaksana Kebijakan Umum'!J350</f>
        <v>82.3529411764706</v>
      </c>
      <c r="K192" s="80" t="str">
        <f t="shared" si="3"/>
        <v>BERBEDA</v>
      </c>
    </row>
    <row r="193" spans="2:11">
      <c r="B193" s="66"/>
      <c r="C193" s="85"/>
      <c r="D193" s="66"/>
      <c r="E193" s="69"/>
      <c r="F193" s="68"/>
      <c r="G193" s="69"/>
      <c r="H193" s="70" t="s">
        <v>26</v>
      </c>
      <c r="I193" s="79">
        <f>'Pelaksana Kebijakan Umum'!L415</f>
        <v>81.25</v>
      </c>
      <c r="J193" s="79">
        <f>'Pelaksana Kebijakan Umum'!J415</f>
        <v>100</v>
      </c>
      <c r="K193" s="80" t="str">
        <f t="shared" si="3"/>
        <v>BERBEDA</v>
      </c>
    </row>
    <row r="194" spans="2:11">
      <c r="B194" s="66"/>
      <c r="C194" s="85"/>
      <c r="D194" s="66"/>
      <c r="E194" s="69"/>
      <c r="F194" s="68"/>
      <c r="G194" s="69"/>
      <c r="H194" s="70" t="s">
        <v>27</v>
      </c>
      <c r="I194" s="79">
        <f>'Pelaksana Kebijakan Umum'!L480</f>
        <v>88.8888888888889</v>
      </c>
      <c r="J194" s="79">
        <f>'Pelaksana Kebijakan Umum'!J480</f>
        <v>100</v>
      </c>
      <c r="K194" s="80" t="str">
        <f t="shared" si="3"/>
        <v>BERBEDA</v>
      </c>
    </row>
    <row r="195" ht="45" spans="2:11">
      <c r="B195" s="66"/>
      <c r="C195" s="85"/>
      <c r="D195" s="66"/>
      <c r="E195" s="69"/>
      <c r="F195" s="68"/>
      <c r="G195" s="69"/>
      <c r="H195" s="70" t="s">
        <v>780</v>
      </c>
      <c r="I195" s="79">
        <f>'Pelaksana Kebijakan Umum'!L545</f>
        <v>77.7777777777778</v>
      </c>
      <c r="J195" s="79">
        <f>'Pelaksana Kebijakan Umum'!J545</f>
        <v>88.8888888888889</v>
      </c>
      <c r="K195" s="80" t="str">
        <f t="shared" si="3"/>
        <v>BERBEDA</v>
      </c>
    </row>
    <row r="196" spans="2:11">
      <c r="B196" s="66"/>
      <c r="C196" s="85"/>
      <c r="D196" s="66"/>
      <c r="E196" s="69"/>
      <c r="F196" s="68"/>
      <c r="G196" s="69"/>
      <c r="H196" s="70" t="s">
        <v>29</v>
      </c>
      <c r="I196" s="79">
        <f>'Pelaksana Kebijakan Umum'!L610</f>
        <v>70.5882352941177</v>
      </c>
      <c r="J196" s="79">
        <f>'Pelaksana Kebijakan Umum'!J610</f>
        <v>76.4705882352941</v>
      </c>
      <c r="K196" s="80" t="str">
        <f t="shared" si="3"/>
        <v>BERBEDA</v>
      </c>
    </row>
    <row r="197" spans="2:11">
      <c r="B197" s="66"/>
      <c r="C197" s="85"/>
      <c r="D197" s="66"/>
      <c r="E197" s="69"/>
      <c r="F197" s="68"/>
      <c r="G197" s="69"/>
      <c r="H197" s="70" t="s">
        <v>30</v>
      </c>
      <c r="I197" s="79">
        <f>'Pelaksana Kebijakan Umum'!L675</f>
        <v>87.5</v>
      </c>
      <c r="J197" s="79">
        <f>'Pelaksana Kebijakan Umum'!J675</f>
        <v>90.4761904761905</v>
      </c>
      <c r="K197" s="80" t="str">
        <f t="shared" si="3"/>
        <v>BERBEDA</v>
      </c>
    </row>
    <row r="198" ht="45" spans="2:11">
      <c r="B198" s="66"/>
      <c r="C198" s="85"/>
      <c r="D198" s="66"/>
      <c r="E198" s="69"/>
      <c r="F198" s="68"/>
      <c r="G198" s="69"/>
      <c r="H198" s="70" t="s">
        <v>781</v>
      </c>
      <c r="I198" s="79">
        <f>'Pelaksana Kebijakan Umum'!L740</f>
        <v>62.5</v>
      </c>
      <c r="J198" s="79">
        <f>'Pelaksana Kebijakan Umum'!J740</f>
        <v>100</v>
      </c>
      <c r="K198" s="80" t="str">
        <f t="shared" si="3"/>
        <v>BERBEDA</v>
      </c>
    </row>
    <row r="199" spans="2:11">
      <c r="B199" s="66"/>
      <c r="C199" s="85"/>
      <c r="D199" s="66"/>
      <c r="E199" s="69"/>
      <c r="F199" s="68"/>
      <c r="G199" s="69"/>
      <c r="H199" s="70" t="s">
        <v>1372</v>
      </c>
      <c r="I199" s="79">
        <f>'Pelaksana Kebijakan Umum'!L805</f>
        <v>94.1176470588235</v>
      </c>
      <c r="J199" s="79">
        <f>'Pelaksana Kebijakan Umum'!J805</f>
        <v>100</v>
      </c>
      <c r="K199" s="80" t="str">
        <f t="shared" si="3"/>
        <v>BERBEDA</v>
      </c>
    </row>
    <row r="200" spans="2:11">
      <c r="B200" s="66"/>
      <c r="C200" s="85"/>
      <c r="D200" s="66"/>
      <c r="E200" s="69"/>
      <c r="F200" s="68"/>
      <c r="G200" s="69"/>
      <c r="H200" s="70" t="s">
        <v>33</v>
      </c>
      <c r="I200" s="79">
        <f>'Pelaksana Kebijakan Umum'!L870</f>
        <v>70</v>
      </c>
      <c r="J200" s="79">
        <f>'Pelaksana Kebijakan Umum'!J870</f>
        <v>87.5</v>
      </c>
      <c r="K200" s="80" t="str">
        <f t="shared" si="3"/>
        <v>BERBEDA</v>
      </c>
    </row>
    <row r="201" ht="30" spans="2:11">
      <c r="B201" s="66"/>
      <c r="C201" s="85"/>
      <c r="D201" s="66"/>
      <c r="E201" s="69"/>
      <c r="F201" s="68"/>
      <c r="G201" s="69"/>
      <c r="H201" s="70" t="s">
        <v>34</v>
      </c>
      <c r="I201" s="79">
        <f>'Pelaksana Kebijakan Umum'!L935</f>
        <v>75</v>
      </c>
      <c r="J201" s="79">
        <f>'Pelaksana Kebijakan Umum'!J935</f>
        <v>80.9523809523809</v>
      </c>
      <c r="K201" s="80" t="str">
        <f t="shared" si="3"/>
        <v>BERBEDA</v>
      </c>
    </row>
    <row r="202" spans="2:11">
      <c r="B202" s="66"/>
      <c r="C202" s="85"/>
      <c r="D202" s="66"/>
      <c r="E202" s="69"/>
      <c r="F202" s="68"/>
      <c r="G202" s="69"/>
      <c r="H202" s="70" t="s">
        <v>35</v>
      </c>
      <c r="I202" s="79">
        <f>'Pelaksana Kebijakan Umum'!L1000</f>
        <v>83.3333333333333</v>
      </c>
      <c r="J202" s="79">
        <f>'Pelaksana Kebijakan Umum'!J1000</f>
        <v>83.3333333333333</v>
      </c>
      <c r="K202" s="80" t="str">
        <f t="shared" si="3"/>
        <v>OK</v>
      </c>
    </row>
    <row r="203" spans="2:11">
      <c r="B203" s="66"/>
      <c r="C203" s="85"/>
      <c r="D203" s="66"/>
      <c r="E203" s="69"/>
      <c r="F203" s="68"/>
      <c r="G203" s="69"/>
      <c r="H203" s="70" t="s">
        <v>36</v>
      </c>
      <c r="I203" s="79">
        <f>'Pelaksana Kebijakan Umum'!L1065</f>
        <v>85.4166666666667</v>
      </c>
      <c r="J203" s="79">
        <f>'Pelaksana Kebijakan Umum'!J1065</f>
        <v>87.5</v>
      </c>
      <c r="K203" s="80" t="str">
        <f t="shared" si="3"/>
        <v>BERBEDA</v>
      </c>
    </row>
    <row r="204" spans="2:11">
      <c r="B204" s="66"/>
      <c r="C204" s="85"/>
      <c r="D204" s="66"/>
      <c r="E204" s="69"/>
      <c r="F204" s="68"/>
      <c r="G204" s="69"/>
      <c r="H204" s="70" t="s">
        <v>37</v>
      </c>
      <c r="I204" s="79">
        <f>'Pelaksana Kebijakan Umum'!L1130</f>
        <v>73.6170212765957</v>
      </c>
      <c r="J204" s="79">
        <f>'Pelaksana Kebijakan Umum'!J1130</f>
        <v>81.1475409836066</v>
      </c>
      <c r="K204" s="80" t="str">
        <f t="shared" si="3"/>
        <v>BERBEDA</v>
      </c>
    </row>
    <row r="205" ht="30" spans="2:11">
      <c r="B205" s="66"/>
      <c r="C205" s="85"/>
      <c r="D205" s="66"/>
      <c r="E205" s="69"/>
      <c r="F205" s="68"/>
      <c r="G205" s="69"/>
      <c r="H205" s="70" t="s">
        <v>38</v>
      </c>
      <c r="I205" s="79">
        <f>'Pelaksana Kebijakan Umum'!L1195</f>
        <v>68.75</v>
      </c>
      <c r="J205" s="79">
        <f>'Pelaksana Kebijakan Umum'!J1195</f>
        <v>75</v>
      </c>
      <c r="K205" s="80" t="str">
        <f t="shared" si="3"/>
        <v>BERBEDA</v>
      </c>
    </row>
    <row r="206" spans="2:11">
      <c r="B206" s="66"/>
      <c r="C206" s="85"/>
      <c r="D206" s="66"/>
      <c r="E206" s="69"/>
      <c r="F206" s="68"/>
      <c r="G206" s="69"/>
      <c r="H206" s="70" t="s">
        <v>39</v>
      </c>
      <c r="I206" s="79">
        <f>'Pelaksana Kebijakan Umum'!L1260</f>
        <v>55.5555555555556</v>
      </c>
      <c r="J206" s="79">
        <f>'Pelaksana Kebijakan Umum'!J1260</f>
        <v>75</v>
      </c>
      <c r="K206" s="80" t="str">
        <f t="shared" si="3"/>
        <v>BERBEDA</v>
      </c>
    </row>
    <row r="207" spans="2:11">
      <c r="B207" s="66"/>
      <c r="C207" s="85"/>
      <c r="D207" s="66"/>
      <c r="E207" s="69"/>
      <c r="F207" s="68"/>
      <c r="G207" s="69"/>
      <c r="H207" s="70" t="s">
        <v>40</v>
      </c>
      <c r="I207" s="79">
        <f>'Pelaksana Kebijakan Umum'!L1325</f>
        <v>88.8888888888889</v>
      </c>
      <c r="J207" s="79">
        <f>'Pelaksana Kebijakan Umum'!J1325</f>
        <v>100</v>
      </c>
      <c r="K207" s="80" t="str">
        <f t="shared" si="3"/>
        <v>BERBEDA</v>
      </c>
    </row>
    <row r="208" spans="2:11">
      <c r="B208" s="66"/>
      <c r="C208" s="85"/>
      <c r="D208" s="66"/>
      <c r="E208" s="69"/>
      <c r="F208" s="68"/>
      <c r="G208" s="69"/>
      <c r="H208" s="70" t="s">
        <v>41</v>
      </c>
      <c r="I208" s="79">
        <f>'Pelaksana Kebijakan Umum'!L1390</f>
        <v>0</v>
      </c>
      <c r="J208" s="79" t="str">
        <f>'Pelaksana Kebijakan Umum'!J1390</f>
        <v>tdi</v>
      </c>
      <c r="K208" s="80" t="str">
        <f t="shared" si="3"/>
        <v>BERBEDA</v>
      </c>
    </row>
    <row r="209" spans="2:11">
      <c r="B209" s="66"/>
      <c r="C209" s="85"/>
      <c r="D209" s="66"/>
      <c r="E209" s="69"/>
      <c r="F209" s="68"/>
      <c r="G209" s="69"/>
      <c r="H209" s="70" t="s">
        <v>783</v>
      </c>
      <c r="I209" s="79">
        <f>'Pelaksana Kebijakan Umum'!L1455</f>
        <v>100</v>
      </c>
      <c r="J209" s="79">
        <f>'Pelaksana Kebijakan Umum'!J1455</f>
        <v>100</v>
      </c>
      <c r="K209" s="80" t="str">
        <f t="shared" si="3"/>
        <v>OK</v>
      </c>
    </row>
    <row r="210" spans="2:11">
      <c r="B210" s="66"/>
      <c r="C210" s="85"/>
      <c r="D210" s="66"/>
      <c r="E210" s="69"/>
      <c r="F210" s="68"/>
      <c r="G210" s="69"/>
      <c r="H210" s="70" t="s">
        <v>43</v>
      </c>
      <c r="I210" s="79">
        <f>'Pelaksana Kebijakan Umum'!L1520</f>
        <v>50</v>
      </c>
      <c r="J210" s="79">
        <f>'Pelaksana Kebijakan Umum'!J1520</f>
        <v>66.6666666666667</v>
      </c>
      <c r="K210" s="80" t="str">
        <f t="shared" si="3"/>
        <v>BERBEDA</v>
      </c>
    </row>
    <row r="211" spans="2:11">
      <c r="B211" s="66"/>
      <c r="C211" s="85"/>
      <c r="D211" s="66"/>
      <c r="E211" s="69"/>
      <c r="F211" s="68"/>
      <c r="G211" s="69"/>
      <c r="H211" s="71" t="s">
        <v>784</v>
      </c>
      <c r="I211" s="79">
        <f>'Pelaksana Kebijakan Umum'!L1585</f>
        <v>91.6666666666667</v>
      </c>
      <c r="J211" s="79">
        <f>'Pelaksana Kebijakan Umum'!J1585</f>
        <v>93.3333333333333</v>
      </c>
      <c r="K211" s="80" t="str">
        <f t="shared" si="3"/>
        <v>BERBEDA</v>
      </c>
    </row>
    <row r="212" spans="2:11">
      <c r="B212" s="66"/>
      <c r="C212" s="85"/>
      <c r="D212" s="66"/>
      <c r="E212" s="69"/>
      <c r="F212" s="68"/>
      <c r="G212" s="69"/>
      <c r="H212" s="72" t="s">
        <v>47</v>
      </c>
      <c r="I212" s="79">
        <f>'Pelaksana Kebijakan Umum'!L1650</f>
        <v>84.3137254901961</v>
      </c>
      <c r="J212" s="79">
        <f>'Pelaksana Kebijakan Umum'!J1650</f>
        <v>100</v>
      </c>
      <c r="K212" s="80" t="str">
        <f t="shared" si="3"/>
        <v>BERBEDA</v>
      </c>
    </row>
    <row r="213" spans="2:11">
      <c r="B213" s="66"/>
      <c r="C213" s="85"/>
      <c r="D213" s="66"/>
      <c r="E213" s="69"/>
      <c r="F213" s="68"/>
      <c r="G213" s="69"/>
      <c r="H213" s="73" t="s">
        <v>48</v>
      </c>
      <c r="I213" s="79">
        <f>'Pelaksana Kebijakan Umum'!L1715</f>
        <v>75</v>
      </c>
      <c r="J213" s="79">
        <f>'Pelaksana Kebijakan Umum'!J1715</f>
        <v>75</v>
      </c>
      <c r="K213" s="80" t="str">
        <f t="shared" si="3"/>
        <v>OK</v>
      </c>
    </row>
    <row r="214" spans="2:11">
      <c r="B214" s="66"/>
      <c r="C214" s="85"/>
      <c r="D214" s="66"/>
      <c r="E214" s="69"/>
      <c r="F214" s="68"/>
      <c r="G214" s="69"/>
      <c r="H214" s="73" t="s">
        <v>785</v>
      </c>
      <c r="I214" s="79">
        <f>'Pelaksana Kebijakan Umum'!L1780</f>
        <v>75</v>
      </c>
      <c r="J214" s="79">
        <f>'Pelaksana Kebijakan Umum'!J1780</f>
        <v>100</v>
      </c>
      <c r="K214" s="80" t="str">
        <f t="shared" si="3"/>
        <v>BERBEDA</v>
      </c>
    </row>
    <row r="215" spans="2:11">
      <c r="B215" s="66"/>
      <c r="C215" s="85"/>
      <c r="D215" s="66"/>
      <c r="E215" s="69"/>
      <c r="F215" s="68"/>
      <c r="G215" s="69"/>
      <c r="H215" s="73" t="s">
        <v>49</v>
      </c>
      <c r="I215" s="79">
        <f>'Pelaksana Kebijakan Umum'!L1845</f>
        <v>81.8181818181818</v>
      </c>
      <c r="J215" s="79">
        <f>'Pelaksana Kebijakan Umum'!J1845</f>
        <v>100</v>
      </c>
      <c r="K215" s="80" t="str">
        <f t="shared" si="3"/>
        <v>BERBEDA</v>
      </c>
    </row>
    <row r="216" spans="2:11">
      <c r="B216" s="66"/>
      <c r="C216" s="85"/>
      <c r="D216" s="66"/>
      <c r="E216" s="69"/>
      <c r="F216" s="68"/>
      <c r="G216" s="69"/>
      <c r="H216" s="73" t="s">
        <v>51</v>
      </c>
      <c r="I216" s="79">
        <f>'Pelaksana Kebijakan Umum'!L1910</f>
        <v>75</v>
      </c>
      <c r="J216" s="79">
        <f>'Pelaksana Kebijakan Umum'!J1910</f>
        <v>100</v>
      </c>
      <c r="K216" s="80" t="str">
        <f t="shared" si="3"/>
        <v>BERBEDA</v>
      </c>
    </row>
    <row r="217" spans="2:11">
      <c r="B217" s="66"/>
      <c r="C217" s="85"/>
      <c r="D217" s="66"/>
      <c r="E217" s="69">
        <v>8</v>
      </c>
      <c r="F217" s="82" t="str">
        <f>'[3]pelaksana kebijakan '!D26</f>
        <v>Pejabat yang telah memenuhi persyaratan kepangkatan</v>
      </c>
      <c r="G217" s="69" t="s">
        <v>1311</v>
      </c>
      <c r="H217" s="70" t="s">
        <v>20</v>
      </c>
      <c r="I217" s="79">
        <f>'Pelaksana Kebijakan Umum'!L27</f>
        <v>100</v>
      </c>
      <c r="J217" s="79">
        <f>'Pelaksana Kebijakan Umum'!J27</f>
        <v>72.2222222222222</v>
      </c>
      <c r="K217" s="80" t="str">
        <f t="shared" si="3"/>
        <v>BERBEDA</v>
      </c>
    </row>
    <row r="218" spans="2:11">
      <c r="B218" s="66"/>
      <c r="C218" s="85"/>
      <c r="D218" s="66"/>
      <c r="E218" s="69"/>
      <c r="F218" s="83"/>
      <c r="G218" s="69"/>
      <c r="H218" s="70" t="s">
        <v>21</v>
      </c>
      <c r="I218" s="79">
        <f>'Pelaksana Kebijakan Umum'!L92</f>
        <v>61.4035087719298</v>
      </c>
      <c r="J218" s="79">
        <f>'Pelaksana Kebijakan Umum'!J92</f>
        <v>100</v>
      </c>
      <c r="K218" s="80" t="str">
        <f t="shared" si="3"/>
        <v>BERBEDA</v>
      </c>
    </row>
    <row r="219" spans="2:11">
      <c r="B219" s="66"/>
      <c r="C219" s="85"/>
      <c r="D219" s="66"/>
      <c r="E219" s="69"/>
      <c r="F219" s="83"/>
      <c r="G219" s="69"/>
      <c r="H219" s="70" t="s">
        <v>22</v>
      </c>
      <c r="I219" s="79">
        <f>'Pelaksana Kebijakan Umum'!L157</f>
        <v>100</v>
      </c>
      <c r="J219" s="79">
        <f>'Pelaksana Kebijakan Umum'!J157</f>
        <v>100</v>
      </c>
      <c r="K219" s="80" t="str">
        <f t="shared" si="3"/>
        <v>OK</v>
      </c>
    </row>
    <row r="220" ht="30" spans="2:11">
      <c r="B220" s="66"/>
      <c r="C220" s="85"/>
      <c r="D220" s="66"/>
      <c r="E220" s="69"/>
      <c r="F220" s="83"/>
      <c r="G220" s="69"/>
      <c r="H220" s="70" t="s">
        <v>23</v>
      </c>
      <c r="I220" s="79">
        <f>'Pelaksana Kebijakan Umum'!L222</f>
        <v>92.5</v>
      </c>
      <c r="J220" s="79">
        <f>'Pelaksana Kebijakan Umum'!J222</f>
        <v>100</v>
      </c>
      <c r="K220" s="80" t="str">
        <f t="shared" si="3"/>
        <v>BERBEDA</v>
      </c>
    </row>
    <row r="221" ht="30" spans="2:11">
      <c r="B221" s="66"/>
      <c r="C221" s="85"/>
      <c r="D221" s="66"/>
      <c r="E221" s="69"/>
      <c r="F221" s="83"/>
      <c r="G221" s="69"/>
      <c r="H221" s="70" t="s">
        <v>24</v>
      </c>
      <c r="I221" s="79">
        <f>'Pelaksana Kebijakan Umum'!L287</f>
        <v>100</v>
      </c>
      <c r="J221" s="79">
        <f>'Pelaksana Kebijakan Umum'!J287</f>
        <v>100</v>
      </c>
      <c r="K221" s="80" t="str">
        <f t="shared" si="3"/>
        <v>OK</v>
      </c>
    </row>
    <row r="222" ht="30" spans="2:11">
      <c r="B222" s="66"/>
      <c r="C222" s="85"/>
      <c r="D222" s="66"/>
      <c r="E222" s="69"/>
      <c r="F222" s="83"/>
      <c r="G222" s="69"/>
      <c r="H222" s="70" t="s">
        <v>25</v>
      </c>
      <c r="I222" s="79">
        <f>'Pelaksana Kebijakan Umum'!L352</f>
        <v>100</v>
      </c>
      <c r="J222" s="79">
        <f>'Pelaksana Kebijakan Umum'!J352</f>
        <v>100</v>
      </c>
      <c r="K222" s="80" t="str">
        <f t="shared" si="3"/>
        <v>OK</v>
      </c>
    </row>
    <row r="223" spans="2:11">
      <c r="B223" s="66"/>
      <c r="C223" s="85"/>
      <c r="D223" s="66"/>
      <c r="E223" s="69"/>
      <c r="F223" s="83"/>
      <c r="G223" s="69"/>
      <c r="H223" s="70" t="s">
        <v>26</v>
      </c>
      <c r="I223" s="79">
        <f>'Pelaksana Kebijakan Umum'!L417</f>
        <v>100</v>
      </c>
      <c r="J223" s="79">
        <f>'Pelaksana Kebijakan Umum'!J417</f>
        <v>100</v>
      </c>
      <c r="K223" s="80" t="str">
        <f t="shared" si="3"/>
        <v>OK</v>
      </c>
    </row>
    <row r="224" spans="2:11">
      <c r="B224" s="66"/>
      <c r="C224" s="85"/>
      <c r="D224" s="66"/>
      <c r="E224" s="69"/>
      <c r="F224" s="83"/>
      <c r="G224" s="69"/>
      <c r="H224" s="70" t="s">
        <v>27</v>
      </c>
      <c r="I224" s="79">
        <f>'Pelaksana Kebijakan Umum'!L482</f>
        <v>100</v>
      </c>
      <c r="J224" s="79">
        <f>'Pelaksana Kebijakan Umum'!J482</f>
        <v>100</v>
      </c>
      <c r="K224" s="80" t="str">
        <f t="shared" si="3"/>
        <v>OK</v>
      </c>
    </row>
    <row r="225" ht="45" spans="2:11">
      <c r="B225" s="66"/>
      <c r="C225" s="85"/>
      <c r="D225" s="66"/>
      <c r="E225" s="69"/>
      <c r="F225" s="83"/>
      <c r="G225" s="69"/>
      <c r="H225" s="70" t="s">
        <v>780</v>
      </c>
      <c r="I225" s="79">
        <f>'Pelaksana Kebijakan Umum'!L547</f>
        <v>100</v>
      </c>
      <c r="J225" s="79">
        <f>'Pelaksana Kebijakan Umum'!J547</f>
        <v>88.8888888888889</v>
      </c>
      <c r="K225" s="80" t="str">
        <f t="shared" si="3"/>
        <v>BERBEDA</v>
      </c>
    </row>
    <row r="226" spans="2:11">
      <c r="B226" s="66"/>
      <c r="C226" s="85"/>
      <c r="D226" s="66"/>
      <c r="E226" s="69"/>
      <c r="F226" s="83"/>
      <c r="G226" s="69"/>
      <c r="H226" s="70" t="s">
        <v>29</v>
      </c>
      <c r="I226" s="79">
        <f>'Pelaksana Kebijakan Umum'!L612</f>
        <v>100</v>
      </c>
      <c r="J226" s="79">
        <f>'Pelaksana Kebijakan Umum'!J612</f>
        <v>100</v>
      </c>
      <c r="K226" s="80" t="str">
        <f t="shared" si="3"/>
        <v>OK</v>
      </c>
    </row>
    <row r="227" spans="2:11">
      <c r="B227" s="66"/>
      <c r="C227" s="85"/>
      <c r="D227" s="66"/>
      <c r="E227" s="69"/>
      <c r="F227" s="83"/>
      <c r="G227" s="69"/>
      <c r="H227" s="70" t="s">
        <v>30</v>
      </c>
      <c r="I227" s="79">
        <f>'Pelaksana Kebijakan Umum'!L677</f>
        <v>100</v>
      </c>
      <c r="J227" s="79">
        <f>'Pelaksana Kebijakan Umum'!J677</f>
        <v>100</v>
      </c>
      <c r="K227" s="80" t="str">
        <f t="shared" si="3"/>
        <v>OK</v>
      </c>
    </row>
    <row r="228" ht="45" spans="2:11">
      <c r="B228" s="66"/>
      <c r="C228" s="85"/>
      <c r="D228" s="66"/>
      <c r="E228" s="69"/>
      <c r="F228" s="83"/>
      <c r="G228" s="69"/>
      <c r="H228" s="70" t="s">
        <v>781</v>
      </c>
      <c r="I228" s="79">
        <f>'Pelaksana Kebijakan Umum'!L742</f>
        <v>100</v>
      </c>
      <c r="J228" s="79">
        <f>'Pelaksana Kebijakan Umum'!J742</f>
        <v>100</v>
      </c>
      <c r="K228" s="80" t="str">
        <f t="shared" si="3"/>
        <v>OK</v>
      </c>
    </row>
    <row r="229" spans="2:11">
      <c r="B229" s="66"/>
      <c r="C229" s="85"/>
      <c r="D229" s="66"/>
      <c r="E229" s="69"/>
      <c r="F229" s="83"/>
      <c r="G229" s="69"/>
      <c r="H229" s="70" t="s">
        <v>1372</v>
      </c>
      <c r="I229" s="79">
        <f>'Pelaksana Kebijakan Umum'!L807</f>
        <v>100</v>
      </c>
      <c r="J229" s="79">
        <f>'Pelaksana Kebijakan Umum'!J807</f>
        <v>100</v>
      </c>
      <c r="K229" s="80" t="str">
        <f t="shared" si="3"/>
        <v>OK</v>
      </c>
    </row>
    <row r="230" spans="2:11">
      <c r="B230" s="66"/>
      <c r="C230" s="85"/>
      <c r="D230" s="66"/>
      <c r="E230" s="69"/>
      <c r="F230" s="83"/>
      <c r="G230" s="69"/>
      <c r="H230" s="70" t="s">
        <v>33</v>
      </c>
      <c r="I230" s="79">
        <f>'Pelaksana Kebijakan Umum'!L872</f>
        <v>100</v>
      </c>
      <c r="J230" s="79">
        <f>'Pelaksana Kebijakan Umum'!J872</f>
        <v>100</v>
      </c>
      <c r="K230" s="80" t="str">
        <f t="shared" si="3"/>
        <v>OK</v>
      </c>
    </row>
    <row r="231" ht="30" spans="2:11">
      <c r="B231" s="66"/>
      <c r="C231" s="85"/>
      <c r="D231" s="66"/>
      <c r="E231" s="69"/>
      <c r="F231" s="83"/>
      <c r="G231" s="69"/>
      <c r="H231" s="70" t="s">
        <v>34</v>
      </c>
      <c r="I231" s="79">
        <f>'Pelaksana Kebijakan Umum'!L937</f>
        <v>100</v>
      </c>
      <c r="J231" s="79">
        <f>'Pelaksana Kebijakan Umum'!J937</f>
        <v>100</v>
      </c>
      <c r="K231" s="80" t="str">
        <f t="shared" si="3"/>
        <v>OK</v>
      </c>
    </row>
    <row r="232" spans="2:11">
      <c r="B232" s="66"/>
      <c r="C232" s="85"/>
      <c r="D232" s="66"/>
      <c r="E232" s="69"/>
      <c r="F232" s="83"/>
      <c r="G232" s="69"/>
      <c r="H232" s="70" t="s">
        <v>35</v>
      </c>
      <c r="I232" s="79">
        <f>'Pelaksana Kebijakan Umum'!L1002</f>
        <v>100</v>
      </c>
      <c r="J232" s="79">
        <f>'Pelaksana Kebijakan Umum'!J1002</f>
        <v>100</v>
      </c>
      <c r="K232" s="80" t="str">
        <f t="shared" si="3"/>
        <v>OK</v>
      </c>
    </row>
    <row r="233" spans="2:11">
      <c r="B233" s="66"/>
      <c r="C233" s="85"/>
      <c r="D233" s="66"/>
      <c r="E233" s="69"/>
      <c r="F233" s="83"/>
      <c r="G233" s="69"/>
      <c r="H233" s="70" t="s">
        <v>36</v>
      </c>
      <c r="I233" s="79">
        <f>'Pelaksana Kebijakan Umum'!L1067</f>
        <v>100</v>
      </c>
      <c r="J233" s="79">
        <f>'Pelaksana Kebijakan Umum'!J1067</f>
        <v>100</v>
      </c>
      <c r="K233" s="80" t="str">
        <f t="shared" si="3"/>
        <v>OK</v>
      </c>
    </row>
    <row r="234" spans="2:11">
      <c r="B234" s="66"/>
      <c r="C234" s="85"/>
      <c r="D234" s="66"/>
      <c r="E234" s="69"/>
      <c r="F234" s="83"/>
      <c r="G234" s="69"/>
      <c r="H234" s="70" t="s">
        <v>37</v>
      </c>
      <c r="I234" s="79">
        <f>'Pelaksana Kebijakan Umum'!L1132</f>
        <v>100</v>
      </c>
      <c r="J234" s="79">
        <f>'Pelaksana Kebijakan Umum'!J1132</f>
        <v>100</v>
      </c>
      <c r="K234" s="80" t="str">
        <f t="shared" ref="K234:K289" si="4">IF(I234=J234,"OK","BERBEDA")</f>
        <v>OK</v>
      </c>
    </row>
    <row r="235" ht="30" spans="2:11">
      <c r="B235" s="66"/>
      <c r="C235" s="85"/>
      <c r="D235" s="66"/>
      <c r="E235" s="69"/>
      <c r="F235" s="83"/>
      <c r="G235" s="69"/>
      <c r="H235" s="70" t="s">
        <v>38</v>
      </c>
      <c r="I235" s="79">
        <f>'Pelaksana Kebijakan Umum'!L1197</f>
        <v>100</v>
      </c>
      <c r="J235" s="79">
        <f>'Pelaksana Kebijakan Umum'!J1197</f>
        <v>100</v>
      </c>
      <c r="K235" s="80" t="str">
        <f t="shared" si="4"/>
        <v>OK</v>
      </c>
    </row>
    <row r="236" spans="2:11">
      <c r="B236" s="66"/>
      <c r="C236" s="85"/>
      <c r="D236" s="66"/>
      <c r="E236" s="69"/>
      <c r="F236" s="83"/>
      <c r="G236" s="69"/>
      <c r="H236" s="70" t="s">
        <v>39</v>
      </c>
      <c r="I236" s="79">
        <f>'Pelaksana Kebijakan Umum'!L1262</f>
        <v>100</v>
      </c>
      <c r="J236" s="79">
        <f>'Pelaksana Kebijakan Umum'!J1262</f>
        <v>100</v>
      </c>
      <c r="K236" s="80" t="str">
        <f t="shared" si="4"/>
        <v>OK</v>
      </c>
    </row>
    <row r="237" spans="2:11">
      <c r="B237" s="66"/>
      <c r="C237" s="85"/>
      <c r="D237" s="66"/>
      <c r="E237" s="69"/>
      <c r="F237" s="83"/>
      <c r="G237" s="69"/>
      <c r="H237" s="70" t="s">
        <v>40</v>
      </c>
      <c r="I237" s="79">
        <f>'Pelaksana Kebijakan Umum'!L1327</f>
        <v>100</v>
      </c>
      <c r="J237" s="79">
        <f>'Pelaksana Kebijakan Umum'!J1327</f>
        <v>100</v>
      </c>
      <c r="K237" s="80" t="str">
        <f t="shared" si="4"/>
        <v>OK</v>
      </c>
    </row>
    <row r="238" spans="2:11">
      <c r="B238" s="66"/>
      <c r="C238" s="85"/>
      <c r="D238" s="66"/>
      <c r="E238" s="69"/>
      <c r="F238" s="83"/>
      <c r="G238" s="69"/>
      <c r="H238" s="70" t="s">
        <v>41</v>
      </c>
      <c r="I238" s="79">
        <f>'Pelaksana Kebijakan Umum'!L1392</f>
        <v>100</v>
      </c>
      <c r="J238" s="79" t="str">
        <f>'Pelaksana Kebijakan Umum'!J1392</f>
        <v>tdi</v>
      </c>
      <c r="K238" s="80" t="str">
        <f t="shared" si="4"/>
        <v>BERBEDA</v>
      </c>
    </row>
    <row r="239" spans="2:11">
      <c r="B239" s="66"/>
      <c r="C239" s="85"/>
      <c r="D239" s="66"/>
      <c r="E239" s="69"/>
      <c r="F239" s="83"/>
      <c r="G239" s="69"/>
      <c r="H239" s="70" t="s">
        <v>783</v>
      </c>
      <c r="I239" s="79">
        <f>'Pelaksana Kebijakan Umum'!L1457</f>
        <v>100</v>
      </c>
      <c r="J239" s="79">
        <f>'Pelaksana Kebijakan Umum'!J1457</f>
        <v>100</v>
      </c>
      <c r="K239" s="80" t="str">
        <f t="shared" si="4"/>
        <v>OK</v>
      </c>
    </row>
    <row r="240" spans="2:11">
      <c r="B240" s="66"/>
      <c r="C240" s="85"/>
      <c r="D240" s="66"/>
      <c r="E240" s="69"/>
      <c r="F240" s="83"/>
      <c r="G240" s="69"/>
      <c r="H240" s="70" t="s">
        <v>43</v>
      </c>
      <c r="I240" s="79">
        <f>'Pelaksana Kebijakan Umum'!L1522</f>
        <v>66.6666666666667</v>
      </c>
      <c r="J240" s="79">
        <f>'Pelaksana Kebijakan Umum'!J1522</f>
        <v>100</v>
      </c>
      <c r="K240" s="80" t="str">
        <f t="shared" si="4"/>
        <v>BERBEDA</v>
      </c>
    </row>
    <row r="241" spans="2:11">
      <c r="B241" s="66"/>
      <c r="C241" s="85"/>
      <c r="D241" s="66"/>
      <c r="E241" s="69"/>
      <c r="F241" s="83"/>
      <c r="G241" s="69"/>
      <c r="H241" s="71" t="s">
        <v>784</v>
      </c>
      <c r="I241" s="79">
        <f>'Pelaksana Kebijakan Umum'!L1587</f>
        <v>100</v>
      </c>
      <c r="J241" s="79">
        <f>'Pelaksana Kebijakan Umum'!J1587</f>
        <v>100</v>
      </c>
      <c r="K241" s="80" t="str">
        <f t="shared" si="4"/>
        <v>OK</v>
      </c>
    </row>
    <row r="242" spans="2:11">
      <c r="B242" s="66"/>
      <c r="C242" s="85"/>
      <c r="D242" s="66"/>
      <c r="E242" s="69"/>
      <c r="F242" s="83"/>
      <c r="G242" s="69"/>
      <c r="H242" s="72" t="s">
        <v>47</v>
      </c>
      <c r="I242" s="79">
        <f>'Pelaksana Kebijakan Umum'!L1652</f>
        <v>100</v>
      </c>
      <c r="J242" s="79">
        <f>'Pelaksana Kebijakan Umum'!J1652</f>
        <v>100</v>
      </c>
      <c r="K242" s="80" t="str">
        <f t="shared" si="4"/>
        <v>OK</v>
      </c>
    </row>
    <row r="243" spans="2:11">
      <c r="B243" s="66"/>
      <c r="C243" s="85"/>
      <c r="D243" s="66"/>
      <c r="E243" s="69"/>
      <c r="F243" s="83"/>
      <c r="G243" s="69"/>
      <c r="H243" s="73" t="s">
        <v>48</v>
      </c>
      <c r="I243" s="79">
        <f>'Pelaksana Kebijakan Umum'!L1717</f>
        <v>100</v>
      </c>
      <c r="J243" s="79">
        <f>'Pelaksana Kebijakan Umum'!J1717</f>
        <v>100</v>
      </c>
      <c r="K243" s="80" t="str">
        <f t="shared" si="4"/>
        <v>OK</v>
      </c>
    </row>
    <row r="244" spans="2:11">
      <c r="B244" s="66"/>
      <c r="C244" s="85"/>
      <c r="D244" s="66"/>
      <c r="E244" s="69"/>
      <c r="F244" s="83"/>
      <c r="G244" s="69"/>
      <c r="H244" s="73" t="s">
        <v>785</v>
      </c>
      <c r="I244" s="79">
        <f>'Pelaksana Kebijakan Umum'!L1782</f>
        <v>100</v>
      </c>
      <c r="J244" s="79">
        <f>'Pelaksana Kebijakan Umum'!J1782</f>
        <v>100</v>
      </c>
      <c r="K244" s="80" t="str">
        <f t="shared" si="4"/>
        <v>OK</v>
      </c>
    </row>
    <row r="245" spans="2:11">
      <c r="B245" s="66"/>
      <c r="C245" s="85"/>
      <c r="D245" s="66"/>
      <c r="E245" s="69"/>
      <c r="F245" s="83"/>
      <c r="G245" s="69"/>
      <c r="H245" s="73" t="s">
        <v>49</v>
      </c>
      <c r="I245" s="79">
        <f>'Pelaksana Kebijakan Umum'!L1847</f>
        <v>100</v>
      </c>
      <c r="J245" s="79">
        <f>'Pelaksana Kebijakan Umum'!J1847</f>
        <v>100</v>
      </c>
      <c r="K245" s="80" t="str">
        <f t="shared" si="4"/>
        <v>OK</v>
      </c>
    </row>
    <row r="246" spans="2:11">
      <c r="B246" s="66"/>
      <c r="C246" s="85"/>
      <c r="D246" s="66"/>
      <c r="E246" s="69"/>
      <c r="F246" s="84"/>
      <c r="G246" s="69"/>
      <c r="H246" s="73" t="s">
        <v>51</v>
      </c>
      <c r="I246" s="79">
        <f>'Pelaksana Kebijakan Umum'!L1912</f>
        <v>100</v>
      </c>
      <c r="J246" s="79">
        <f>'Pelaksana Kebijakan Umum'!J1912</f>
        <v>100</v>
      </c>
      <c r="K246" s="80" t="str">
        <f t="shared" si="4"/>
        <v>OK</v>
      </c>
    </row>
    <row r="247" spans="2:11">
      <c r="B247" s="90">
        <v>5</v>
      </c>
      <c r="C247" s="91" t="s">
        <v>483</v>
      </c>
      <c r="D247" s="92" t="s">
        <v>790</v>
      </c>
      <c r="E247" s="87">
        <v>9</v>
      </c>
      <c r="F247" s="82" t="str">
        <f>'[3]pelaksana kebijakan '!D28</f>
        <v>Ada atau tidaknya dokumen perencanaan pembangunan di SKPD </v>
      </c>
      <c r="G247" s="87" t="s">
        <v>791</v>
      </c>
      <c r="H247" s="70" t="s">
        <v>20</v>
      </c>
      <c r="I247" s="79">
        <f>'Pelaksana Kebijakan Umum'!L29</f>
        <v>3</v>
      </c>
      <c r="J247" s="79">
        <f>'Pelaksana Kebijakan Umum'!J29</f>
        <v>3</v>
      </c>
      <c r="K247" s="80" t="str">
        <f t="shared" si="4"/>
        <v>OK</v>
      </c>
    </row>
    <row r="248" spans="2:11">
      <c r="B248" s="93"/>
      <c r="C248" s="94"/>
      <c r="D248" s="95"/>
      <c r="E248" s="88"/>
      <c r="F248" s="83"/>
      <c r="G248" s="88"/>
      <c r="H248" s="70" t="s">
        <v>21</v>
      </c>
      <c r="I248" s="79">
        <f>'Pelaksana Kebijakan Umum'!L94</f>
        <v>3</v>
      </c>
      <c r="J248" s="79">
        <f>'Pelaksana Kebijakan Umum'!J94</f>
        <v>3</v>
      </c>
      <c r="K248" s="80" t="str">
        <f t="shared" si="4"/>
        <v>OK</v>
      </c>
    </row>
    <row r="249" spans="2:11">
      <c r="B249" s="93"/>
      <c r="C249" s="94"/>
      <c r="D249" s="95"/>
      <c r="E249" s="88"/>
      <c r="F249" s="83"/>
      <c r="G249" s="88"/>
      <c r="H249" s="70" t="s">
        <v>22</v>
      </c>
      <c r="I249" s="79">
        <f>'Pelaksana Kebijakan Umum'!L159</f>
        <v>3</v>
      </c>
      <c r="J249" s="79">
        <f>'Pelaksana Kebijakan Umum'!J159</f>
        <v>3</v>
      </c>
      <c r="K249" s="80" t="str">
        <f t="shared" si="4"/>
        <v>OK</v>
      </c>
    </row>
    <row r="250" ht="30" spans="2:11">
      <c r="B250" s="93"/>
      <c r="C250" s="94"/>
      <c r="D250" s="95"/>
      <c r="E250" s="88"/>
      <c r="F250" s="83"/>
      <c r="G250" s="88"/>
      <c r="H250" s="70" t="s">
        <v>23</v>
      </c>
      <c r="I250" s="79">
        <f>'Pelaksana Kebijakan Umum'!L224</f>
        <v>3</v>
      </c>
      <c r="J250" s="79">
        <f>'Pelaksana Kebijakan Umum'!J224</f>
        <v>3</v>
      </c>
      <c r="K250" s="80" t="str">
        <f t="shared" si="4"/>
        <v>OK</v>
      </c>
    </row>
    <row r="251" ht="30" spans="2:11">
      <c r="B251" s="96"/>
      <c r="C251" s="94"/>
      <c r="D251" s="95"/>
      <c r="E251" s="88"/>
      <c r="F251" s="83"/>
      <c r="G251" s="88"/>
      <c r="H251" s="70" t="s">
        <v>24</v>
      </c>
      <c r="I251" s="79">
        <f>'Pelaksana Kebijakan Umum'!L289</f>
        <v>3</v>
      </c>
      <c r="J251" s="79">
        <f>'Pelaksana Kebijakan Umum'!J289</f>
        <v>3</v>
      </c>
      <c r="K251" s="80" t="str">
        <f t="shared" si="4"/>
        <v>OK</v>
      </c>
    </row>
    <row r="252" ht="30" spans="2:11">
      <c r="B252" s="96"/>
      <c r="C252" s="94"/>
      <c r="D252" s="95"/>
      <c r="E252" s="88"/>
      <c r="F252" s="83"/>
      <c r="G252" s="88"/>
      <c r="H252" s="70" t="s">
        <v>25</v>
      </c>
      <c r="I252" s="79">
        <f>'Pelaksana Kebijakan Umum'!L354</f>
        <v>3</v>
      </c>
      <c r="J252" s="79">
        <f>'Pelaksana Kebijakan Umum'!J354</f>
        <v>2</v>
      </c>
      <c r="K252" s="80" t="str">
        <f t="shared" si="4"/>
        <v>BERBEDA</v>
      </c>
    </row>
    <row r="253" spans="2:11">
      <c r="B253" s="96"/>
      <c r="C253" s="94"/>
      <c r="D253" s="95"/>
      <c r="E253" s="88"/>
      <c r="F253" s="83"/>
      <c r="G253" s="88"/>
      <c r="H253" s="70" t="s">
        <v>26</v>
      </c>
      <c r="I253" s="79">
        <f>'Pelaksana Kebijakan Umum'!L419</f>
        <v>3</v>
      </c>
      <c r="J253" s="79">
        <f>'Pelaksana Kebijakan Umum'!J419</f>
        <v>3</v>
      </c>
      <c r="K253" s="80" t="str">
        <f t="shared" si="4"/>
        <v>OK</v>
      </c>
    </row>
    <row r="254" spans="2:11">
      <c r="B254" s="96"/>
      <c r="C254" s="94"/>
      <c r="D254" s="95"/>
      <c r="E254" s="88"/>
      <c r="F254" s="83"/>
      <c r="G254" s="88"/>
      <c r="H254" s="70" t="s">
        <v>27</v>
      </c>
      <c r="I254" s="79">
        <f>'Pelaksana Kebijakan Umum'!L484</f>
        <v>3</v>
      </c>
      <c r="J254" s="79">
        <f>'Pelaksana Kebijakan Umum'!J484</f>
        <v>3</v>
      </c>
      <c r="K254" s="80" t="str">
        <f t="shared" si="4"/>
        <v>OK</v>
      </c>
    </row>
    <row r="255" ht="45" spans="2:11">
      <c r="B255" s="96"/>
      <c r="C255" s="94"/>
      <c r="D255" s="95"/>
      <c r="E255" s="88"/>
      <c r="F255" s="83"/>
      <c r="G255" s="88"/>
      <c r="H255" s="70" t="s">
        <v>780</v>
      </c>
      <c r="I255" s="79">
        <f>'Pelaksana Kebijakan Umum'!L549</f>
        <v>3</v>
      </c>
      <c r="J255" s="79">
        <f>'Pelaksana Kebijakan Umum'!J549</f>
        <v>3</v>
      </c>
      <c r="K255" s="80" t="str">
        <f t="shared" si="4"/>
        <v>OK</v>
      </c>
    </row>
    <row r="256" spans="2:11">
      <c r="B256" s="96"/>
      <c r="C256" s="94"/>
      <c r="D256" s="95"/>
      <c r="E256" s="88"/>
      <c r="F256" s="83"/>
      <c r="G256" s="88"/>
      <c r="H256" s="70" t="s">
        <v>29</v>
      </c>
      <c r="I256" s="79">
        <f>'Pelaksana Kebijakan Umum'!L614</f>
        <v>3</v>
      </c>
      <c r="J256" s="79">
        <f>'Pelaksana Kebijakan Umum'!J614</f>
        <v>3</v>
      </c>
      <c r="K256" s="80" t="str">
        <f t="shared" si="4"/>
        <v>OK</v>
      </c>
    </row>
    <row r="257" spans="2:11">
      <c r="B257" s="96"/>
      <c r="C257" s="94"/>
      <c r="D257" s="95"/>
      <c r="E257" s="88"/>
      <c r="F257" s="83"/>
      <c r="G257" s="88"/>
      <c r="H257" s="70" t="s">
        <v>30</v>
      </c>
      <c r="I257" s="79">
        <f>'Pelaksana Kebijakan Umum'!L679</f>
        <v>3</v>
      </c>
      <c r="J257" s="79">
        <f>'Pelaksana Kebijakan Umum'!J679</f>
        <v>3</v>
      </c>
      <c r="K257" s="80" t="str">
        <f t="shared" si="4"/>
        <v>OK</v>
      </c>
    </row>
    <row r="258" ht="45" spans="2:11">
      <c r="B258" s="96"/>
      <c r="C258" s="94"/>
      <c r="D258" s="95"/>
      <c r="E258" s="88"/>
      <c r="F258" s="83"/>
      <c r="G258" s="88"/>
      <c r="H258" s="70" t="s">
        <v>781</v>
      </c>
      <c r="I258" s="79">
        <f>'Pelaksana Kebijakan Umum'!L744</f>
        <v>3</v>
      </c>
      <c r="J258" s="79">
        <f>'Pelaksana Kebijakan Umum'!J744</f>
        <v>3</v>
      </c>
      <c r="K258" s="80" t="str">
        <f t="shared" si="4"/>
        <v>OK</v>
      </c>
    </row>
    <row r="259" spans="2:11">
      <c r="B259" s="96"/>
      <c r="C259" s="94"/>
      <c r="D259" s="95"/>
      <c r="E259" s="88"/>
      <c r="F259" s="83"/>
      <c r="G259" s="88"/>
      <c r="H259" s="70" t="s">
        <v>1372</v>
      </c>
      <c r="I259" s="79">
        <f>'Pelaksana Kebijakan Umum'!L809</f>
        <v>3</v>
      </c>
      <c r="J259" s="79">
        <f>'Pelaksana Kebijakan Umum'!J809</f>
        <v>3</v>
      </c>
      <c r="K259" s="80" t="str">
        <f t="shared" si="4"/>
        <v>OK</v>
      </c>
    </row>
    <row r="260" spans="2:11">
      <c r="B260" s="96"/>
      <c r="C260" s="94"/>
      <c r="D260" s="95"/>
      <c r="E260" s="88"/>
      <c r="F260" s="83"/>
      <c r="G260" s="88"/>
      <c r="H260" s="70" t="s">
        <v>33</v>
      </c>
      <c r="I260" s="79">
        <f>'Pelaksana Kebijakan Umum'!L874</f>
        <v>3</v>
      </c>
      <c r="J260" s="79">
        <f>'Pelaksana Kebijakan Umum'!J874</f>
        <v>3</v>
      </c>
      <c r="K260" s="80" t="str">
        <f t="shared" si="4"/>
        <v>OK</v>
      </c>
    </row>
    <row r="261" ht="30" spans="2:11">
      <c r="B261" s="96"/>
      <c r="C261" s="94"/>
      <c r="D261" s="95"/>
      <c r="E261" s="88"/>
      <c r="F261" s="83"/>
      <c r="G261" s="88"/>
      <c r="H261" s="70" t="s">
        <v>34</v>
      </c>
      <c r="I261" s="79">
        <f>'Pelaksana Kebijakan Umum'!L939</f>
        <v>3</v>
      </c>
      <c r="J261" s="79">
        <f>'Pelaksana Kebijakan Umum'!J939</f>
        <v>3</v>
      </c>
      <c r="K261" s="80" t="str">
        <f t="shared" si="4"/>
        <v>OK</v>
      </c>
    </row>
    <row r="262" spans="2:11">
      <c r="B262" s="96"/>
      <c r="C262" s="94"/>
      <c r="D262" s="95"/>
      <c r="E262" s="88"/>
      <c r="F262" s="83"/>
      <c r="G262" s="88"/>
      <c r="H262" s="70" t="s">
        <v>35</v>
      </c>
      <c r="I262" s="79">
        <f>'Pelaksana Kebijakan Umum'!L1004</f>
        <v>3</v>
      </c>
      <c r="J262" s="79">
        <f>'Pelaksana Kebijakan Umum'!J1004</f>
        <v>3</v>
      </c>
      <c r="K262" s="80" t="str">
        <f t="shared" si="4"/>
        <v>OK</v>
      </c>
    </row>
    <row r="263" spans="2:11">
      <c r="B263" s="96"/>
      <c r="C263" s="94"/>
      <c r="D263" s="95"/>
      <c r="E263" s="88"/>
      <c r="F263" s="83"/>
      <c r="G263" s="88"/>
      <c r="H263" s="70" t="s">
        <v>36</v>
      </c>
      <c r="I263" s="79">
        <f>'Pelaksana Kebijakan Umum'!L1069</f>
        <v>3</v>
      </c>
      <c r="J263" s="79">
        <f>'Pelaksana Kebijakan Umum'!J1069</f>
        <v>3</v>
      </c>
      <c r="K263" s="80" t="str">
        <f t="shared" si="4"/>
        <v>OK</v>
      </c>
    </row>
    <row r="264" spans="2:11">
      <c r="B264" s="96"/>
      <c r="C264" s="94"/>
      <c r="D264" s="95"/>
      <c r="E264" s="88"/>
      <c r="F264" s="83"/>
      <c r="G264" s="88"/>
      <c r="H264" s="70" t="s">
        <v>37</v>
      </c>
      <c r="I264" s="79">
        <f>'Pelaksana Kebijakan Umum'!L1134</f>
        <v>3</v>
      </c>
      <c r="J264" s="79">
        <f>'Pelaksana Kebijakan Umum'!J1134</f>
        <v>3</v>
      </c>
      <c r="K264" s="80" t="str">
        <f t="shared" si="4"/>
        <v>OK</v>
      </c>
    </row>
    <row r="265" ht="30" spans="2:11">
      <c r="B265" s="96"/>
      <c r="C265" s="94"/>
      <c r="D265" s="95"/>
      <c r="E265" s="88"/>
      <c r="F265" s="83"/>
      <c r="G265" s="88"/>
      <c r="H265" s="70" t="s">
        <v>38</v>
      </c>
      <c r="I265" s="79">
        <f>'Pelaksana Kebijakan Umum'!L1199</f>
        <v>3</v>
      </c>
      <c r="J265" s="79">
        <f>'Pelaksana Kebijakan Umum'!J1199</f>
        <v>3</v>
      </c>
      <c r="K265" s="80" t="str">
        <f t="shared" si="4"/>
        <v>OK</v>
      </c>
    </row>
    <row r="266" spans="2:11">
      <c r="B266" s="96"/>
      <c r="C266" s="94"/>
      <c r="D266" s="95"/>
      <c r="E266" s="88"/>
      <c r="F266" s="83"/>
      <c r="G266" s="88"/>
      <c r="H266" s="70" t="s">
        <v>39</v>
      </c>
      <c r="I266" s="79">
        <f>'Pelaksana Kebijakan Umum'!L1264</f>
        <v>3</v>
      </c>
      <c r="J266" s="79">
        <f>'Pelaksana Kebijakan Umum'!J1264</f>
        <v>3</v>
      </c>
      <c r="K266" s="80" t="str">
        <f t="shared" si="4"/>
        <v>OK</v>
      </c>
    </row>
    <row r="267" spans="2:11">
      <c r="B267" s="96"/>
      <c r="C267" s="94"/>
      <c r="D267" s="95"/>
      <c r="E267" s="88"/>
      <c r="F267" s="83"/>
      <c r="G267" s="88"/>
      <c r="H267" s="70" t="s">
        <v>40</v>
      </c>
      <c r="I267" s="79">
        <f>'Pelaksana Kebijakan Umum'!L1329</f>
        <v>3</v>
      </c>
      <c r="J267" s="79">
        <f>'Pelaksana Kebijakan Umum'!J1329</f>
        <v>3</v>
      </c>
      <c r="K267" s="80" t="str">
        <f t="shared" si="4"/>
        <v>OK</v>
      </c>
    </row>
    <row r="268" spans="2:11">
      <c r="B268" s="96"/>
      <c r="C268" s="94"/>
      <c r="D268" s="95"/>
      <c r="E268" s="88"/>
      <c r="F268" s="83"/>
      <c r="G268" s="88"/>
      <c r="H268" s="70" t="s">
        <v>41</v>
      </c>
      <c r="I268" s="79">
        <f>'Pelaksana Kebijakan Umum'!L1394</f>
        <v>3</v>
      </c>
      <c r="J268" s="79">
        <f>'Pelaksana Kebijakan Umum'!J1394</f>
        <v>0</v>
      </c>
      <c r="K268" s="80" t="str">
        <f t="shared" si="4"/>
        <v>BERBEDA</v>
      </c>
    </row>
    <row r="269" spans="2:11">
      <c r="B269" s="96"/>
      <c r="C269" s="94"/>
      <c r="D269" s="95"/>
      <c r="E269" s="88"/>
      <c r="F269" s="83"/>
      <c r="G269" s="88"/>
      <c r="H269" s="70" t="s">
        <v>783</v>
      </c>
      <c r="I269" s="79">
        <f>'Pelaksana Kebijakan Umum'!L1459</f>
        <v>3</v>
      </c>
      <c r="J269" s="79">
        <f>'Pelaksana Kebijakan Umum'!J1459</f>
        <v>3</v>
      </c>
      <c r="K269" s="80" t="str">
        <f t="shared" si="4"/>
        <v>OK</v>
      </c>
    </row>
    <row r="270" spans="2:11">
      <c r="B270" s="96"/>
      <c r="C270" s="94"/>
      <c r="D270" s="95"/>
      <c r="E270" s="88"/>
      <c r="F270" s="83"/>
      <c r="G270" s="88"/>
      <c r="H270" s="70" t="s">
        <v>43</v>
      </c>
      <c r="I270" s="79">
        <f>'Pelaksana Kebijakan Umum'!L1524</f>
        <v>3</v>
      </c>
      <c r="J270" s="79">
        <f>'Pelaksana Kebijakan Umum'!J1524</f>
        <v>3</v>
      </c>
      <c r="K270" s="80" t="str">
        <f t="shared" si="4"/>
        <v>OK</v>
      </c>
    </row>
    <row r="271" spans="2:11">
      <c r="B271" s="96"/>
      <c r="C271" s="94"/>
      <c r="D271" s="95"/>
      <c r="E271" s="88"/>
      <c r="F271" s="83"/>
      <c r="G271" s="88"/>
      <c r="H271" s="71" t="s">
        <v>784</v>
      </c>
      <c r="I271" s="79">
        <f>'Pelaksana Kebijakan Umum'!L1589</f>
        <v>3</v>
      </c>
      <c r="J271" s="79">
        <f>'Pelaksana Kebijakan Umum'!J1589</f>
        <v>3</v>
      </c>
      <c r="K271" s="80" t="str">
        <f t="shared" si="4"/>
        <v>OK</v>
      </c>
    </row>
    <row r="272" spans="2:11">
      <c r="B272" s="96"/>
      <c r="C272" s="94"/>
      <c r="D272" s="95"/>
      <c r="E272" s="88"/>
      <c r="F272" s="83"/>
      <c r="G272" s="88"/>
      <c r="H272" s="72" t="s">
        <v>47</v>
      </c>
      <c r="I272" s="79">
        <f>'Pelaksana Kebijakan Umum'!L1654</f>
        <v>3</v>
      </c>
      <c r="J272" s="79">
        <f>'Pelaksana Kebijakan Umum'!J1654</f>
        <v>3</v>
      </c>
      <c r="K272" s="80" t="str">
        <f t="shared" si="4"/>
        <v>OK</v>
      </c>
    </row>
    <row r="273" spans="2:11">
      <c r="B273" s="96"/>
      <c r="C273" s="94"/>
      <c r="D273" s="95"/>
      <c r="E273" s="88"/>
      <c r="F273" s="83"/>
      <c r="G273" s="88"/>
      <c r="H273" s="73" t="s">
        <v>48</v>
      </c>
      <c r="I273" s="79">
        <f>'Pelaksana Kebijakan Umum'!L1719</f>
        <v>3</v>
      </c>
      <c r="J273" s="79">
        <f>'Pelaksana Kebijakan Umum'!J1719</f>
        <v>3</v>
      </c>
      <c r="K273" s="80" t="str">
        <f t="shared" si="4"/>
        <v>OK</v>
      </c>
    </row>
    <row r="274" spans="2:11">
      <c r="B274" s="96"/>
      <c r="C274" s="94"/>
      <c r="D274" s="95"/>
      <c r="E274" s="88"/>
      <c r="F274" s="83"/>
      <c r="G274" s="88"/>
      <c r="H274" s="73" t="s">
        <v>785</v>
      </c>
      <c r="I274" s="79">
        <f>'Pelaksana Kebijakan Umum'!L1784</f>
        <v>3</v>
      </c>
      <c r="J274" s="79">
        <f>'Pelaksana Kebijakan Umum'!J1784</f>
        <v>3</v>
      </c>
      <c r="K274" s="80" t="str">
        <f t="shared" si="4"/>
        <v>OK</v>
      </c>
    </row>
    <row r="275" spans="2:11">
      <c r="B275" s="96"/>
      <c r="C275" s="94"/>
      <c r="D275" s="95"/>
      <c r="E275" s="88"/>
      <c r="F275" s="83"/>
      <c r="G275" s="88"/>
      <c r="H275" s="73" t="s">
        <v>49</v>
      </c>
      <c r="I275" s="79">
        <f>'Pelaksana Kebijakan Umum'!L1849</f>
        <v>3</v>
      </c>
      <c r="J275" s="79">
        <f>'Pelaksana Kebijakan Umum'!J1849</f>
        <v>3</v>
      </c>
      <c r="K275" s="80" t="str">
        <f t="shared" si="4"/>
        <v>OK</v>
      </c>
    </row>
    <row r="276" spans="2:11">
      <c r="B276" s="97"/>
      <c r="C276" s="98"/>
      <c r="D276" s="99"/>
      <c r="E276" s="89"/>
      <c r="F276" s="84"/>
      <c r="G276" s="89"/>
      <c r="H276" s="73" t="s">
        <v>51</v>
      </c>
      <c r="I276" s="79">
        <f>'Pelaksana Kebijakan Umum'!L1914</f>
        <v>3</v>
      </c>
      <c r="J276" s="79">
        <f>'Pelaksana Kebijakan Umum'!J1914</f>
        <v>3</v>
      </c>
      <c r="K276" s="80" t="str">
        <f t="shared" si="4"/>
        <v>OK</v>
      </c>
    </row>
    <row r="277" spans="2:11">
      <c r="B277" s="66"/>
      <c r="C277" s="85"/>
      <c r="D277" s="68" t="s">
        <v>792</v>
      </c>
      <c r="E277" s="69">
        <v>10</v>
      </c>
      <c r="F277" s="82" t="str">
        <f>'[3]pelaksana kebijakan '!D32</f>
        <v>Jumlah Program RKPD yang diakomodir dalam RENJA SKPD </v>
      </c>
      <c r="G277" s="69" t="s">
        <v>1311</v>
      </c>
      <c r="H277" s="70" t="s">
        <v>20</v>
      </c>
      <c r="I277" s="79">
        <f>'Pelaksana Kebijakan Umum'!L33</f>
        <v>100</v>
      </c>
      <c r="J277" s="79">
        <f>'Pelaksana Kebijakan Umum'!J33</f>
        <v>62.5</v>
      </c>
      <c r="K277" s="80" t="str">
        <f t="shared" si="4"/>
        <v>BERBEDA</v>
      </c>
    </row>
    <row r="278" spans="2:11">
      <c r="B278" s="66"/>
      <c r="C278" s="85"/>
      <c r="D278" s="68"/>
      <c r="E278" s="69"/>
      <c r="F278" s="83"/>
      <c r="G278" s="69"/>
      <c r="H278" s="70" t="s">
        <v>21</v>
      </c>
      <c r="I278" s="79">
        <f>'Pelaksana Kebijakan Umum'!L98</f>
        <v>89.2857142857143</v>
      </c>
      <c r="J278" s="79">
        <f>'Pelaksana Kebijakan Umum'!J98</f>
        <v>85.7142857142857</v>
      </c>
      <c r="K278" s="80" t="str">
        <f t="shared" si="4"/>
        <v>BERBEDA</v>
      </c>
    </row>
    <row r="279" spans="2:11">
      <c r="B279" s="66"/>
      <c r="C279" s="85"/>
      <c r="D279" s="68"/>
      <c r="E279" s="69"/>
      <c r="F279" s="83"/>
      <c r="G279" s="69"/>
      <c r="H279" s="70" t="s">
        <v>22</v>
      </c>
      <c r="I279" s="79">
        <f>'Pelaksana Kebijakan Umum'!L163</f>
        <v>100</v>
      </c>
      <c r="J279" s="79">
        <f>'Pelaksana Kebijakan Umum'!J163</f>
        <v>100</v>
      </c>
      <c r="K279" s="80" t="str">
        <f t="shared" si="4"/>
        <v>OK</v>
      </c>
    </row>
    <row r="280" ht="17.25" customHeight="1" spans="2:11">
      <c r="B280" s="66"/>
      <c r="C280" s="85"/>
      <c r="D280" s="68"/>
      <c r="E280" s="69"/>
      <c r="F280" s="83"/>
      <c r="G280" s="69"/>
      <c r="H280" s="70" t="s">
        <v>23</v>
      </c>
      <c r="I280" s="79">
        <f>'Pelaksana Kebijakan Umum'!L228</f>
        <v>100</v>
      </c>
      <c r="J280" s="79">
        <f>'Pelaksana Kebijakan Umum'!J228</f>
        <v>100</v>
      </c>
      <c r="K280" s="80" t="str">
        <f t="shared" si="4"/>
        <v>OK</v>
      </c>
    </row>
    <row r="281" ht="30" spans="2:11">
      <c r="B281" s="66"/>
      <c r="C281" s="85"/>
      <c r="D281" s="68"/>
      <c r="E281" s="69"/>
      <c r="F281" s="83"/>
      <c r="G281" s="69"/>
      <c r="H281" s="70" t="s">
        <v>24</v>
      </c>
      <c r="I281" s="79">
        <f>'Pelaksana Kebijakan Umum'!L293</f>
        <v>100</v>
      </c>
      <c r="J281" s="79">
        <f>'Pelaksana Kebijakan Umum'!J293</f>
        <v>100</v>
      </c>
      <c r="K281" s="80" t="str">
        <f t="shared" si="4"/>
        <v>OK</v>
      </c>
    </row>
    <row r="282" ht="30" spans="2:11">
      <c r="B282" s="66"/>
      <c r="C282" s="85"/>
      <c r="D282" s="68"/>
      <c r="E282" s="69"/>
      <c r="F282" s="83"/>
      <c r="G282" s="69"/>
      <c r="H282" s="70" t="s">
        <v>25</v>
      </c>
      <c r="I282" s="79">
        <f>'Pelaksana Kebijakan Umum'!L358</f>
        <v>41.6666666666667</v>
      </c>
      <c r="J282" s="79" t="str">
        <f>'Pelaksana Kebijakan Umum'!J358</f>
        <v>tdi</v>
      </c>
      <c r="K282" s="80" t="str">
        <f t="shared" si="4"/>
        <v>BERBEDA</v>
      </c>
    </row>
    <row r="283" spans="2:11">
      <c r="B283" s="66"/>
      <c r="C283" s="85"/>
      <c r="D283" s="68"/>
      <c r="E283" s="69"/>
      <c r="F283" s="83"/>
      <c r="G283" s="69"/>
      <c r="H283" s="70" t="s">
        <v>26</v>
      </c>
      <c r="I283" s="79">
        <f>'Pelaksana Kebijakan Umum'!L423</f>
        <v>100</v>
      </c>
      <c r="J283" s="79">
        <f>'Pelaksana Kebijakan Umum'!J423</f>
        <v>100</v>
      </c>
      <c r="K283" s="80" t="str">
        <f t="shared" si="4"/>
        <v>OK</v>
      </c>
    </row>
    <row r="284" spans="2:11">
      <c r="B284" s="66"/>
      <c r="C284" s="85"/>
      <c r="D284" s="68"/>
      <c r="E284" s="69"/>
      <c r="F284" s="83"/>
      <c r="G284" s="69"/>
      <c r="H284" s="70" t="s">
        <v>27</v>
      </c>
      <c r="I284" s="79">
        <f>'Pelaksana Kebijakan Umum'!L488</f>
        <v>85.7142857142857</v>
      </c>
      <c r="J284" s="79">
        <f>'Pelaksana Kebijakan Umum'!J488</f>
        <v>85.7142857142857</v>
      </c>
      <c r="K284" s="80" t="str">
        <f t="shared" si="4"/>
        <v>OK</v>
      </c>
    </row>
    <row r="285" ht="45" spans="2:11">
      <c r="B285" s="66"/>
      <c r="C285" s="85"/>
      <c r="D285" s="68"/>
      <c r="E285" s="69"/>
      <c r="F285" s="83"/>
      <c r="G285" s="69"/>
      <c r="H285" s="70" t="s">
        <v>780</v>
      </c>
      <c r="I285" s="79">
        <f>'Pelaksana Kebijakan Umum'!L553</f>
        <v>66.6666666666667</v>
      </c>
      <c r="J285" s="79">
        <f>'Pelaksana Kebijakan Umum'!J553</f>
        <v>100</v>
      </c>
      <c r="K285" s="80" t="str">
        <f t="shared" si="4"/>
        <v>BERBEDA</v>
      </c>
    </row>
    <row r="286" spans="2:11">
      <c r="B286" s="66"/>
      <c r="C286" s="85"/>
      <c r="D286" s="68"/>
      <c r="E286" s="69"/>
      <c r="F286" s="83"/>
      <c r="G286" s="69"/>
      <c r="H286" s="70" t="s">
        <v>29</v>
      </c>
      <c r="I286" s="79">
        <f>'Pelaksana Kebijakan Umum'!L618</f>
        <v>83.3333333333333</v>
      </c>
      <c r="J286" s="79">
        <f>'Pelaksana Kebijakan Umum'!J618</f>
        <v>83.3333333333333</v>
      </c>
      <c r="K286" s="80" t="str">
        <f t="shared" si="4"/>
        <v>OK</v>
      </c>
    </row>
    <row r="287" spans="2:11">
      <c r="B287" s="66"/>
      <c r="C287" s="85"/>
      <c r="D287" s="68"/>
      <c r="E287" s="69"/>
      <c r="F287" s="83"/>
      <c r="G287" s="69"/>
      <c r="H287" s="70" t="s">
        <v>30</v>
      </c>
      <c r="I287" s="79">
        <f>'Pelaksana Kebijakan Umum'!L683</f>
        <v>100</v>
      </c>
      <c r="J287" s="79">
        <f>'Pelaksana Kebijakan Umum'!J683</f>
        <v>100</v>
      </c>
      <c r="K287" s="80" t="str">
        <f t="shared" si="4"/>
        <v>OK</v>
      </c>
    </row>
    <row r="288" ht="45" spans="2:11">
      <c r="B288" s="66"/>
      <c r="C288" s="85"/>
      <c r="D288" s="68"/>
      <c r="E288" s="69"/>
      <c r="F288" s="83"/>
      <c r="G288" s="69"/>
      <c r="H288" s="70" t="s">
        <v>781</v>
      </c>
      <c r="I288" s="79">
        <f>'Pelaksana Kebijakan Umum'!L748</f>
        <v>75</v>
      </c>
      <c r="J288" s="79">
        <f>'Pelaksana Kebijakan Umum'!J748</f>
        <v>75</v>
      </c>
      <c r="K288" s="80" t="str">
        <f t="shared" si="4"/>
        <v>OK</v>
      </c>
    </row>
    <row r="289" spans="2:11">
      <c r="B289" s="66"/>
      <c r="C289" s="85"/>
      <c r="D289" s="68"/>
      <c r="E289" s="69"/>
      <c r="F289" s="83"/>
      <c r="G289" s="69"/>
      <c r="H289" s="70" t="s">
        <v>1372</v>
      </c>
      <c r="I289" s="79">
        <f>'Pelaksana Kebijakan Umum'!L813</f>
        <v>60</v>
      </c>
      <c r="J289" s="79">
        <f>'Pelaksana Kebijakan Umum'!J813</f>
        <v>66.6666666666667</v>
      </c>
      <c r="K289" s="80" t="str">
        <f t="shared" si="4"/>
        <v>BERBEDA</v>
      </c>
    </row>
    <row r="290" spans="2:11">
      <c r="B290" s="66"/>
      <c r="C290" s="85"/>
      <c r="D290" s="68"/>
      <c r="E290" s="69"/>
      <c r="F290" s="83"/>
      <c r="G290" s="69"/>
      <c r="H290" s="70" t="s">
        <v>33</v>
      </c>
      <c r="I290" s="79">
        <f>'Pelaksana Kebijakan Umum'!L878</f>
        <v>83.3333333333333</v>
      </c>
      <c r="J290" s="79">
        <f>'Pelaksana Kebijakan Umum'!J878</f>
        <v>83.3333333333333</v>
      </c>
      <c r="K290" s="80" t="str">
        <f t="shared" ref="K290:K345" si="5">IF(I290=J290,"OK","BERBEDA")</f>
        <v>OK</v>
      </c>
    </row>
    <row r="291" ht="30" spans="2:11">
      <c r="B291" s="66"/>
      <c r="C291" s="85"/>
      <c r="D291" s="68"/>
      <c r="E291" s="69"/>
      <c r="F291" s="83"/>
      <c r="G291" s="69"/>
      <c r="H291" s="70" t="s">
        <v>34</v>
      </c>
      <c r="I291" s="79">
        <f>'Pelaksana Kebijakan Umum'!L943</f>
        <v>100</v>
      </c>
      <c r="J291" s="79">
        <f>'Pelaksana Kebijakan Umum'!J943</f>
        <v>100</v>
      </c>
      <c r="K291" s="80" t="str">
        <f t="shared" si="5"/>
        <v>OK</v>
      </c>
    </row>
    <row r="292" spans="2:11">
      <c r="B292" s="66"/>
      <c r="C292" s="85"/>
      <c r="D292" s="68"/>
      <c r="E292" s="69"/>
      <c r="F292" s="83"/>
      <c r="G292" s="69"/>
      <c r="H292" s="70" t="s">
        <v>35</v>
      </c>
      <c r="I292" s="79">
        <f>'Pelaksana Kebijakan Umum'!L1008</f>
        <v>100</v>
      </c>
      <c r="J292" s="79">
        <f>'Pelaksana Kebijakan Umum'!J1008</f>
        <v>44.4444444444444</v>
      </c>
      <c r="K292" s="80" t="str">
        <f t="shared" si="5"/>
        <v>BERBEDA</v>
      </c>
    </row>
    <row r="293" spans="2:11">
      <c r="B293" s="66"/>
      <c r="C293" s="85"/>
      <c r="D293" s="68"/>
      <c r="E293" s="69"/>
      <c r="F293" s="83"/>
      <c r="G293" s="69"/>
      <c r="H293" s="70" t="s">
        <v>36</v>
      </c>
      <c r="I293" s="79">
        <f>'Pelaksana Kebijakan Umum'!L1073</f>
        <v>50</v>
      </c>
      <c r="J293" s="79">
        <f>'Pelaksana Kebijakan Umum'!J1073</f>
        <v>64</v>
      </c>
      <c r="K293" s="80" t="str">
        <f t="shared" si="5"/>
        <v>BERBEDA</v>
      </c>
    </row>
    <row r="294" spans="2:11">
      <c r="B294" s="66"/>
      <c r="C294" s="85"/>
      <c r="D294" s="68"/>
      <c r="E294" s="69"/>
      <c r="F294" s="83"/>
      <c r="G294" s="69"/>
      <c r="H294" s="70" t="s">
        <v>37</v>
      </c>
      <c r="I294" s="79">
        <f>'Pelaksana Kebijakan Umum'!L1138</f>
        <v>89.6774193548387</v>
      </c>
      <c r="J294" s="79">
        <f>'Pelaksana Kebijakan Umum'!J1138</f>
        <v>85.7142857142857</v>
      </c>
      <c r="K294" s="80" t="str">
        <f t="shared" si="5"/>
        <v>BERBEDA</v>
      </c>
    </row>
    <row r="295" ht="30" spans="2:11">
      <c r="B295" s="66"/>
      <c r="C295" s="85"/>
      <c r="D295" s="68"/>
      <c r="E295" s="69"/>
      <c r="F295" s="83"/>
      <c r="G295" s="69"/>
      <c r="H295" s="70" t="s">
        <v>38</v>
      </c>
      <c r="I295" s="79">
        <f>'Pelaksana Kebijakan Umum'!L1203</f>
        <v>88.8888888888889</v>
      </c>
      <c r="J295" s="79">
        <f>'Pelaksana Kebijakan Umum'!J1203</f>
        <v>88.8888888888889</v>
      </c>
      <c r="K295" s="80" t="str">
        <f t="shared" si="5"/>
        <v>OK</v>
      </c>
    </row>
    <row r="296" spans="2:11">
      <c r="B296" s="66"/>
      <c r="C296" s="85"/>
      <c r="D296" s="68"/>
      <c r="E296" s="69"/>
      <c r="F296" s="83"/>
      <c r="G296" s="69"/>
      <c r="H296" s="70" t="s">
        <v>39</v>
      </c>
      <c r="I296" s="79">
        <f>'Pelaksana Kebijakan Umum'!L1268</f>
        <v>58.3333333333333</v>
      </c>
      <c r="J296" s="79">
        <f>'Pelaksana Kebijakan Umum'!J1268</f>
        <v>100</v>
      </c>
      <c r="K296" s="80" t="str">
        <f t="shared" si="5"/>
        <v>BERBEDA</v>
      </c>
    </row>
    <row r="297" spans="2:11">
      <c r="B297" s="66"/>
      <c r="C297" s="85"/>
      <c r="D297" s="68"/>
      <c r="E297" s="69"/>
      <c r="F297" s="83"/>
      <c r="G297" s="69"/>
      <c r="H297" s="70" t="s">
        <v>40</v>
      </c>
      <c r="I297" s="79">
        <f>'Pelaksana Kebijakan Umum'!L1333</f>
        <v>100</v>
      </c>
      <c r="J297" s="79">
        <f>'Pelaksana Kebijakan Umum'!J1333</f>
        <v>41.6666666666667</v>
      </c>
      <c r="K297" s="80" t="str">
        <f t="shared" si="5"/>
        <v>BERBEDA</v>
      </c>
    </row>
    <row r="298" spans="2:11">
      <c r="B298" s="66"/>
      <c r="C298" s="85"/>
      <c r="D298" s="68"/>
      <c r="E298" s="69"/>
      <c r="F298" s="83"/>
      <c r="G298" s="69"/>
      <c r="H298" s="70" t="s">
        <v>41</v>
      </c>
      <c r="I298" s="79">
        <f>'Pelaksana Kebijakan Umum'!L1398</f>
        <v>100</v>
      </c>
      <c r="J298" s="79" t="str">
        <f>'Pelaksana Kebijakan Umum'!J1398</f>
        <v>tdi</v>
      </c>
      <c r="K298" s="80" t="str">
        <f t="shared" si="5"/>
        <v>BERBEDA</v>
      </c>
    </row>
    <row r="299" spans="2:11">
      <c r="B299" s="66"/>
      <c r="C299" s="85"/>
      <c r="D299" s="68"/>
      <c r="E299" s="69"/>
      <c r="F299" s="83"/>
      <c r="G299" s="69"/>
      <c r="H299" s="70" t="s">
        <v>783</v>
      </c>
      <c r="I299" s="79">
        <f>'Pelaksana Kebijakan Umum'!L1463</f>
        <v>100</v>
      </c>
      <c r="J299" s="79">
        <f>'Pelaksana Kebijakan Umum'!J1463</f>
        <v>100</v>
      </c>
      <c r="K299" s="80" t="str">
        <f t="shared" si="5"/>
        <v>OK</v>
      </c>
    </row>
    <row r="300" spans="2:11">
      <c r="B300" s="66"/>
      <c r="C300" s="85"/>
      <c r="D300" s="68"/>
      <c r="E300" s="69"/>
      <c r="F300" s="83"/>
      <c r="G300" s="69"/>
      <c r="H300" s="70" t="s">
        <v>43</v>
      </c>
      <c r="I300" s="79">
        <f>'Pelaksana Kebijakan Umum'!L1528</f>
        <v>83.3333333333333</v>
      </c>
      <c r="J300" s="79">
        <f>'Pelaksana Kebijakan Umum'!J1528</f>
        <v>83.3333333333333</v>
      </c>
      <c r="K300" s="80" t="str">
        <f t="shared" si="5"/>
        <v>OK</v>
      </c>
    </row>
    <row r="301" spans="2:11">
      <c r="B301" s="66"/>
      <c r="C301" s="85"/>
      <c r="D301" s="68"/>
      <c r="E301" s="69"/>
      <c r="F301" s="83"/>
      <c r="G301" s="69"/>
      <c r="H301" s="71" t="s">
        <v>784</v>
      </c>
      <c r="I301" s="79">
        <f>'Pelaksana Kebijakan Umum'!L1593</f>
        <v>100</v>
      </c>
      <c r="J301" s="79">
        <f>'Pelaksana Kebijakan Umum'!J1593</f>
        <v>100</v>
      </c>
      <c r="K301" s="80" t="str">
        <f t="shared" si="5"/>
        <v>OK</v>
      </c>
    </row>
    <row r="302" spans="2:11">
      <c r="B302" s="66"/>
      <c r="C302" s="85"/>
      <c r="D302" s="68"/>
      <c r="E302" s="69"/>
      <c r="F302" s="83"/>
      <c r="G302" s="69"/>
      <c r="H302" s="72" t="s">
        <v>47</v>
      </c>
      <c r="I302" s="79">
        <f>'Pelaksana Kebijakan Umum'!L1658</f>
        <v>86.3636363636364</v>
      </c>
      <c r="J302" s="79">
        <f>'Pelaksana Kebijakan Umum'!J1658</f>
        <v>100</v>
      </c>
      <c r="K302" s="80" t="str">
        <f t="shared" si="5"/>
        <v>BERBEDA</v>
      </c>
    </row>
    <row r="303" spans="2:11">
      <c r="B303" s="66"/>
      <c r="C303" s="85"/>
      <c r="D303" s="68"/>
      <c r="E303" s="69"/>
      <c r="F303" s="83"/>
      <c r="G303" s="69"/>
      <c r="H303" s="73" t="s">
        <v>48</v>
      </c>
      <c r="I303" s="79">
        <f>'Pelaksana Kebijakan Umum'!L1723</f>
        <v>100</v>
      </c>
      <c r="J303" s="79">
        <f>'Pelaksana Kebijakan Umum'!J1723</f>
        <v>25</v>
      </c>
      <c r="K303" s="80" t="str">
        <f t="shared" si="5"/>
        <v>BERBEDA</v>
      </c>
    </row>
    <row r="304" spans="2:11">
      <c r="B304" s="66"/>
      <c r="C304" s="85"/>
      <c r="D304" s="68"/>
      <c r="E304" s="69"/>
      <c r="F304" s="83"/>
      <c r="G304" s="69"/>
      <c r="H304" s="73" t="s">
        <v>785</v>
      </c>
      <c r="I304" s="79">
        <f>'Pelaksana Kebijakan Umum'!L1788</f>
        <v>100</v>
      </c>
      <c r="J304" s="79">
        <f>'Pelaksana Kebijakan Umum'!J1788</f>
        <v>100</v>
      </c>
      <c r="K304" s="80" t="str">
        <f t="shared" si="5"/>
        <v>OK</v>
      </c>
    </row>
    <row r="305" spans="2:11">
      <c r="B305" s="66"/>
      <c r="C305" s="85"/>
      <c r="D305" s="68"/>
      <c r="E305" s="69"/>
      <c r="F305" s="83"/>
      <c r="G305" s="69"/>
      <c r="H305" s="73" t="s">
        <v>49</v>
      </c>
      <c r="I305" s="79">
        <f>'Pelaksana Kebijakan Umum'!L1853</f>
        <v>100</v>
      </c>
      <c r="J305" s="79">
        <f>'Pelaksana Kebijakan Umum'!J1853</f>
        <v>100</v>
      </c>
      <c r="K305" s="80" t="str">
        <f t="shared" si="5"/>
        <v>OK</v>
      </c>
    </row>
    <row r="306" spans="2:11">
      <c r="B306" s="66"/>
      <c r="C306" s="85"/>
      <c r="D306" s="68"/>
      <c r="E306" s="69"/>
      <c r="F306" s="84"/>
      <c r="G306" s="69"/>
      <c r="H306" s="73" t="s">
        <v>51</v>
      </c>
      <c r="I306" s="79">
        <f>'Pelaksana Kebijakan Umum'!L1918</f>
        <v>0</v>
      </c>
      <c r="J306" s="79">
        <f>'Pelaksana Kebijakan Umum'!J1918</f>
        <v>0</v>
      </c>
      <c r="K306" s="80" t="str">
        <f t="shared" si="5"/>
        <v>OK</v>
      </c>
    </row>
    <row r="307" spans="2:11">
      <c r="B307" s="66"/>
      <c r="C307" s="85"/>
      <c r="D307" s="68" t="s">
        <v>793</v>
      </c>
      <c r="E307" s="69">
        <v>11</v>
      </c>
      <c r="F307" s="82" t="str">
        <f>'[3]pelaksana kebijakan '!D34</f>
        <v>Jumlah Program RENJA SKPD yang  diakomodir dalam RKA SKPD</v>
      </c>
      <c r="G307" s="87" t="s">
        <v>791</v>
      </c>
      <c r="H307" s="70" t="s">
        <v>20</v>
      </c>
      <c r="I307" s="79">
        <f>'Pelaksana Kebijakan Umum'!L35</f>
        <v>100</v>
      </c>
      <c r="J307" s="79">
        <f>'Pelaksana Kebijakan Umum'!J35</f>
        <v>100</v>
      </c>
      <c r="K307" s="80" t="str">
        <f t="shared" si="5"/>
        <v>OK</v>
      </c>
    </row>
    <row r="308" spans="2:11">
      <c r="B308" s="66"/>
      <c r="C308" s="85"/>
      <c r="D308" s="68"/>
      <c r="E308" s="69"/>
      <c r="F308" s="83"/>
      <c r="G308" s="88"/>
      <c r="H308" s="70" t="s">
        <v>21</v>
      </c>
      <c r="I308" s="79">
        <f>'Pelaksana Kebijakan Umum'!L100</f>
        <v>100</v>
      </c>
      <c r="J308" s="79">
        <f>'Pelaksana Kebijakan Umum'!J100</f>
        <v>100</v>
      </c>
      <c r="K308" s="80" t="str">
        <f t="shared" si="5"/>
        <v>OK</v>
      </c>
    </row>
    <row r="309" spans="2:11">
      <c r="B309" s="66"/>
      <c r="C309" s="85"/>
      <c r="D309" s="68"/>
      <c r="E309" s="69"/>
      <c r="F309" s="83"/>
      <c r="G309" s="88"/>
      <c r="H309" s="70" t="s">
        <v>22</v>
      </c>
      <c r="I309" s="79">
        <f>'Pelaksana Kebijakan Umum'!L165</f>
        <v>100</v>
      </c>
      <c r="J309" s="79">
        <f>'Pelaksana Kebijakan Umum'!J165</f>
        <v>100</v>
      </c>
      <c r="K309" s="80" t="str">
        <f t="shared" si="5"/>
        <v>OK</v>
      </c>
    </row>
    <row r="310" ht="30" spans="2:11">
      <c r="B310" s="66"/>
      <c r="C310" s="85"/>
      <c r="D310" s="68"/>
      <c r="E310" s="69"/>
      <c r="F310" s="83"/>
      <c r="G310" s="88"/>
      <c r="H310" s="70" t="s">
        <v>23</v>
      </c>
      <c r="I310" s="79">
        <f>'Pelaksana Kebijakan Umum'!L230</f>
        <v>73.6842105263158</v>
      </c>
      <c r="J310" s="79">
        <f>'Pelaksana Kebijakan Umum'!J230</f>
        <v>73.6842105263158</v>
      </c>
      <c r="K310" s="80" t="str">
        <f t="shared" si="5"/>
        <v>OK</v>
      </c>
    </row>
    <row r="311" ht="30" spans="2:11">
      <c r="B311" s="66"/>
      <c r="C311" s="85"/>
      <c r="D311" s="68"/>
      <c r="E311" s="69"/>
      <c r="F311" s="83"/>
      <c r="G311" s="88"/>
      <c r="H311" s="70" t="s">
        <v>24</v>
      </c>
      <c r="I311" s="79">
        <f>'Pelaksana Kebijakan Umum'!L295</f>
        <v>83.3333333333333</v>
      </c>
      <c r="J311" s="79">
        <f>'Pelaksana Kebijakan Umum'!J295</f>
        <v>83.3333333333333</v>
      </c>
      <c r="K311" s="80" t="str">
        <f t="shared" si="5"/>
        <v>OK</v>
      </c>
    </row>
    <row r="312" ht="30" spans="2:11">
      <c r="B312" s="66"/>
      <c r="C312" s="85"/>
      <c r="D312" s="68"/>
      <c r="E312" s="69"/>
      <c r="F312" s="83"/>
      <c r="G312" s="88"/>
      <c r="H312" s="70" t="s">
        <v>25</v>
      </c>
      <c r="I312" s="79">
        <f>'Pelaksana Kebijakan Umum'!L360</f>
        <v>100</v>
      </c>
      <c r="J312" s="79">
        <f>'Pelaksana Kebijakan Umum'!J360</f>
        <v>0</v>
      </c>
      <c r="K312" s="80" t="str">
        <f t="shared" si="5"/>
        <v>BERBEDA</v>
      </c>
    </row>
    <row r="313" spans="2:11">
      <c r="B313" s="66"/>
      <c r="C313" s="85"/>
      <c r="D313" s="68"/>
      <c r="E313" s="69"/>
      <c r="F313" s="83"/>
      <c r="G313" s="88"/>
      <c r="H313" s="70" t="s">
        <v>26</v>
      </c>
      <c r="I313" s="79">
        <f>'Pelaksana Kebijakan Umum'!L425</f>
        <v>100</v>
      </c>
      <c r="J313" s="79">
        <f>'Pelaksana Kebijakan Umum'!J425</f>
        <v>100</v>
      </c>
      <c r="K313" s="80" t="str">
        <f t="shared" si="5"/>
        <v>OK</v>
      </c>
    </row>
    <row r="314" spans="2:11">
      <c r="B314" s="66"/>
      <c r="C314" s="85"/>
      <c r="D314" s="68"/>
      <c r="E314" s="69"/>
      <c r="F314" s="83"/>
      <c r="G314" s="88"/>
      <c r="H314" s="70" t="s">
        <v>27</v>
      </c>
      <c r="I314" s="79">
        <f>'Pelaksana Kebijakan Umum'!L490</f>
        <v>100</v>
      </c>
      <c r="J314" s="79">
        <f>'Pelaksana Kebijakan Umum'!J490</f>
        <v>100</v>
      </c>
      <c r="K314" s="80" t="str">
        <f t="shared" si="5"/>
        <v>OK</v>
      </c>
    </row>
    <row r="315" ht="45" spans="2:11">
      <c r="B315" s="66"/>
      <c r="C315" s="85"/>
      <c r="D315" s="68"/>
      <c r="E315" s="69"/>
      <c r="F315" s="83"/>
      <c r="G315" s="88"/>
      <c r="H315" s="70" t="s">
        <v>780</v>
      </c>
      <c r="I315" s="79">
        <f>'Pelaksana Kebijakan Umum'!L555</f>
        <v>100</v>
      </c>
      <c r="J315" s="79">
        <f>'Pelaksana Kebijakan Umum'!J555</f>
        <v>100</v>
      </c>
      <c r="K315" s="80" t="str">
        <f t="shared" si="5"/>
        <v>OK</v>
      </c>
    </row>
    <row r="316" spans="2:11">
      <c r="B316" s="66"/>
      <c r="C316" s="85"/>
      <c r="D316" s="68"/>
      <c r="E316" s="69"/>
      <c r="F316" s="83"/>
      <c r="G316" s="88"/>
      <c r="H316" s="70" t="s">
        <v>29</v>
      </c>
      <c r="I316" s="79">
        <f>'Pelaksana Kebijakan Umum'!L620</f>
        <v>100</v>
      </c>
      <c r="J316" s="79">
        <f>'Pelaksana Kebijakan Umum'!J620</f>
        <v>83.3333333333333</v>
      </c>
      <c r="K316" s="80" t="str">
        <f t="shared" si="5"/>
        <v>BERBEDA</v>
      </c>
    </row>
    <row r="317" spans="2:11">
      <c r="B317" s="66"/>
      <c r="C317" s="85"/>
      <c r="D317" s="68"/>
      <c r="E317" s="69"/>
      <c r="F317" s="83"/>
      <c r="G317" s="88"/>
      <c r="H317" s="70" t="s">
        <v>30</v>
      </c>
      <c r="I317" s="79">
        <f>'Pelaksana Kebijakan Umum'!L685</f>
        <v>100</v>
      </c>
      <c r="J317" s="79">
        <f>'Pelaksana Kebijakan Umum'!J685</f>
        <v>100</v>
      </c>
      <c r="K317" s="80" t="str">
        <f t="shared" si="5"/>
        <v>OK</v>
      </c>
    </row>
    <row r="318" ht="45" spans="2:11">
      <c r="B318" s="66"/>
      <c r="C318" s="85"/>
      <c r="D318" s="68"/>
      <c r="E318" s="69"/>
      <c r="F318" s="83"/>
      <c r="G318" s="88"/>
      <c r="H318" s="70" t="s">
        <v>781</v>
      </c>
      <c r="I318" s="79">
        <f>'Pelaksana Kebijakan Umum'!L750</f>
        <v>100</v>
      </c>
      <c r="J318" s="79">
        <f>'Pelaksana Kebijakan Umum'!J750</f>
        <v>100</v>
      </c>
      <c r="K318" s="80" t="str">
        <f t="shared" si="5"/>
        <v>OK</v>
      </c>
    </row>
    <row r="319" spans="2:11">
      <c r="B319" s="66"/>
      <c r="C319" s="85"/>
      <c r="D319" s="68"/>
      <c r="E319" s="69"/>
      <c r="F319" s="83"/>
      <c r="G319" s="88"/>
      <c r="H319" s="70" t="s">
        <v>1372</v>
      </c>
      <c r="I319" s="79">
        <f>'Pelaksana Kebijakan Umum'!L815</f>
        <v>100</v>
      </c>
      <c r="J319" s="79">
        <f>'Pelaksana Kebijakan Umum'!J815</f>
        <v>100</v>
      </c>
      <c r="K319" s="80" t="str">
        <f t="shared" si="5"/>
        <v>OK</v>
      </c>
    </row>
    <row r="320" spans="2:11">
      <c r="B320" s="66"/>
      <c r="C320" s="85"/>
      <c r="D320" s="68"/>
      <c r="E320" s="69"/>
      <c r="F320" s="83"/>
      <c r="G320" s="88"/>
      <c r="H320" s="70" t="s">
        <v>33</v>
      </c>
      <c r="I320" s="79">
        <f>'Pelaksana Kebijakan Umum'!L880</f>
        <v>100</v>
      </c>
      <c r="J320" s="79">
        <f>'Pelaksana Kebijakan Umum'!J880</f>
        <v>100</v>
      </c>
      <c r="K320" s="80" t="str">
        <f t="shared" si="5"/>
        <v>OK</v>
      </c>
    </row>
    <row r="321" ht="30" spans="2:11">
      <c r="B321" s="66"/>
      <c r="C321" s="85"/>
      <c r="D321" s="68"/>
      <c r="E321" s="69"/>
      <c r="F321" s="83"/>
      <c r="G321" s="88"/>
      <c r="H321" s="70" t="s">
        <v>34</v>
      </c>
      <c r="I321" s="79">
        <f>'Pelaksana Kebijakan Umum'!L945</f>
        <v>85.7142857142857</v>
      </c>
      <c r="J321" s="79">
        <f>'Pelaksana Kebijakan Umum'!J945</f>
        <v>87.5</v>
      </c>
      <c r="K321" s="80" t="str">
        <f t="shared" si="5"/>
        <v>BERBEDA</v>
      </c>
    </row>
    <row r="322" spans="2:11">
      <c r="B322" s="66"/>
      <c r="C322" s="85"/>
      <c r="D322" s="68"/>
      <c r="E322" s="69"/>
      <c r="F322" s="83"/>
      <c r="G322" s="88"/>
      <c r="H322" s="70" t="s">
        <v>35</v>
      </c>
      <c r="I322" s="79">
        <f>'Pelaksana Kebijakan Umum'!L1010</f>
        <v>100</v>
      </c>
      <c r="J322" s="79">
        <f>'Pelaksana Kebijakan Umum'!J1010</f>
        <v>100</v>
      </c>
      <c r="K322" s="80" t="str">
        <f t="shared" si="5"/>
        <v>OK</v>
      </c>
    </row>
    <row r="323" spans="2:11">
      <c r="B323" s="66"/>
      <c r="C323" s="85"/>
      <c r="D323" s="68"/>
      <c r="E323" s="69"/>
      <c r="F323" s="83"/>
      <c r="G323" s="88"/>
      <c r="H323" s="70" t="s">
        <v>36</v>
      </c>
      <c r="I323" s="79">
        <f>'Pelaksana Kebijakan Umum'!L1075</f>
        <v>68</v>
      </c>
      <c r="J323" s="79" t="str">
        <f>'Pelaksana Kebijakan Umum'!J1075</f>
        <v>salah tolong cek</v>
      </c>
      <c r="K323" s="80" t="str">
        <f t="shared" si="5"/>
        <v>BERBEDA</v>
      </c>
    </row>
    <row r="324" spans="2:11">
      <c r="B324" s="66"/>
      <c r="C324" s="85"/>
      <c r="D324" s="68"/>
      <c r="E324" s="69"/>
      <c r="F324" s="83"/>
      <c r="G324" s="88"/>
      <c r="H324" s="70" t="s">
        <v>37</v>
      </c>
      <c r="I324" s="79">
        <f>'Pelaksana Kebijakan Umum'!L1140</f>
        <v>92.6229508196721</v>
      </c>
      <c r="J324" s="79">
        <f>'Pelaksana Kebijakan Umum'!J1140</f>
        <v>91.6666666666667</v>
      </c>
      <c r="K324" s="80" t="str">
        <f t="shared" si="5"/>
        <v>BERBEDA</v>
      </c>
    </row>
    <row r="325" ht="30" spans="2:11">
      <c r="B325" s="66"/>
      <c r="C325" s="85"/>
      <c r="D325" s="68"/>
      <c r="E325" s="69"/>
      <c r="F325" s="83"/>
      <c r="G325" s="88"/>
      <c r="H325" s="70" t="s">
        <v>38</v>
      </c>
      <c r="I325" s="79">
        <f>'Pelaksana Kebijakan Umum'!L1205</f>
        <v>100</v>
      </c>
      <c r="J325" s="79">
        <f>'Pelaksana Kebijakan Umum'!J1205</f>
        <v>100</v>
      </c>
      <c r="K325" s="80" t="str">
        <f t="shared" si="5"/>
        <v>OK</v>
      </c>
    </row>
    <row r="326" spans="2:11">
      <c r="B326" s="66"/>
      <c r="C326" s="85"/>
      <c r="D326" s="68"/>
      <c r="E326" s="69"/>
      <c r="F326" s="83"/>
      <c r="G326" s="88"/>
      <c r="H326" s="70" t="s">
        <v>39</v>
      </c>
      <c r="I326" s="79">
        <f>'Pelaksana Kebijakan Umum'!L1270</f>
        <v>100</v>
      </c>
      <c r="J326" s="79">
        <f>'Pelaksana Kebijakan Umum'!J1270</f>
        <v>87.5</v>
      </c>
      <c r="K326" s="80" t="str">
        <f t="shared" si="5"/>
        <v>BERBEDA</v>
      </c>
    </row>
    <row r="327" spans="2:11">
      <c r="B327" s="66"/>
      <c r="C327" s="85"/>
      <c r="D327" s="68"/>
      <c r="E327" s="69"/>
      <c r="F327" s="83"/>
      <c r="G327" s="88"/>
      <c r="H327" s="70" t="s">
        <v>40</v>
      </c>
      <c r="I327" s="79">
        <f>'Pelaksana Kebijakan Umum'!L1335</f>
        <v>100</v>
      </c>
      <c r="J327" s="79">
        <f>'Pelaksana Kebijakan Umum'!J1335</f>
        <v>100</v>
      </c>
      <c r="K327" s="80" t="str">
        <f t="shared" si="5"/>
        <v>OK</v>
      </c>
    </row>
    <row r="328" spans="2:11">
      <c r="B328" s="66"/>
      <c r="C328" s="85"/>
      <c r="D328" s="68"/>
      <c r="E328" s="69"/>
      <c r="F328" s="83"/>
      <c r="G328" s="88"/>
      <c r="H328" s="70" t="s">
        <v>41</v>
      </c>
      <c r="I328" s="79">
        <f>'Pelaksana Kebijakan Umum'!L1400</f>
        <v>100</v>
      </c>
      <c r="J328" s="79" t="str">
        <f>'Pelaksana Kebijakan Umum'!J1400</f>
        <v>tdi</v>
      </c>
      <c r="K328" s="80" t="str">
        <f t="shared" si="5"/>
        <v>BERBEDA</v>
      </c>
    </row>
    <row r="329" spans="2:11">
      <c r="B329" s="66"/>
      <c r="C329" s="85"/>
      <c r="D329" s="68"/>
      <c r="E329" s="69"/>
      <c r="F329" s="83"/>
      <c r="G329" s="88"/>
      <c r="H329" s="70" t="s">
        <v>783</v>
      </c>
      <c r="I329" s="79">
        <f>'Pelaksana Kebijakan Umum'!L1465</f>
        <v>100</v>
      </c>
      <c r="J329" s="79">
        <f>'Pelaksana Kebijakan Umum'!J1465</f>
        <v>100</v>
      </c>
      <c r="K329" s="80" t="str">
        <f t="shared" si="5"/>
        <v>OK</v>
      </c>
    </row>
    <row r="330" spans="2:11">
      <c r="B330" s="66"/>
      <c r="C330" s="85"/>
      <c r="D330" s="68"/>
      <c r="E330" s="69"/>
      <c r="F330" s="83"/>
      <c r="G330" s="88"/>
      <c r="H330" s="70" t="s">
        <v>43</v>
      </c>
      <c r="I330" s="79">
        <f>'Pelaksana Kebijakan Umum'!L1530</f>
        <v>100</v>
      </c>
      <c r="J330" s="79">
        <f>'Pelaksana Kebijakan Umum'!J1530</f>
        <v>100</v>
      </c>
      <c r="K330" s="80" t="str">
        <f t="shared" si="5"/>
        <v>OK</v>
      </c>
    </row>
    <row r="331" spans="2:11">
      <c r="B331" s="66"/>
      <c r="C331" s="85"/>
      <c r="D331" s="68"/>
      <c r="E331" s="69"/>
      <c r="F331" s="83"/>
      <c r="G331" s="88"/>
      <c r="H331" s="71" t="s">
        <v>784</v>
      </c>
      <c r="I331" s="79">
        <f>'Pelaksana Kebijakan Umum'!L1595</f>
        <v>100</v>
      </c>
      <c r="J331" s="79">
        <f>'Pelaksana Kebijakan Umum'!J1595</f>
        <v>100</v>
      </c>
      <c r="K331" s="80" t="str">
        <f t="shared" si="5"/>
        <v>OK</v>
      </c>
    </row>
    <row r="332" spans="2:11">
      <c r="B332" s="66"/>
      <c r="C332" s="85"/>
      <c r="D332" s="68"/>
      <c r="E332" s="69"/>
      <c r="F332" s="83"/>
      <c r="G332" s="88"/>
      <c r="H332" s="72" t="s">
        <v>47</v>
      </c>
      <c r="I332" s="79">
        <f>'Pelaksana Kebijakan Umum'!L1660</f>
        <v>100</v>
      </c>
      <c r="J332" s="79">
        <f>'Pelaksana Kebijakan Umum'!J1660</f>
        <v>100</v>
      </c>
      <c r="K332" s="80" t="str">
        <f t="shared" si="5"/>
        <v>OK</v>
      </c>
    </row>
    <row r="333" spans="2:11">
      <c r="B333" s="66"/>
      <c r="C333" s="85"/>
      <c r="D333" s="68"/>
      <c r="E333" s="69"/>
      <c r="F333" s="83"/>
      <c r="G333" s="88"/>
      <c r="H333" s="73" t="s">
        <v>48</v>
      </c>
      <c r="I333" s="79">
        <f>'Pelaksana Kebijakan Umum'!L1725</f>
        <v>100</v>
      </c>
      <c r="J333" s="79">
        <f>'Pelaksana Kebijakan Umum'!J1725</f>
        <v>100</v>
      </c>
      <c r="K333" s="80" t="str">
        <f t="shared" si="5"/>
        <v>OK</v>
      </c>
    </row>
    <row r="334" spans="2:11">
      <c r="B334" s="66"/>
      <c r="C334" s="85"/>
      <c r="D334" s="68"/>
      <c r="E334" s="69"/>
      <c r="F334" s="83"/>
      <c r="G334" s="88"/>
      <c r="H334" s="73" t="s">
        <v>785</v>
      </c>
      <c r="I334" s="79">
        <f>'Pelaksana Kebijakan Umum'!L1790</f>
        <v>100</v>
      </c>
      <c r="J334" s="79">
        <f>'Pelaksana Kebijakan Umum'!J1790</f>
        <v>100</v>
      </c>
      <c r="K334" s="80" t="str">
        <f t="shared" si="5"/>
        <v>OK</v>
      </c>
    </row>
    <row r="335" spans="2:11">
      <c r="B335" s="66"/>
      <c r="C335" s="85"/>
      <c r="D335" s="68"/>
      <c r="E335" s="69"/>
      <c r="F335" s="83"/>
      <c r="G335" s="88"/>
      <c r="H335" s="73" t="s">
        <v>49</v>
      </c>
      <c r="I335" s="79">
        <f>'Pelaksana Kebijakan Umum'!L1855</f>
        <v>100</v>
      </c>
      <c r="J335" s="79">
        <f>'Pelaksana Kebijakan Umum'!J1855</f>
        <v>100</v>
      </c>
      <c r="K335" s="80" t="str">
        <f t="shared" si="5"/>
        <v>OK</v>
      </c>
    </row>
    <row r="336" spans="2:11">
      <c r="B336" s="66"/>
      <c r="C336" s="85"/>
      <c r="D336" s="68"/>
      <c r="E336" s="69"/>
      <c r="F336" s="84"/>
      <c r="G336" s="89"/>
      <c r="H336" s="73" t="s">
        <v>51</v>
      </c>
      <c r="I336" s="79">
        <f>'Pelaksana Kebijakan Umum'!L1920</f>
        <v>50</v>
      </c>
      <c r="J336" s="79">
        <f>'Pelaksana Kebijakan Umum'!J1920</f>
        <v>50</v>
      </c>
      <c r="K336" s="80" t="str">
        <f t="shared" si="5"/>
        <v>OK</v>
      </c>
    </row>
    <row r="337" spans="2:11">
      <c r="B337" s="90"/>
      <c r="C337" s="100"/>
      <c r="D337" s="87" t="s">
        <v>794</v>
      </c>
      <c r="E337" s="87">
        <v>12</v>
      </c>
      <c r="F337" s="87" t="str">
        <f>'[3]pelaksana kebijakan '!D36</f>
        <v>Jumlah Program RKA SKPD yang  diakomodir dalam DPA SKPD</v>
      </c>
      <c r="G337" s="87" t="s">
        <v>1311</v>
      </c>
      <c r="H337" s="70" t="s">
        <v>20</v>
      </c>
      <c r="I337" s="79">
        <f>'Pelaksana Kebijakan Umum'!L37</f>
        <v>100</v>
      </c>
      <c r="J337" s="79">
        <f>'Pelaksana Kebijakan Umum'!J37</f>
        <v>100</v>
      </c>
      <c r="K337" s="80" t="str">
        <f t="shared" si="5"/>
        <v>OK</v>
      </c>
    </row>
    <row r="338" spans="2:11">
      <c r="B338" s="93"/>
      <c r="C338" s="101"/>
      <c r="D338" s="88"/>
      <c r="E338" s="88"/>
      <c r="F338" s="88"/>
      <c r="G338" s="88"/>
      <c r="H338" s="70" t="s">
        <v>21</v>
      </c>
      <c r="I338" s="79">
        <f>'Pelaksana Kebijakan Umum'!L102</f>
        <v>100</v>
      </c>
      <c r="J338" s="79">
        <f>'Pelaksana Kebijakan Umum'!J102</f>
        <v>100</v>
      </c>
      <c r="K338" s="80" t="str">
        <f t="shared" si="5"/>
        <v>OK</v>
      </c>
    </row>
    <row r="339" spans="2:11">
      <c r="B339" s="93"/>
      <c r="C339" s="101"/>
      <c r="D339" s="88"/>
      <c r="E339" s="88"/>
      <c r="F339" s="88"/>
      <c r="G339" s="88"/>
      <c r="H339" s="70" t="s">
        <v>22</v>
      </c>
      <c r="I339" s="79">
        <f>'Pelaksana Kebijakan Umum'!L167</f>
        <v>100</v>
      </c>
      <c r="J339" s="79">
        <f>'Pelaksana Kebijakan Umum'!J167</f>
        <v>100</v>
      </c>
      <c r="K339" s="80" t="str">
        <f t="shared" si="5"/>
        <v>OK</v>
      </c>
    </row>
    <row r="340" ht="30" spans="2:11">
      <c r="B340" s="93"/>
      <c r="C340" s="101"/>
      <c r="D340" s="88"/>
      <c r="E340" s="88"/>
      <c r="F340" s="88"/>
      <c r="G340" s="88"/>
      <c r="H340" s="70" t="s">
        <v>23</v>
      </c>
      <c r="I340" s="79">
        <f>'Pelaksana Kebijakan Umum'!L232</f>
        <v>100</v>
      </c>
      <c r="J340" s="79">
        <f>'Pelaksana Kebijakan Umum'!J232</f>
        <v>100</v>
      </c>
      <c r="K340" s="80" t="str">
        <f t="shared" si="5"/>
        <v>OK</v>
      </c>
    </row>
    <row r="341" ht="30" spans="2:11">
      <c r="B341" s="93"/>
      <c r="C341" s="101"/>
      <c r="D341" s="88"/>
      <c r="E341" s="88"/>
      <c r="F341" s="88"/>
      <c r="G341" s="88"/>
      <c r="H341" s="70" t="s">
        <v>24</v>
      </c>
      <c r="I341" s="79">
        <f>'Pelaksana Kebijakan Umum'!L297</f>
        <v>100</v>
      </c>
      <c r="J341" s="79">
        <f>'Pelaksana Kebijakan Umum'!J297</f>
        <v>100</v>
      </c>
      <c r="K341" s="80" t="str">
        <f t="shared" si="5"/>
        <v>OK</v>
      </c>
    </row>
    <row r="342" ht="30" spans="2:11">
      <c r="B342" s="93"/>
      <c r="C342" s="101"/>
      <c r="D342" s="88"/>
      <c r="E342" s="88"/>
      <c r="F342" s="88"/>
      <c r="G342" s="88"/>
      <c r="H342" s="70" t="s">
        <v>25</v>
      </c>
      <c r="I342" s="79">
        <f>'Pelaksana Kebijakan Umum'!L362</f>
        <v>100</v>
      </c>
      <c r="J342" s="79">
        <f>'Pelaksana Kebijakan Umum'!J362</f>
        <v>100</v>
      </c>
      <c r="K342" s="80" t="str">
        <f t="shared" si="5"/>
        <v>OK</v>
      </c>
    </row>
    <row r="343" spans="2:11">
      <c r="B343" s="93"/>
      <c r="C343" s="101"/>
      <c r="D343" s="88"/>
      <c r="E343" s="88"/>
      <c r="F343" s="88"/>
      <c r="G343" s="88"/>
      <c r="H343" s="70" t="s">
        <v>26</v>
      </c>
      <c r="I343" s="79">
        <f>'Pelaksana Kebijakan Umum'!L427</f>
        <v>100</v>
      </c>
      <c r="J343" s="79">
        <f>'Pelaksana Kebijakan Umum'!J427</f>
        <v>100</v>
      </c>
      <c r="K343" s="80" t="str">
        <f t="shared" si="5"/>
        <v>OK</v>
      </c>
    </row>
    <row r="344" spans="2:11">
      <c r="B344" s="93"/>
      <c r="C344" s="101"/>
      <c r="D344" s="88"/>
      <c r="E344" s="88"/>
      <c r="F344" s="88"/>
      <c r="G344" s="88"/>
      <c r="H344" s="70" t="s">
        <v>27</v>
      </c>
      <c r="I344" s="79">
        <f>'Pelaksana Kebijakan Umum'!L492</f>
        <v>100</v>
      </c>
      <c r="J344" s="79">
        <f>'Pelaksana Kebijakan Umum'!J492</f>
        <v>100</v>
      </c>
      <c r="K344" s="80" t="str">
        <f t="shared" si="5"/>
        <v>OK</v>
      </c>
    </row>
    <row r="345" ht="45" spans="2:11">
      <c r="B345" s="93"/>
      <c r="C345" s="101"/>
      <c r="D345" s="88"/>
      <c r="E345" s="88"/>
      <c r="F345" s="88"/>
      <c r="G345" s="88"/>
      <c r="H345" s="70" t="s">
        <v>780</v>
      </c>
      <c r="I345" s="79">
        <f>'Pelaksana Kebijakan Umum'!L557</f>
        <v>100</v>
      </c>
      <c r="J345" s="79">
        <f>'Pelaksana Kebijakan Umum'!J557</f>
        <v>100</v>
      </c>
      <c r="K345" s="80" t="str">
        <f t="shared" si="5"/>
        <v>OK</v>
      </c>
    </row>
    <row r="346" spans="2:11">
      <c r="B346" s="93"/>
      <c r="C346" s="101"/>
      <c r="D346" s="88"/>
      <c r="E346" s="88"/>
      <c r="F346" s="88"/>
      <c r="G346" s="88"/>
      <c r="H346" s="70" t="s">
        <v>29</v>
      </c>
      <c r="I346" s="79">
        <f>'Pelaksana Kebijakan Umum'!L622</f>
        <v>100</v>
      </c>
      <c r="J346" s="79">
        <f>'Pelaksana Kebijakan Umum'!J622</f>
        <v>100</v>
      </c>
      <c r="K346" s="80" t="str">
        <f t="shared" ref="K346:K401" si="6">IF(I346=J346,"OK","BERBEDA")</f>
        <v>OK</v>
      </c>
    </row>
    <row r="347" spans="2:11">
      <c r="B347" s="93"/>
      <c r="C347" s="101"/>
      <c r="D347" s="88"/>
      <c r="E347" s="88"/>
      <c r="F347" s="88"/>
      <c r="G347" s="88"/>
      <c r="H347" s="70" t="s">
        <v>30</v>
      </c>
      <c r="I347" s="79">
        <f>'Pelaksana Kebijakan Umum'!L687</f>
        <v>100</v>
      </c>
      <c r="J347" s="79">
        <f>'Pelaksana Kebijakan Umum'!J687</f>
        <v>100</v>
      </c>
      <c r="K347" s="80" t="str">
        <f t="shared" si="6"/>
        <v>OK</v>
      </c>
    </row>
    <row r="348" ht="45" spans="2:11">
      <c r="B348" s="93"/>
      <c r="C348" s="101"/>
      <c r="D348" s="88"/>
      <c r="E348" s="88"/>
      <c r="F348" s="88"/>
      <c r="G348" s="88"/>
      <c r="H348" s="70" t="s">
        <v>781</v>
      </c>
      <c r="I348" s="79">
        <f>'Pelaksana Kebijakan Umum'!L752</f>
        <v>100</v>
      </c>
      <c r="J348" s="79">
        <f>'Pelaksana Kebijakan Umum'!J752</f>
        <v>100</v>
      </c>
      <c r="K348" s="80" t="str">
        <f t="shared" si="6"/>
        <v>OK</v>
      </c>
    </row>
    <row r="349" spans="2:11">
      <c r="B349" s="93"/>
      <c r="C349" s="101"/>
      <c r="D349" s="88"/>
      <c r="E349" s="88"/>
      <c r="F349" s="88"/>
      <c r="G349" s="88"/>
      <c r="H349" s="70" t="s">
        <v>1372</v>
      </c>
      <c r="I349" s="79">
        <f>'Pelaksana Kebijakan Umum'!L817</f>
        <v>100</v>
      </c>
      <c r="J349" s="79">
        <f>'Pelaksana Kebijakan Umum'!J817</f>
        <v>100</v>
      </c>
      <c r="K349" s="80" t="str">
        <f t="shared" si="6"/>
        <v>OK</v>
      </c>
    </row>
    <row r="350" spans="2:11">
      <c r="B350" s="93"/>
      <c r="C350" s="101"/>
      <c r="D350" s="88"/>
      <c r="E350" s="88"/>
      <c r="F350" s="88"/>
      <c r="G350" s="88"/>
      <c r="H350" s="70" t="s">
        <v>33</v>
      </c>
      <c r="I350" s="79">
        <f>'Pelaksana Kebijakan Umum'!L882</f>
        <v>100</v>
      </c>
      <c r="J350" s="79">
        <f>'Pelaksana Kebijakan Umum'!J882</f>
        <v>90.9090909090909</v>
      </c>
      <c r="K350" s="80" t="str">
        <f t="shared" si="6"/>
        <v>BERBEDA</v>
      </c>
    </row>
    <row r="351" ht="30" spans="2:11">
      <c r="B351" s="93"/>
      <c r="C351" s="101"/>
      <c r="D351" s="88"/>
      <c r="E351" s="88"/>
      <c r="F351" s="88"/>
      <c r="G351" s="88"/>
      <c r="H351" s="70" t="s">
        <v>34</v>
      </c>
      <c r="I351" s="79">
        <f>'Pelaksana Kebijakan Umum'!L947</f>
        <v>100</v>
      </c>
      <c r="J351" s="79">
        <f>'Pelaksana Kebijakan Umum'!J947</f>
        <v>100</v>
      </c>
      <c r="K351" s="80" t="str">
        <f t="shared" si="6"/>
        <v>OK</v>
      </c>
    </row>
    <row r="352" spans="2:11">
      <c r="B352" s="93"/>
      <c r="C352" s="101"/>
      <c r="D352" s="88"/>
      <c r="E352" s="88"/>
      <c r="F352" s="88"/>
      <c r="G352" s="88"/>
      <c r="H352" s="70" t="s">
        <v>35</v>
      </c>
      <c r="I352" s="79">
        <f>'Pelaksana Kebijakan Umum'!L1012</f>
        <v>100</v>
      </c>
      <c r="J352" s="79">
        <f>'Pelaksana Kebijakan Umum'!J1012</f>
        <v>100</v>
      </c>
      <c r="K352" s="80" t="str">
        <f t="shared" si="6"/>
        <v>OK</v>
      </c>
    </row>
    <row r="353" spans="2:11">
      <c r="B353" s="93"/>
      <c r="C353" s="101"/>
      <c r="D353" s="88"/>
      <c r="E353" s="88"/>
      <c r="F353" s="88"/>
      <c r="G353" s="88"/>
      <c r="H353" s="70" t="s">
        <v>36</v>
      </c>
      <c r="I353" s="79">
        <f>'Pelaksana Kebijakan Umum'!L1077</f>
        <v>72</v>
      </c>
      <c r="J353" s="79">
        <f>'Pelaksana Kebijakan Umum'!J1077</f>
        <v>100</v>
      </c>
      <c r="K353" s="80" t="str">
        <f t="shared" si="6"/>
        <v>BERBEDA</v>
      </c>
    </row>
    <row r="354" spans="2:11">
      <c r="B354" s="93"/>
      <c r="C354" s="101"/>
      <c r="D354" s="88"/>
      <c r="E354" s="88"/>
      <c r="F354" s="88"/>
      <c r="G354" s="88"/>
      <c r="H354" s="70" t="s">
        <v>37</v>
      </c>
      <c r="I354" s="79">
        <f>'Pelaksana Kebijakan Umum'!L1142</f>
        <v>98.3739837398374</v>
      </c>
      <c r="J354" s="79">
        <f>'Pelaksana Kebijakan Umum'!J1142</f>
        <v>94.5945945945946</v>
      </c>
      <c r="K354" s="80" t="str">
        <f t="shared" si="6"/>
        <v>BERBEDA</v>
      </c>
    </row>
    <row r="355" ht="30" spans="2:11">
      <c r="B355" s="93"/>
      <c r="C355" s="101"/>
      <c r="D355" s="88"/>
      <c r="E355" s="88"/>
      <c r="F355" s="88"/>
      <c r="G355" s="88"/>
      <c r="H355" s="70" t="s">
        <v>38</v>
      </c>
      <c r="I355" s="79">
        <f>'Pelaksana Kebijakan Umum'!L1207</f>
        <v>100</v>
      </c>
      <c r="J355" s="79">
        <f>'Pelaksana Kebijakan Umum'!J1207</f>
        <v>100</v>
      </c>
      <c r="K355" s="80" t="str">
        <f t="shared" si="6"/>
        <v>OK</v>
      </c>
    </row>
    <row r="356" spans="2:11">
      <c r="B356" s="93"/>
      <c r="C356" s="101"/>
      <c r="D356" s="88"/>
      <c r="E356" s="88"/>
      <c r="F356" s="88"/>
      <c r="G356" s="88"/>
      <c r="H356" s="70" t="s">
        <v>39</v>
      </c>
      <c r="I356" s="79">
        <f>'Pelaksana Kebijakan Umum'!L1272</f>
        <v>100</v>
      </c>
      <c r="J356" s="79">
        <f>'Pelaksana Kebijakan Umum'!J1272</f>
        <v>100</v>
      </c>
      <c r="K356" s="80" t="str">
        <f t="shared" si="6"/>
        <v>OK</v>
      </c>
    </row>
    <row r="357" spans="2:11">
      <c r="B357" s="93"/>
      <c r="C357" s="101"/>
      <c r="D357" s="88"/>
      <c r="E357" s="88"/>
      <c r="F357" s="88"/>
      <c r="G357" s="88"/>
      <c r="H357" s="70" t="s">
        <v>40</v>
      </c>
      <c r="I357" s="79">
        <f>'Pelaksana Kebijakan Umum'!L1337</f>
        <v>100</v>
      </c>
      <c r="J357" s="79">
        <f>'Pelaksana Kebijakan Umum'!J1337</f>
        <v>100</v>
      </c>
      <c r="K357" s="80" t="str">
        <f t="shared" si="6"/>
        <v>OK</v>
      </c>
    </row>
    <row r="358" spans="2:11">
      <c r="B358" s="93"/>
      <c r="C358" s="101"/>
      <c r="D358" s="88"/>
      <c r="E358" s="88"/>
      <c r="F358" s="88"/>
      <c r="G358" s="88"/>
      <c r="H358" s="70" t="s">
        <v>41</v>
      </c>
      <c r="I358" s="79">
        <f>'Pelaksana Kebijakan Umum'!L1402</f>
        <v>100</v>
      </c>
      <c r="J358" s="79" t="str">
        <f>'Pelaksana Kebijakan Umum'!J1402</f>
        <v>tdi</v>
      </c>
      <c r="K358" s="80" t="str">
        <f t="shared" si="6"/>
        <v>BERBEDA</v>
      </c>
    </row>
    <row r="359" spans="2:11">
      <c r="B359" s="93"/>
      <c r="C359" s="101"/>
      <c r="D359" s="88"/>
      <c r="E359" s="88"/>
      <c r="F359" s="88"/>
      <c r="G359" s="88"/>
      <c r="H359" s="70" t="s">
        <v>783</v>
      </c>
      <c r="I359" s="79">
        <f>'Pelaksana Kebijakan Umum'!L1467</f>
        <v>100</v>
      </c>
      <c r="J359" s="79">
        <f>'Pelaksana Kebijakan Umum'!J1467</f>
        <v>100</v>
      </c>
      <c r="K359" s="80" t="str">
        <f t="shared" si="6"/>
        <v>OK</v>
      </c>
    </row>
    <row r="360" spans="2:11">
      <c r="B360" s="93"/>
      <c r="C360" s="101"/>
      <c r="D360" s="88"/>
      <c r="E360" s="88"/>
      <c r="F360" s="88"/>
      <c r="G360" s="88"/>
      <c r="H360" s="70" t="s">
        <v>43</v>
      </c>
      <c r="I360" s="79">
        <f>'Pelaksana Kebijakan Umum'!L1532</f>
        <v>100</v>
      </c>
      <c r="J360" s="79">
        <f>'Pelaksana Kebijakan Umum'!J1532</f>
        <v>100</v>
      </c>
      <c r="K360" s="80" t="str">
        <f t="shared" si="6"/>
        <v>OK</v>
      </c>
    </row>
    <row r="361" spans="2:11">
      <c r="B361" s="93"/>
      <c r="C361" s="101"/>
      <c r="D361" s="88"/>
      <c r="E361" s="88"/>
      <c r="F361" s="88"/>
      <c r="G361" s="88"/>
      <c r="H361" s="71" t="s">
        <v>784</v>
      </c>
      <c r="I361" s="79">
        <f>'Pelaksana Kebijakan Umum'!L1597</f>
        <v>100</v>
      </c>
      <c r="J361" s="79">
        <f>'Pelaksana Kebijakan Umum'!J1597</f>
        <v>100</v>
      </c>
      <c r="K361" s="80" t="str">
        <f t="shared" si="6"/>
        <v>OK</v>
      </c>
    </row>
    <row r="362" spans="2:11">
      <c r="B362" s="93"/>
      <c r="C362" s="101"/>
      <c r="D362" s="88"/>
      <c r="E362" s="88"/>
      <c r="F362" s="88"/>
      <c r="G362" s="88"/>
      <c r="H362" s="72" t="s">
        <v>47</v>
      </c>
      <c r="I362" s="79">
        <f>'Pelaksana Kebijakan Umum'!L1662</f>
        <v>100</v>
      </c>
      <c r="J362" s="79">
        <f>'Pelaksana Kebijakan Umum'!J1662</f>
        <v>100</v>
      </c>
      <c r="K362" s="80" t="str">
        <f t="shared" si="6"/>
        <v>OK</v>
      </c>
    </row>
    <row r="363" spans="2:11">
      <c r="B363" s="93"/>
      <c r="C363" s="101"/>
      <c r="D363" s="88"/>
      <c r="E363" s="88"/>
      <c r="F363" s="88"/>
      <c r="G363" s="88"/>
      <c r="H363" s="73" t="s">
        <v>48</v>
      </c>
      <c r="I363" s="79">
        <f>'Pelaksana Kebijakan Umum'!L1727</f>
        <v>100</v>
      </c>
      <c r="J363" s="79">
        <f>'Pelaksana Kebijakan Umum'!J1727</f>
        <v>100</v>
      </c>
      <c r="K363" s="80" t="str">
        <f t="shared" si="6"/>
        <v>OK</v>
      </c>
    </row>
    <row r="364" spans="2:11">
      <c r="B364" s="93"/>
      <c r="C364" s="101"/>
      <c r="D364" s="88"/>
      <c r="E364" s="88"/>
      <c r="F364" s="88"/>
      <c r="G364" s="88"/>
      <c r="H364" s="73" t="s">
        <v>785</v>
      </c>
      <c r="I364" s="79">
        <f>'Pelaksana Kebijakan Umum'!L1792</f>
        <v>100</v>
      </c>
      <c r="J364" s="79">
        <f>'Pelaksana Kebijakan Umum'!J1792</f>
        <v>100</v>
      </c>
      <c r="K364" s="80" t="str">
        <f t="shared" si="6"/>
        <v>OK</v>
      </c>
    </row>
    <row r="365" spans="2:11">
      <c r="B365" s="93"/>
      <c r="C365" s="101"/>
      <c r="D365" s="88"/>
      <c r="E365" s="88"/>
      <c r="F365" s="88"/>
      <c r="G365" s="88"/>
      <c r="H365" s="73" t="s">
        <v>49</v>
      </c>
      <c r="I365" s="79">
        <f>'Pelaksana Kebijakan Umum'!L1857</f>
        <v>100</v>
      </c>
      <c r="J365" s="79">
        <f>'Pelaksana Kebijakan Umum'!J1857</f>
        <v>100</v>
      </c>
      <c r="K365" s="80" t="str">
        <f t="shared" si="6"/>
        <v>OK</v>
      </c>
    </row>
    <row r="366" spans="2:11">
      <c r="B366" s="102"/>
      <c r="C366" s="103"/>
      <c r="D366" s="89"/>
      <c r="E366" s="89"/>
      <c r="F366" s="89"/>
      <c r="G366" s="89"/>
      <c r="H366" s="73" t="s">
        <v>51</v>
      </c>
      <c r="I366" s="79">
        <f>'Pelaksana Kebijakan Umum'!L1922</f>
        <v>100</v>
      </c>
      <c r="J366" s="79">
        <f>'Pelaksana Kebijakan Umum'!J1922</f>
        <v>100</v>
      </c>
      <c r="K366" s="80" t="str">
        <f t="shared" si="6"/>
        <v>OK</v>
      </c>
    </row>
    <row r="367" spans="2:11">
      <c r="B367" s="69">
        <v>6</v>
      </c>
      <c r="C367" s="104" t="s">
        <v>795</v>
      </c>
      <c r="D367" s="105" t="s">
        <v>796</v>
      </c>
      <c r="E367" s="106">
        <v>13</v>
      </c>
      <c r="F367" s="107" t="str">
        <f>'[3]pelaksana kebijakan '!D38</f>
        <v>Anggaran SKPD terhadap total belanja APBD</v>
      </c>
      <c r="G367" s="69" t="s">
        <v>1311</v>
      </c>
      <c r="H367" s="70" t="s">
        <v>20</v>
      </c>
      <c r="I367" s="79">
        <f>'Pelaksana Kebijakan Umum'!L39</f>
        <v>17.3319580284663</v>
      </c>
      <c r="J367" s="79">
        <f>'Pelaksana Kebijakan Umum'!J39</f>
        <v>15.3178762906218</v>
      </c>
      <c r="K367" s="80" t="s">
        <v>1374</v>
      </c>
    </row>
    <row r="368" spans="2:11">
      <c r="B368" s="69"/>
      <c r="C368" s="104"/>
      <c r="D368" s="105"/>
      <c r="E368" s="106"/>
      <c r="F368" s="107"/>
      <c r="G368" s="69"/>
      <c r="H368" s="70" t="s">
        <v>21</v>
      </c>
      <c r="I368" s="79">
        <f>'Pelaksana Kebijakan Umum'!L104</f>
        <v>13.4979799031671</v>
      </c>
      <c r="J368" s="79">
        <f>'Pelaksana Kebijakan Umum'!J104</f>
        <v>9.79457356923335</v>
      </c>
      <c r="K368" s="80" t="str">
        <f t="shared" si="6"/>
        <v>BERBEDA</v>
      </c>
    </row>
    <row r="369" spans="2:11">
      <c r="B369" s="69"/>
      <c r="C369" s="104"/>
      <c r="D369" s="105"/>
      <c r="E369" s="106"/>
      <c r="F369" s="107"/>
      <c r="G369" s="69"/>
      <c r="H369" s="70" t="s">
        <v>22</v>
      </c>
      <c r="I369" s="79">
        <f>'Pelaksana Kebijakan Umum'!L169</f>
        <v>5.031363489463</v>
      </c>
      <c r="J369" s="79">
        <f>'Pelaksana Kebijakan Umum'!J169</f>
        <v>4.44668763784013</v>
      </c>
      <c r="K369" s="80" t="str">
        <f t="shared" si="6"/>
        <v>BERBEDA</v>
      </c>
    </row>
    <row r="370" ht="30" spans="2:11">
      <c r="B370" s="69"/>
      <c r="C370" s="104"/>
      <c r="D370" s="105"/>
      <c r="E370" s="106"/>
      <c r="F370" s="107"/>
      <c r="G370" s="69"/>
      <c r="H370" s="70" t="s">
        <v>23</v>
      </c>
      <c r="I370" s="79">
        <f>'Pelaksana Kebijakan Umum'!L234</f>
        <v>33.2439075637019</v>
      </c>
      <c r="J370" s="79">
        <f>'Pelaksana Kebijakan Umum'!J234</f>
        <v>29.3807579409832</v>
      </c>
      <c r="K370" s="80" t="str">
        <f t="shared" si="6"/>
        <v>BERBEDA</v>
      </c>
    </row>
    <row r="371" ht="30" spans="2:11">
      <c r="B371" s="69"/>
      <c r="C371" s="104"/>
      <c r="D371" s="105"/>
      <c r="E371" s="106"/>
      <c r="F371" s="107"/>
      <c r="G371" s="69"/>
      <c r="H371" s="70" t="s">
        <v>24</v>
      </c>
      <c r="I371" s="79">
        <f>'Pelaksana Kebijakan Umum'!L299</f>
        <v>0.750470613633648</v>
      </c>
      <c r="J371" s="79">
        <f>'Pelaksana Kebijakan Umum'!J299</f>
        <v>0.663261242642441</v>
      </c>
      <c r="K371" s="80" t="str">
        <f t="shared" si="6"/>
        <v>BERBEDA</v>
      </c>
    </row>
    <row r="372" ht="30" spans="2:11">
      <c r="B372" s="69"/>
      <c r="C372" s="104"/>
      <c r="D372" s="105"/>
      <c r="E372" s="106"/>
      <c r="F372" s="107"/>
      <c r="G372" s="69"/>
      <c r="H372" s="70" t="s">
        <v>25</v>
      </c>
      <c r="I372" s="79">
        <f>'Pelaksana Kebijakan Umum'!L364</f>
        <v>0.792880050282982</v>
      </c>
      <c r="J372" s="79">
        <f>'Pelaksana Kebijakan Umum'!J364</f>
        <v>0.700742437962814</v>
      </c>
      <c r="K372" s="80" t="str">
        <f t="shared" si="6"/>
        <v>BERBEDA</v>
      </c>
    </row>
    <row r="373" spans="2:11">
      <c r="B373" s="69"/>
      <c r="C373" s="104"/>
      <c r="D373" s="105"/>
      <c r="E373" s="106"/>
      <c r="F373" s="107"/>
      <c r="G373" s="69"/>
      <c r="H373" s="70" t="s">
        <v>26</v>
      </c>
      <c r="I373" s="79">
        <f>'Pelaksana Kebijakan Umum'!L429</f>
        <v>0.291776420104391</v>
      </c>
      <c r="J373" s="79">
        <f>'Pelaksana Kebijakan Umum'!J429</f>
        <v>0.257870178334088</v>
      </c>
      <c r="K373" s="80" t="str">
        <f t="shared" si="6"/>
        <v>BERBEDA</v>
      </c>
    </row>
    <row r="374" spans="2:11">
      <c r="B374" s="69"/>
      <c r="C374" s="104"/>
      <c r="D374" s="105"/>
      <c r="E374" s="106"/>
      <c r="F374" s="107"/>
      <c r="G374" s="69"/>
      <c r="H374" s="70" t="s">
        <v>27</v>
      </c>
      <c r="I374" s="79">
        <f>'Pelaksana Kebijakan Umum'!L494</f>
        <v>0.407572178972049</v>
      </c>
      <c r="J374" s="79">
        <f>'Pelaksana Kebijakan Umum'!J494</f>
        <v>0.093771170783005</v>
      </c>
      <c r="K374" s="80" t="str">
        <f t="shared" si="6"/>
        <v>BERBEDA</v>
      </c>
    </row>
    <row r="375" ht="45" spans="2:11">
      <c r="B375" s="69"/>
      <c r="C375" s="104"/>
      <c r="D375" s="105"/>
      <c r="E375" s="106"/>
      <c r="F375" s="107"/>
      <c r="G375" s="69"/>
      <c r="H375" s="70" t="s">
        <v>780</v>
      </c>
      <c r="I375" s="79">
        <f>'Pelaksana Kebijakan Umum'!L559</f>
        <v>0.419995430754106</v>
      </c>
      <c r="J375" s="79">
        <f>'Pelaksana Kebijakan Umum'!J559</f>
        <v>0.371189339389779</v>
      </c>
      <c r="K375" s="80" t="str">
        <f t="shared" si="6"/>
        <v>BERBEDA</v>
      </c>
    </row>
    <row r="376" spans="2:11">
      <c r="B376" s="69"/>
      <c r="C376" s="104"/>
      <c r="D376" s="105"/>
      <c r="E376" s="106"/>
      <c r="F376" s="107"/>
      <c r="G376" s="69"/>
      <c r="H376" s="70" t="s">
        <v>29</v>
      </c>
      <c r="I376" s="79">
        <f>'Pelaksana Kebijakan Umum'!L624</f>
        <v>0.293225461177954</v>
      </c>
      <c r="J376" s="79">
        <f>'Pelaksana Kebijakan Umum'!J624</f>
        <v>0.0896001723458016</v>
      </c>
      <c r="K376" s="80" t="str">
        <f t="shared" si="6"/>
        <v>BERBEDA</v>
      </c>
    </row>
    <row r="377" spans="2:11">
      <c r="B377" s="69"/>
      <c r="C377" s="104"/>
      <c r="D377" s="105"/>
      <c r="E377" s="106"/>
      <c r="F377" s="107"/>
      <c r="G377" s="69"/>
      <c r="H377" s="70" t="s">
        <v>30</v>
      </c>
      <c r="I377" s="79">
        <f>'Pelaksana Kebijakan Umum'!L689</f>
        <v>0.393789879445867</v>
      </c>
      <c r="J377" s="79">
        <f>'Pelaksana Kebijakan Umum'!J689</f>
        <v>0.348029036762236</v>
      </c>
      <c r="K377" s="80" t="str">
        <f t="shared" si="6"/>
        <v>BERBEDA</v>
      </c>
    </row>
    <row r="378" ht="45" spans="2:11">
      <c r="B378" s="69"/>
      <c r="C378" s="104"/>
      <c r="D378" s="105"/>
      <c r="E378" s="106"/>
      <c r="F378" s="107"/>
      <c r="G378" s="69"/>
      <c r="H378" s="70" t="s">
        <v>781</v>
      </c>
      <c r="I378" s="79">
        <f>'Pelaksana Kebijakan Umum'!L754</f>
        <v>0.0821282750927906</v>
      </c>
      <c r="J378" s="79">
        <f>'Pelaksana Kebijakan Umum'!J754</f>
        <v>65.9478288810668</v>
      </c>
      <c r="K378" s="80" t="str">
        <f t="shared" si="6"/>
        <v>BERBEDA</v>
      </c>
    </row>
    <row r="379" spans="2:11">
      <c r="B379" s="69"/>
      <c r="C379" s="104"/>
      <c r="D379" s="105"/>
      <c r="E379" s="106"/>
      <c r="F379" s="107"/>
      <c r="G379" s="69"/>
      <c r="H379" s="70" t="s">
        <v>1372</v>
      </c>
      <c r="I379" s="79">
        <f>'Pelaksana Kebijakan Umum'!L819</f>
        <v>0.500511668826496</v>
      </c>
      <c r="J379" s="79">
        <f>'Pelaksana Kebijakan Umum'!J819</f>
        <v>0.442349087881753</v>
      </c>
      <c r="K379" s="80" t="str">
        <f t="shared" si="6"/>
        <v>BERBEDA</v>
      </c>
    </row>
    <row r="380" spans="2:11">
      <c r="B380" s="69"/>
      <c r="C380" s="104"/>
      <c r="D380" s="105"/>
      <c r="E380" s="106"/>
      <c r="F380" s="107"/>
      <c r="G380" s="69"/>
      <c r="H380" s="70" t="s">
        <v>33</v>
      </c>
      <c r="I380" s="79">
        <f>'Pelaksana Kebijakan Umum'!L884</f>
        <v>1.13128974629071</v>
      </c>
      <c r="J380" s="79">
        <f>'Pelaksana Kebijakan Umum'!J884</f>
        <v>0.999826814377729</v>
      </c>
      <c r="K380" s="80" t="str">
        <f t="shared" si="6"/>
        <v>BERBEDA</v>
      </c>
    </row>
    <row r="381" ht="30" spans="2:11">
      <c r="B381" s="69"/>
      <c r="C381" s="104"/>
      <c r="D381" s="105"/>
      <c r="E381" s="106"/>
      <c r="F381" s="107"/>
      <c r="G381" s="69"/>
      <c r="H381" s="70" t="s">
        <v>34</v>
      </c>
      <c r="I381" s="79">
        <f>'Pelaksana Kebijakan Umum'!L949</f>
        <v>0.350028162119255</v>
      </c>
      <c r="J381" s="79">
        <f>'Pelaksana Kebijakan Umum'!J949</f>
        <v>0.311718807600742</v>
      </c>
      <c r="K381" s="80" t="str">
        <f t="shared" si="6"/>
        <v>BERBEDA</v>
      </c>
    </row>
    <row r="382" spans="2:11">
      <c r="B382" s="69"/>
      <c r="C382" s="104"/>
      <c r="D382" s="105"/>
      <c r="E382" s="106"/>
      <c r="F382" s="107"/>
      <c r="G382" s="69"/>
      <c r="H382" s="70" t="s">
        <v>35</v>
      </c>
      <c r="I382" s="108">
        <f>'Pelaksana Kebijakan Umum'!L1014</f>
        <v>0.556052996307809</v>
      </c>
      <c r="J382" s="79">
        <f>'Pelaksana Kebijakan Umum'!J1014</f>
        <v>0.491436166328304</v>
      </c>
      <c r="K382" s="80" t="str">
        <f t="shared" si="6"/>
        <v>BERBEDA</v>
      </c>
    </row>
    <row r="383" spans="2:11">
      <c r="B383" s="69"/>
      <c r="C383" s="104"/>
      <c r="D383" s="105"/>
      <c r="E383" s="106"/>
      <c r="F383" s="107"/>
      <c r="G383" s="69"/>
      <c r="H383" s="70" t="s">
        <v>36</v>
      </c>
      <c r="I383" s="79">
        <f>'Pelaksana Kebijakan Umum'!L1079</f>
        <v>6.72527169611642</v>
      </c>
      <c r="J383" s="79">
        <f>'Pelaksana Kebijakan Umum'!J1079</f>
        <v>5.94375313468532</v>
      </c>
      <c r="K383" s="80" t="str">
        <f t="shared" si="6"/>
        <v>BERBEDA</v>
      </c>
    </row>
    <row r="384" spans="2:11">
      <c r="B384" s="69"/>
      <c r="C384" s="104"/>
      <c r="D384" s="105"/>
      <c r="E384" s="106"/>
      <c r="F384" s="107"/>
      <c r="G384" s="69"/>
      <c r="H384" s="70" t="s">
        <v>37</v>
      </c>
      <c r="I384" s="79">
        <f>'Pelaksana Kebijakan Umum'!L1144</f>
        <v>13.5428094296614</v>
      </c>
      <c r="J384" s="79">
        <f>'Pelaksana Kebijakan Umum'!J1144</f>
        <v>9.07344751971753</v>
      </c>
      <c r="K384" s="80" t="str">
        <f t="shared" si="6"/>
        <v>BERBEDA</v>
      </c>
    </row>
    <row r="385" ht="30" spans="2:11">
      <c r="B385" s="69"/>
      <c r="C385" s="104"/>
      <c r="D385" s="105"/>
      <c r="E385" s="106"/>
      <c r="F385" s="107"/>
      <c r="G385" s="69"/>
      <c r="H385" s="70" t="s">
        <v>38</v>
      </c>
      <c r="I385" s="79">
        <f>'Pelaksana Kebijakan Umum'!L1209</f>
        <v>0.529046412218579</v>
      </c>
      <c r="J385" s="79">
        <f>'Pelaksana Kebijakan Umum'!J1209</f>
        <v>0.467567915930302</v>
      </c>
      <c r="K385" s="80" t="str">
        <f t="shared" si="6"/>
        <v>BERBEDA</v>
      </c>
    </row>
    <row r="386" spans="2:11">
      <c r="B386" s="69"/>
      <c r="C386" s="104"/>
      <c r="D386" s="105"/>
      <c r="E386" s="106"/>
      <c r="F386" s="107"/>
      <c r="G386" s="69"/>
      <c r="H386" s="70" t="s">
        <v>39</v>
      </c>
      <c r="I386" s="79">
        <f>'Pelaksana Kebijakan Umum'!L1274</f>
        <v>0.453678469627317</v>
      </c>
      <c r="J386" s="79">
        <f>'Pelaksana Kebijakan Umum'!J1274</f>
        <v>0.400958198840317</v>
      </c>
      <c r="K386" s="80" t="str">
        <f t="shared" si="6"/>
        <v>BERBEDA</v>
      </c>
    </row>
    <row r="387" spans="2:11">
      <c r="B387" s="69"/>
      <c r="C387" s="104"/>
      <c r="D387" s="105"/>
      <c r="E387" s="106"/>
      <c r="F387" s="107"/>
      <c r="G387" s="69"/>
      <c r="H387" s="70" t="s">
        <v>40</v>
      </c>
      <c r="I387" s="79">
        <f>'Pelaksana Kebijakan Umum'!L1339</f>
        <v>0.36364247831679</v>
      </c>
      <c r="J387" s="79">
        <f>'Pelaksana Kebijakan Umum'!J1339</f>
        <v>0.321384951874626</v>
      </c>
      <c r="K387" s="80" t="str">
        <f t="shared" si="6"/>
        <v>BERBEDA</v>
      </c>
    </row>
    <row r="388" spans="2:11">
      <c r="B388" s="69"/>
      <c r="C388" s="104"/>
      <c r="D388" s="105"/>
      <c r="E388" s="106"/>
      <c r="F388" s="107"/>
      <c r="G388" s="69"/>
      <c r="H388" s="70" t="s">
        <v>41</v>
      </c>
      <c r="I388" s="108">
        <f>'Pelaksana Kebijakan Umum'!L1404</f>
        <v>0.00267721214515178</v>
      </c>
      <c r="J388" s="79" t="str">
        <f>'Pelaksana Kebijakan Umum'!J1404</f>
        <v>tdi</v>
      </c>
      <c r="K388" s="80" t="str">
        <f t="shared" si="6"/>
        <v>BERBEDA</v>
      </c>
    </row>
    <row r="389" spans="2:11">
      <c r="B389" s="69"/>
      <c r="C389" s="104"/>
      <c r="D389" s="105"/>
      <c r="E389" s="106"/>
      <c r="F389" s="107"/>
      <c r="G389" s="69"/>
      <c r="H389" s="70" t="s">
        <v>783</v>
      </c>
      <c r="I389" s="79">
        <f>'Pelaksana Kebijakan Umum'!L1469</f>
        <v>0.0228058812364781</v>
      </c>
      <c r="J389" s="79">
        <f>'Pelaksana Kebijakan Umum'!J1469</f>
        <v>0.0201556954445207</v>
      </c>
      <c r="K389" s="80" t="str">
        <f t="shared" si="6"/>
        <v>BERBEDA</v>
      </c>
    </row>
    <row r="390" spans="2:11">
      <c r="B390" s="69"/>
      <c r="C390" s="104"/>
      <c r="D390" s="105"/>
      <c r="E390" s="106"/>
      <c r="F390" s="107"/>
      <c r="G390" s="69"/>
      <c r="H390" s="70" t="s">
        <v>43</v>
      </c>
      <c r="I390" s="79">
        <f>'Pelaksana Kebijakan Umum'!L1534</f>
        <v>0.348811092636659</v>
      </c>
      <c r="J390" s="79">
        <f>'Pelaksana Kebijakan Umum'!J1534</f>
        <v>0.308277065812727</v>
      </c>
      <c r="K390" s="80" t="str">
        <f t="shared" si="6"/>
        <v>BERBEDA</v>
      </c>
    </row>
    <row r="391" spans="2:11">
      <c r="B391" s="69"/>
      <c r="C391" s="104"/>
      <c r="D391" s="105"/>
      <c r="E391" s="106"/>
      <c r="F391" s="107"/>
      <c r="G391" s="69"/>
      <c r="H391" s="71" t="s">
        <v>784</v>
      </c>
      <c r="I391" s="79">
        <f>'Pelaksana Kebijakan Umum'!L1599</f>
        <v>0.920574600031263</v>
      </c>
      <c r="J391" s="79">
        <f>'Pelaksana Kebijakan Umum'!J1599</f>
        <v>0.813598083748375</v>
      </c>
      <c r="K391" s="80" t="str">
        <f t="shared" si="6"/>
        <v>BERBEDA</v>
      </c>
    </row>
    <row r="392" spans="2:11">
      <c r="B392" s="69"/>
      <c r="C392" s="104"/>
      <c r="D392" s="105"/>
      <c r="E392" s="106"/>
      <c r="F392" s="107"/>
      <c r="G392" s="69"/>
      <c r="H392" s="72" t="s">
        <v>47</v>
      </c>
      <c r="I392" s="79">
        <f>'Pelaksana Kebijakan Umum'!L1664</f>
        <v>1.35659678846574</v>
      </c>
      <c r="J392" s="79">
        <f>'Pelaksana Kebijakan Umum'!J1664</f>
        <v>0.80668367147677</v>
      </c>
      <c r="K392" s="80" t="str">
        <f t="shared" si="6"/>
        <v>BERBEDA</v>
      </c>
    </row>
    <row r="393" spans="2:11">
      <c r="B393" s="69"/>
      <c r="C393" s="104"/>
      <c r="D393" s="105"/>
      <c r="E393" s="106"/>
      <c r="F393" s="107"/>
      <c r="G393" s="69"/>
      <c r="H393" s="73" t="s">
        <v>48</v>
      </c>
      <c r="I393" s="79">
        <f>'Pelaksana Kebijakan Umum'!L1729</f>
        <v>0.0621956043720908</v>
      </c>
      <c r="J393" s="79">
        <f>'Pelaksana Kebijakan Umum'!J1729</f>
        <v>0.0549680868155462</v>
      </c>
      <c r="K393" s="80" t="str">
        <f t="shared" si="6"/>
        <v>BERBEDA</v>
      </c>
    </row>
    <row r="394" spans="2:11">
      <c r="B394" s="69"/>
      <c r="C394" s="104"/>
      <c r="D394" s="105"/>
      <c r="E394" s="106"/>
      <c r="F394" s="107"/>
      <c r="G394" s="69"/>
      <c r="H394" s="73" t="s">
        <v>785</v>
      </c>
      <c r="I394" s="79">
        <f>'Pelaksana Kebijakan Umum'!L1794</f>
        <v>0.0751106740723137</v>
      </c>
      <c r="J394" s="79">
        <f>'Pelaksana Kebijakan Umum'!J1794</f>
        <v>0.0663823447792367</v>
      </c>
      <c r="K394" s="80" t="str">
        <f t="shared" si="6"/>
        <v>BERBEDA</v>
      </c>
    </row>
    <row r="395" spans="2:11">
      <c r="B395" s="69"/>
      <c r="C395" s="104"/>
      <c r="D395" s="105"/>
      <c r="E395" s="106"/>
      <c r="F395" s="107"/>
      <c r="G395" s="69"/>
      <c r="H395" s="73" t="s">
        <v>49</v>
      </c>
      <c r="I395" s="79">
        <f>'Pelaksana Kebijakan Umum'!L1859</f>
        <v>0.514619667901397</v>
      </c>
      <c r="J395" s="79">
        <f>'Pelaksana Kebijakan Umum'!J1859</f>
        <v>0.454817649378533</v>
      </c>
      <c r="K395" s="80" t="str">
        <f t="shared" si="6"/>
        <v>BERBEDA</v>
      </c>
    </row>
    <row r="396" spans="2:11">
      <c r="B396" s="69"/>
      <c r="C396" s="104"/>
      <c r="D396" s="105"/>
      <c r="E396" s="106"/>
      <c r="F396" s="107"/>
      <c r="G396" s="69"/>
      <c r="H396" s="73" t="s">
        <v>51</v>
      </c>
      <c r="I396" s="79">
        <f>'Pelaksana Kebijakan Umum'!L1924</f>
        <v>0.0072301253919994</v>
      </c>
      <c r="J396" s="79">
        <f>'Pelaksana Kebijakan Umum'!J1924</f>
        <v>6.38993967896943</v>
      </c>
      <c r="K396" s="80" t="s">
        <v>1374</v>
      </c>
    </row>
    <row r="397" spans="2:11">
      <c r="B397" s="76"/>
      <c r="C397" s="76"/>
      <c r="D397" s="105" t="s">
        <v>797</v>
      </c>
      <c r="E397" s="106">
        <v>14</v>
      </c>
      <c r="F397" s="107" t="str">
        <f>'[3]pelaksana kebijakan '!D40</f>
        <v>Belanja modal terhadap total belanja SKPD</v>
      </c>
      <c r="G397" s="69" t="s">
        <v>1311</v>
      </c>
      <c r="H397" s="70" t="s">
        <v>20</v>
      </c>
      <c r="I397" s="79">
        <f>'Pelaksana Kebijakan Umum'!L41</f>
        <v>11.9241863865416</v>
      </c>
      <c r="J397" s="79">
        <f>'Pelaksana Kebijakan Umum'!J41</f>
        <v>10.3135401143766</v>
      </c>
      <c r="K397" s="80" t="str">
        <f t="shared" si="6"/>
        <v>BERBEDA</v>
      </c>
    </row>
    <row r="398" spans="2:11">
      <c r="B398" s="76"/>
      <c r="C398" s="76"/>
      <c r="D398" s="105"/>
      <c r="E398" s="106"/>
      <c r="F398" s="107"/>
      <c r="G398" s="69"/>
      <c r="H398" s="70" t="s">
        <v>21</v>
      </c>
      <c r="I398" s="79">
        <f>'Pelaksana Kebijakan Umum'!L106</f>
        <v>8.00811604922731</v>
      </c>
      <c r="J398" s="79">
        <f>'Pelaksana Kebijakan Umum'!J106</f>
        <v>6.36109365784071</v>
      </c>
      <c r="K398" s="80" t="str">
        <f t="shared" si="6"/>
        <v>BERBEDA</v>
      </c>
    </row>
    <row r="399" spans="2:11">
      <c r="B399" s="76"/>
      <c r="C399" s="76"/>
      <c r="D399" s="105"/>
      <c r="E399" s="106"/>
      <c r="F399" s="107"/>
      <c r="G399" s="69"/>
      <c r="H399" s="70" t="s">
        <v>22</v>
      </c>
      <c r="I399" s="79">
        <f>'Pelaksana Kebijakan Umum'!L171</f>
        <v>16.8178109203937</v>
      </c>
      <c r="J399" s="79">
        <f>'Pelaksana Kebijakan Umum'!J171</f>
        <v>16.8178109203937</v>
      </c>
      <c r="K399" s="80" t="str">
        <f t="shared" si="6"/>
        <v>OK</v>
      </c>
    </row>
    <row r="400" ht="30" spans="2:11">
      <c r="B400" s="76"/>
      <c r="C400" s="76"/>
      <c r="D400" s="105"/>
      <c r="E400" s="106"/>
      <c r="F400" s="107"/>
      <c r="G400" s="69"/>
      <c r="H400" s="70" t="s">
        <v>23</v>
      </c>
      <c r="I400" s="79">
        <f>'Pelaksana Kebijakan Umum'!L236</f>
        <v>92.7320871020484</v>
      </c>
      <c r="J400" s="79">
        <f>'Pelaksana Kebijakan Umum'!J236</f>
        <v>98.1703117683175</v>
      </c>
      <c r="K400" s="80" t="str">
        <f t="shared" si="6"/>
        <v>BERBEDA</v>
      </c>
    </row>
    <row r="401" ht="30" spans="2:11">
      <c r="B401" s="76"/>
      <c r="C401" s="76"/>
      <c r="D401" s="105"/>
      <c r="E401" s="106"/>
      <c r="F401" s="107"/>
      <c r="G401" s="69"/>
      <c r="H401" s="70" t="s">
        <v>24</v>
      </c>
      <c r="I401" s="79">
        <f>'Pelaksana Kebijakan Umum'!L301</f>
        <v>62.3834543847824</v>
      </c>
      <c r="J401" s="79">
        <f>'Pelaksana Kebijakan Umum'!J301</f>
        <v>62.3834543847824</v>
      </c>
      <c r="K401" s="80" t="str">
        <f t="shared" si="6"/>
        <v>OK</v>
      </c>
    </row>
    <row r="402" ht="30" spans="2:11">
      <c r="B402" s="76"/>
      <c r="C402" s="76"/>
      <c r="D402" s="105"/>
      <c r="E402" s="106"/>
      <c r="F402" s="107"/>
      <c r="G402" s="69"/>
      <c r="H402" s="70" t="s">
        <v>25</v>
      </c>
      <c r="I402" s="79">
        <f>'Pelaksana Kebijakan Umum'!L366</f>
        <v>5.50087035647186</v>
      </c>
      <c r="J402" s="79">
        <f>'Pelaksana Kebijakan Umum'!J366</f>
        <v>5.50087035647186</v>
      </c>
      <c r="K402" s="80" t="str">
        <f t="shared" ref="K402:K459" si="7">IF(I402=J402,"OK","BERBEDA")</f>
        <v>OK</v>
      </c>
    </row>
    <row r="403" spans="2:11">
      <c r="B403" s="76"/>
      <c r="C403" s="76"/>
      <c r="D403" s="105"/>
      <c r="E403" s="106"/>
      <c r="F403" s="107"/>
      <c r="G403" s="69"/>
      <c r="H403" s="70" t="s">
        <v>26</v>
      </c>
      <c r="I403" s="79">
        <f>'Pelaksana Kebijakan Umum'!L431</f>
        <v>0.524442023543609</v>
      </c>
      <c r="J403" s="79">
        <f>'Pelaksana Kebijakan Umum'!J431</f>
        <v>0.524442023543609</v>
      </c>
      <c r="K403" s="80" t="str">
        <f t="shared" si="7"/>
        <v>OK</v>
      </c>
    </row>
    <row r="404" spans="2:11">
      <c r="B404" s="76"/>
      <c r="C404" s="76"/>
      <c r="D404" s="105"/>
      <c r="E404" s="106"/>
      <c r="F404" s="107"/>
      <c r="G404" s="69"/>
      <c r="H404" s="70" t="s">
        <v>27</v>
      </c>
      <c r="I404" s="79">
        <f>'Pelaksana Kebijakan Umum'!L496</f>
        <v>0.418268920026528</v>
      </c>
      <c r="J404" s="79">
        <f>'Pelaksana Kebijakan Umum'!J496</f>
        <v>0.168230193361833</v>
      </c>
      <c r="K404" s="80" t="str">
        <f t="shared" si="7"/>
        <v>BERBEDA</v>
      </c>
    </row>
    <row r="405" ht="45" spans="2:11">
      <c r="B405" s="76"/>
      <c r="C405" s="76"/>
      <c r="D405" s="105"/>
      <c r="E405" s="106"/>
      <c r="F405" s="107"/>
      <c r="G405" s="69"/>
      <c r="H405" s="70" t="s">
        <v>780</v>
      </c>
      <c r="I405" s="79">
        <f>'Pelaksana Kebijakan Umum'!L561</f>
        <v>1.97865765439763</v>
      </c>
      <c r="J405" s="79">
        <f>'Pelaksana Kebijakan Umum'!J561</f>
        <v>1.97777321744294</v>
      </c>
      <c r="K405" s="80" t="str">
        <f t="shared" si="7"/>
        <v>BERBEDA</v>
      </c>
    </row>
    <row r="406" spans="2:11">
      <c r="B406" s="76"/>
      <c r="C406" s="76"/>
      <c r="D406" s="105"/>
      <c r="E406" s="106"/>
      <c r="F406" s="107"/>
      <c r="G406" s="69"/>
      <c r="H406" s="70" t="s">
        <v>29</v>
      </c>
      <c r="I406" s="79">
        <f>'Pelaksana Kebijakan Umum'!L626</f>
        <v>1.36897854793281</v>
      </c>
      <c r="J406" s="79">
        <f>'Pelaksana Kebijakan Umum'!J626</f>
        <v>1.37824186143607</v>
      </c>
      <c r="K406" s="80" t="str">
        <f t="shared" si="7"/>
        <v>BERBEDA</v>
      </c>
    </row>
    <row r="407" spans="2:11">
      <c r="B407" s="76"/>
      <c r="C407" s="76"/>
      <c r="D407" s="105"/>
      <c r="E407" s="106"/>
      <c r="F407" s="107"/>
      <c r="G407" s="69"/>
      <c r="H407" s="70" t="s">
        <v>30</v>
      </c>
      <c r="I407" s="79">
        <f>'Pelaksana Kebijakan Umum'!L691</f>
        <v>2.02989722564531</v>
      </c>
      <c r="J407" s="79">
        <f>'Pelaksana Kebijakan Umum'!J691</f>
        <v>21.1322448918299</v>
      </c>
      <c r="K407" s="80" t="str">
        <f t="shared" si="7"/>
        <v>BERBEDA</v>
      </c>
    </row>
    <row r="408" ht="45" spans="2:11">
      <c r="B408" s="76"/>
      <c r="C408" s="76"/>
      <c r="D408" s="105"/>
      <c r="E408" s="106"/>
      <c r="F408" s="107"/>
      <c r="G408" s="69"/>
      <c r="H408" s="70" t="s">
        <v>781</v>
      </c>
      <c r="I408" s="79">
        <f>'Pelaksana Kebijakan Umum'!L756</f>
        <v>0.32396226147418</v>
      </c>
      <c r="J408" s="79">
        <f>'Pelaksana Kebijakan Umum'!J756</f>
        <v>0.355150731496</v>
      </c>
      <c r="K408" s="80" t="str">
        <f t="shared" si="7"/>
        <v>BERBEDA</v>
      </c>
    </row>
    <row r="409" spans="2:11">
      <c r="B409" s="76"/>
      <c r="C409" s="76"/>
      <c r="D409" s="105"/>
      <c r="E409" s="106"/>
      <c r="F409" s="107"/>
      <c r="G409" s="69"/>
      <c r="H409" s="70" t="s">
        <v>1372</v>
      </c>
      <c r="I409" s="79">
        <f>'Pelaksana Kebijakan Umum'!L821</f>
        <v>8.09989667147156</v>
      </c>
      <c r="J409" s="79">
        <f>'Pelaksana Kebijakan Umum'!J821</f>
        <v>8.09989667147156</v>
      </c>
      <c r="K409" s="80" t="str">
        <f t="shared" si="7"/>
        <v>OK</v>
      </c>
    </row>
    <row r="410" spans="2:11">
      <c r="B410" s="76"/>
      <c r="C410" s="76"/>
      <c r="D410" s="105"/>
      <c r="E410" s="106"/>
      <c r="F410" s="107"/>
      <c r="G410" s="69"/>
      <c r="H410" s="70" t="s">
        <v>33</v>
      </c>
      <c r="I410" s="79">
        <f>'Pelaksana Kebijakan Umum'!L886</f>
        <v>7.85434788274559</v>
      </c>
      <c r="J410" s="79">
        <f>'Pelaksana Kebijakan Umum'!J886</f>
        <v>23.2565803778069</v>
      </c>
      <c r="K410" s="80" t="str">
        <f t="shared" si="7"/>
        <v>BERBEDA</v>
      </c>
    </row>
    <row r="411" ht="30" spans="2:11">
      <c r="B411" s="76"/>
      <c r="C411" s="76"/>
      <c r="D411" s="105"/>
      <c r="E411" s="106"/>
      <c r="F411" s="107"/>
      <c r="G411" s="69"/>
      <c r="H411" s="70" t="s">
        <v>34</v>
      </c>
      <c r="I411" s="79">
        <f>'Pelaksana Kebijakan Umum'!L951</f>
        <v>10.4058084920946</v>
      </c>
      <c r="J411" s="79">
        <f>'Pelaksana Kebijakan Umum'!J951</f>
        <v>10.3688272475013</v>
      </c>
      <c r="K411" s="80" t="str">
        <f t="shared" si="7"/>
        <v>BERBEDA</v>
      </c>
    </row>
    <row r="412" spans="2:11">
      <c r="B412" s="76"/>
      <c r="C412" s="76"/>
      <c r="D412" s="105"/>
      <c r="E412" s="106"/>
      <c r="F412" s="107"/>
      <c r="G412" s="69"/>
      <c r="H412" s="70" t="s">
        <v>35</v>
      </c>
      <c r="I412" s="79">
        <f>'Pelaksana Kebijakan Umum'!L1016</f>
        <v>34.0093811972483</v>
      </c>
      <c r="J412" s="79">
        <f>'Pelaksana Kebijakan Umum'!J1016</f>
        <v>34.0093811972483</v>
      </c>
      <c r="K412" s="80" t="str">
        <f t="shared" si="7"/>
        <v>OK</v>
      </c>
    </row>
    <row r="413" spans="2:11">
      <c r="B413" s="76"/>
      <c r="C413" s="76"/>
      <c r="D413" s="105"/>
      <c r="E413" s="106"/>
      <c r="F413" s="107"/>
      <c r="G413" s="69"/>
      <c r="H413" s="70" t="s">
        <v>36</v>
      </c>
      <c r="I413" s="79">
        <f>'Pelaksana Kebijakan Umum'!L1081</f>
        <v>27.9360631724026</v>
      </c>
      <c r="J413" s="79">
        <f>'Pelaksana Kebijakan Umum'!J1081</f>
        <v>28.0034624050088</v>
      </c>
      <c r="K413" s="80" t="str">
        <f t="shared" si="7"/>
        <v>BERBEDA</v>
      </c>
    </row>
    <row r="414" spans="2:11">
      <c r="B414" s="76"/>
      <c r="C414" s="76"/>
      <c r="D414" s="105"/>
      <c r="E414" s="106"/>
      <c r="F414" s="107"/>
      <c r="G414" s="69"/>
      <c r="H414" s="70" t="s">
        <v>37</v>
      </c>
      <c r="I414" s="79">
        <f>'Pelaksana Kebijakan Umum'!L1146</f>
        <v>2.47340726342322</v>
      </c>
      <c r="J414" s="79">
        <f>'Pelaksana Kebijakan Umum'!J1146</f>
        <v>6.93917565160918</v>
      </c>
      <c r="K414" s="80" t="str">
        <f t="shared" si="7"/>
        <v>BERBEDA</v>
      </c>
    </row>
    <row r="415" ht="30" spans="2:11">
      <c r="B415" s="76"/>
      <c r="C415" s="76"/>
      <c r="D415" s="105"/>
      <c r="E415" s="106"/>
      <c r="F415" s="107"/>
      <c r="G415" s="69"/>
      <c r="H415" s="70" t="s">
        <v>38</v>
      </c>
      <c r="I415" s="79">
        <f>'Pelaksana Kebijakan Umum'!L1211</f>
        <v>1.29132226662066</v>
      </c>
      <c r="J415" s="79">
        <f>'Pelaksana Kebijakan Umum'!J1211</f>
        <v>2.04475342365798</v>
      </c>
      <c r="K415" s="80" t="str">
        <f t="shared" si="7"/>
        <v>BERBEDA</v>
      </c>
    </row>
    <row r="416" spans="2:11">
      <c r="B416" s="76"/>
      <c r="C416" s="76"/>
      <c r="D416" s="105"/>
      <c r="E416" s="106"/>
      <c r="F416" s="107"/>
      <c r="G416" s="69"/>
      <c r="H416" s="70" t="s">
        <v>39</v>
      </c>
      <c r="I416" s="79">
        <f>'Pelaksana Kebijakan Umum'!L1276</f>
        <v>1.70981619995027</v>
      </c>
      <c r="J416" s="79">
        <f>'Pelaksana Kebijakan Umum'!J1276</f>
        <v>1.70981619995027</v>
      </c>
      <c r="K416" s="80" t="str">
        <f t="shared" si="7"/>
        <v>OK</v>
      </c>
    </row>
    <row r="417" spans="2:11">
      <c r="B417" s="76"/>
      <c r="C417" s="76"/>
      <c r="D417" s="105"/>
      <c r="E417" s="106"/>
      <c r="F417" s="107"/>
      <c r="G417" s="69"/>
      <c r="H417" s="70" t="s">
        <v>40</v>
      </c>
      <c r="I417" s="79">
        <f>'Pelaksana Kebijakan Umum'!L1341</f>
        <v>0.382999029664581</v>
      </c>
      <c r="J417" s="79">
        <f>'Pelaksana Kebijakan Umum'!J1341</f>
        <v>0.382999029664581</v>
      </c>
      <c r="K417" s="80" t="str">
        <f t="shared" si="7"/>
        <v>OK</v>
      </c>
    </row>
    <row r="418" spans="2:11">
      <c r="B418" s="76"/>
      <c r="C418" s="76"/>
      <c r="D418" s="105"/>
      <c r="E418" s="106"/>
      <c r="F418" s="107"/>
      <c r="G418" s="69"/>
      <c r="H418" s="70" t="s">
        <v>41</v>
      </c>
      <c r="I418" s="79">
        <f>'Pelaksana Kebijakan Umum'!L1406</f>
        <v>5.56454876568191</v>
      </c>
      <c r="J418" s="79" t="str">
        <f>'Pelaksana Kebijakan Umum'!J1406</f>
        <v>tdi</v>
      </c>
      <c r="K418" s="80" t="str">
        <f t="shared" si="7"/>
        <v>BERBEDA</v>
      </c>
    </row>
    <row r="419" spans="2:11">
      <c r="B419" s="76"/>
      <c r="C419" s="76"/>
      <c r="D419" s="105"/>
      <c r="E419" s="106"/>
      <c r="F419" s="107"/>
      <c r="G419" s="69"/>
      <c r="H419" s="70" t="s">
        <v>783</v>
      </c>
      <c r="I419" s="79">
        <f>'Pelaksana Kebijakan Umum'!L1471</f>
        <v>9.65393000608102</v>
      </c>
      <c r="J419" s="79">
        <f>'Pelaksana Kebijakan Umum'!J1471</f>
        <v>0.625916097829708</v>
      </c>
      <c r="K419" s="80" t="str">
        <f t="shared" si="7"/>
        <v>BERBEDA</v>
      </c>
    </row>
    <row r="420" spans="2:11">
      <c r="B420" s="76"/>
      <c r="C420" s="76"/>
      <c r="D420" s="105"/>
      <c r="E420" s="106"/>
      <c r="F420" s="107"/>
      <c r="G420" s="69"/>
      <c r="H420" s="70" t="s">
        <v>43</v>
      </c>
      <c r="I420" s="79">
        <f>'Pelaksana Kebijakan Umum'!L1536</f>
        <v>1.99884398208677</v>
      </c>
      <c r="J420" s="79">
        <f>'Pelaksana Kebijakan Umum'!J1536</f>
        <v>1.86924819833341</v>
      </c>
      <c r="K420" s="80" t="str">
        <f t="shared" si="7"/>
        <v>BERBEDA</v>
      </c>
    </row>
    <row r="421" spans="2:11">
      <c r="B421" s="76"/>
      <c r="C421" s="76"/>
      <c r="D421" s="105"/>
      <c r="E421" s="106"/>
      <c r="F421" s="107"/>
      <c r="G421" s="69"/>
      <c r="H421" s="71" t="s">
        <v>784</v>
      </c>
      <c r="I421" s="79">
        <f>'Pelaksana Kebijakan Umum'!L1601</f>
        <v>7.12443647035074</v>
      </c>
      <c r="J421" s="79">
        <f>'Pelaksana Kebijakan Umum'!J1601</f>
        <v>7.12443647035074</v>
      </c>
      <c r="K421" s="80" t="str">
        <f t="shared" si="7"/>
        <v>OK</v>
      </c>
    </row>
    <row r="422" spans="2:11">
      <c r="B422" s="76"/>
      <c r="C422" s="76"/>
      <c r="D422" s="105"/>
      <c r="E422" s="106"/>
      <c r="F422" s="107"/>
      <c r="G422" s="69"/>
      <c r="H422" s="72" t="s">
        <v>47</v>
      </c>
      <c r="I422" s="79">
        <f>'Pelaksana Kebijakan Umum'!L1666</f>
        <v>5.07413629527964</v>
      </c>
      <c r="J422" s="79">
        <f>'Pelaksana Kebijakan Umum'!J1666</f>
        <v>7.24054508237027</v>
      </c>
      <c r="K422" s="80" t="str">
        <f t="shared" si="7"/>
        <v>BERBEDA</v>
      </c>
    </row>
    <row r="423" spans="2:11">
      <c r="B423" s="76"/>
      <c r="C423" s="76"/>
      <c r="D423" s="105"/>
      <c r="E423" s="106"/>
      <c r="F423" s="107"/>
      <c r="G423" s="69"/>
      <c r="H423" s="73" t="s">
        <v>48</v>
      </c>
      <c r="I423" s="79">
        <f>'Pelaksana Kebijakan Umum'!L1731</f>
        <v>19.6574019537309</v>
      </c>
      <c r="J423" s="79">
        <f>'Pelaksana Kebijakan Umum'!J1731</f>
        <v>19.6574019537309</v>
      </c>
      <c r="K423" s="80" t="str">
        <f t="shared" si="7"/>
        <v>OK</v>
      </c>
    </row>
    <row r="424" spans="2:11">
      <c r="B424" s="76"/>
      <c r="C424" s="76"/>
      <c r="D424" s="105"/>
      <c r="E424" s="106"/>
      <c r="F424" s="107"/>
      <c r="G424" s="69"/>
      <c r="H424" s="73" t="s">
        <v>785</v>
      </c>
      <c r="I424" s="79">
        <f>'Pelaksana Kebijakan Umum'!L1796</f>
        <v>22.7500071643937</v>
      </c>
      <c r="J424" s="79">
        <f>'Pelaksana Kebijakan Umum'!J1796</f>
        <v>1.66361018487356</v>
      </c>
      <c r="K424" s="80" t="str">
        <f t="shared" si="7"/>
        <v>BERBEDA</v>
      </c>
    </row>
    <row r="425" spans="2:11">
      <c r="B425" s="76"/>
      <c r="C425" s="76"/>
      <c r="D425" s="105"/>
      <c r="E425" s="106"/>
      <c r="F425" s="107"/>
      <c r="G425" s="69"/>
      <c r="H425" s="73" t="s">
        <v>49</v>
      </c>
      <c r="I425" s="79">
        <f>'Pelaksana Kebijakan Umum'!L1861</f>
        <v>32.7816415919556</v>
      </c>
      <c r="J425" s="79">
        <f>'Pelaksana Kebijakan Umum'!J1861</f>
        <v>17.1994941330336</v>
      </c>
      <c r="K425" s="80" t="str">
        <f t="shared" si="7"/>
        <v>BERBEDA</v>
      </c>
    </row>
    <row r="426" spans="2:11">
      <c r="B426" s="76"/>
      <c r="C426" s="76"/>
      <c r="D426" s="105"/>
      <c r="E426" s="106"/>
      <c r="F426" s="107"/>
      <c r="G426" s="69"/>
      <c r="H426" s="73" t="s">
        <v>51</v>
      </c>
      <c r="I426" s="79">
        <f>'Pelaksana Kebijakan Umum'!L1926</f>
        <v>1.75300077650338</v>
      </c>
      <c r="J426" s="79" t="str">
        <f>'Pelaksana Kebijakan Umum'!J1926</f>
        <v>tdi</v>
      </c>
      <c r="K426" s="80" t="str">
        <f t="shared" si="7"/>
        <v>BERBEDA</v>
      </c>
    </row>
    <row r="427" spans="2:11">
      <c r="B427" s="39"/>
      <c r="C427" s="76"/>
      <c r="D427" s="105" t="s">
        <v>798</v>
      </c>
      <c r="E427" s="106">
        <v>15</v>
      </c>
      <c r="F427" s="107" t="str">
        <f>'[3]pelaksana kebijakan '!D42</f>
        <v>Total Belanja pemeliharaan dari total belanja barang dan jasa</v>
      </c>
      <c r="G427" s="69" t="s">
        <v>1311</v>
      </c>
      <c r="H427" s="70" t="s">
        <v>20</v>
      </c>
      <c r="I427" s="79">
        <f>'Pelaksana Kebijakan Umum'!L43</f>
        <v>0.145989748518289</v>
      </c>
      <c r="J427" s="79">
        <f>'Pelaksana Kebijakan Umum'!J43</f>
        <v>10.5377130255518</v>
      </c>
      <c r="K427" s="80" t="str">
        <f t="shared" si="7"/>
        <v>BERBEDA</v>
      </c>
    </row>
    <row r="428" spans="2:11">
      <c r="B428" s="39"/>
      <c r="C428" s="76"/>
      <c r="D428" s="105"/>
      <c r="E428" s="106"/>
      <c r="F428" s="107"/>
      <c r="G428" s="69"/>
      <c r="H428" s="70" t="s">
        <v>21</v>
      </c>
      <c r="I428" s="79">
        <f>'Pelaksana Kebijakan Umum'!L108</f>
        <v>2.87881639797573</v>
      </c>
      <c r="J428" s="79">
        <f>'Pelaksana Kebijakan Umum'!J108</f>
        <v>9.62670132347258</v>
      </c>
      <c r="K428" s="80" t="str">
        <f t="shared" si="7"/>
        <v>BERBEDA</v>
      </c>
    </row>
    <row r="429" spans="2:11">
      <c r="B429" s="39"/>
      <c r="C429" s="76"/>
      <c r="D429" s="105"/>
      <c r="E429" s="106"/>
      <c r="F429" s="107"/>
      <c r="G429" s="69"/>
      <c r="H429" s="70" t="s">
        <v>22</v>
      </c>
      <c r="I429" s="79">
        <f>'Pelaksana Kebijakan Umum'!L173</f>
        <v>16.7661023746413</v>
      </c>
      <c r="J429" s="79">
        <f>'Pelaksana Kebijakan Umum'!J173</f>
        <v>15.8254325906985</v>
      </c>
      <c r="K429" s="80" t="str">
        <f t="shared" si="7"/>
        <v>BERBEDA</v>
      </c>
    </row>
    <row r="430" ht="30" spans="2:11">
      <c r="B430" s="39"/>
      <c r="C430" s="76"/>
      <c r="D430" s="105"/>
      <c r="E430" s="106"/>
      <c r="F430" s="107"/>
      <c r="G430" s="69"/>
      <c r="H430" s="70" t="s">
        <v>23</v>
      </c>
      <c r="I430" s="79">
        <f>'Pelaksana Kebijakan Umum'!L238</f>
        <v>18.0251752889196</v>
      </c>
      <c r="J430" s="79">
        <f>'Pelaksana Kebijakan Umum'!J238</f>
        <v>4.03911559575767</v>
      </c>
      <c r="K430" s="80" t="str">
        <f t="shared" si="7"/>
        <v>BERBEDA</v>
      </c>
    </row>
    <row r="431" ht="30" spans="2:11">
      <c r="B431" s="39"/>
      <c r="C431" s="76"/>
      <c r="D431" s="105"/>
      <c r="E431" s="106"/>
      <c r="F431" s="107"/>
      <c r="G431" s="69"/>
      <c r="H431" s="70" t="s">
        <v>24</v>
      </c>
      <c r="I431" s="79">
        <f>'Pelaksana Kebijakan Umum'!L303</f>
        <v>2.56611820813381</v>
      </c>
      <c r="J431" s="79">
        <f>'Pelaksana Kebijakan Umum'!J303</f>
        <v>5.51529240375411</v>
      </c>
      <c r="K431" s="80" t="str">
        <f t="shared" si="7"/>
        <v>BERBEDA</v>
      </c>
    </row>
    <row r="432" ht="30" spans="2:11">
      <c r="B432" s="39"/>
      <c r="C432" s="76"/>
      <c r="D432" s="105"/>
      <c r="E432" s="106"/>
      <c r="F432" s="107"/>
      <c r="G432" s="69"/>
      <c r="H432" s="70" t="s">
        <v>25</v>
      </c>
      <c r="I432" s="79">
        <f>'Pelaksana Kebijakan Umum'!L368</f>
        <v>3.12407217376575</v>
      </c>
      <c r="J432" s="79">
        <f>'Pelaksana Kebijakan Umum'!J368</f>
        <v>3.78469031794156</v>
      </c>
      <c r="K432" s="80" t="str">
        <f t="shared" si="7"/>
        <v>BERBEDA</v>
      </c>
    </row>
    <row r="433" spans="2:11">
      <c r="B433" s="39"/>
      <c r="C433" s="76"/>
      <c r="D433" s="105"/>
      <c r="E433" s="106"/>
      <c r="F433" s="107"/>
      <c r="G433" s="69"/>
      <c r="H433" s="70" t="s">
        <v>26</v>
      </c>
      <c r="I433" s="79">
        <f>'Pelaksana Kebijakan Umum'!L433</f>
        <v>11.5832859918204</v>
      </c>
      <c r="J433" s="79">
        <f>'Pelaksana Kebijakan Umum'!J433</f>
        <v>12.2875437638937</v>
      </c>
      <c r="K433" s="80" t="str">
        <f t="shared" si="7"/>
        <v>BERBEDA</v>
      </c>
    </row>
    <row r="434" spans="2:11">
      <c r="B434" s="39"/>
      <c r="C434" s="76"/>
      <c r="D434" s="105"/>
      <c r="E434" s="106"/>
      <c r="F434" s="107"/>
      <c r="G434" s="69"/>
      <c r="H434" s="70" t="s">
        <v>27</v>
      </c>
      <c r="I434" s="79">
        <f>'Pelaksana Kebijakan Umum'!L498</f>
        <v>4.51333953270686</v>
      </c>
      <c r="J434" s="79">
        <f>'Pelaksana Kebijakan Umum'!J498</f>
        <v>0.992764142800941</v>
      </c>
      <c r="K434" s="80" t="str">
        <f t="shared" si="7"/>
        <v>BERBEDA</v>
      </c>
    </row>
    <row r="435" ht="45" spans="2:11">
      <c r="B435" s="39"/>
      <c r="C435" s="76"/>
      <c r="D435" s="105"/>
      <c r="E435" s="106"/>
      <c r="F435" s="107"/>
      <c r="G435" s="69"/>
      <c r="H435" s="70" t="s">
        <v>780</v>
      </c>
      <c r="I435" s="79">
        <f>'Pelaksana Kebijakan Umum'!L563</f>
        <v>2.7688798151211</v>
      </c>
      <c r="J435" s="79">
        <f>'Pelaksana Kebijakan Umum'!J563</f>
        <v>4.38730443372501</v>
      </c>
      <c r="K435" s="80" t="str">
        <f t="shared" si="7"/>
        <v>BERBEDA</v>
      </c>
    </row>
    <row r="436" spans="2:11">
      <c r="B436" s="39"/>
      <c r="C436" s="76"/>
      <c r="D436" s="105"/>
      <c r="E436" s="106"/>
      <c r="F436" s="107"/>
      <c r="G436" s="69"/>
      <c r="H436" s="70" t="s">
        <v>29</v>
      </c>
      <c r="I436" s="79">
        <f>'Pelaksana Kebijakan Umum'!L628</f>
        <v>3.94514011164279</v>
      </c>
      <c r="J436" s="79">
        <f>'Pelaksana Kebijakan Umum'!J628</f>
        <v>2.61423108634264</v>
      </c>
      <c r="K436" s="80" t="str">
        <f t="shared" si="7"/>
        <v>BERBEDA</v>
      </c>
    </row>
    <row r="437" spans="2:11">
      <c r="B437" s="39"/>
      <c r="C437" s="76"/>
      <c r="D437" s="105"/>
      <c r="E437" s="106"/>
      <c r="F437" s="107"/>
      <c r="G437" s="69"/>
      <c r="H437" s="70" t="s">
        <v>30</v>
      </c>
      <c r="I437" s="79">
        <f>'Pelaksana Kebijakan Umum'!L693</f>
        <v>16.28418477393</v>
      </c>
      <c r="J437" s="79">
        <f>'Pelaksana Kebijakan Umum'!J693</f>
        <v>5.96513967783598</v>
      </c>
      <c r="K437" s="80" t="str">
        <f t="shared" si="7"/>
        <v>BERBEDA</v>
      </c>
    </row>
    <row r="438" ht="45" spans="2:11">
      <c r="B438" s="39"/>
      <c r="C438" s="76"/>
      <c r="D438" s="105"/>
      <c r="E438" s="106"/>
      <c r="F438" s="107"/>
      <c r="G438" s="69"/>
      <c r="H438" s="70" t="s">
        <v>781</v>
      </c>
      <c r="I438" s="79">
        <f>'Pelaksana Kebijakan Umum'!L758</f>
        <v>4.53334817319227</v>
      </c>
      <c r="J438" s="79">
        <f>'Pelaksana Kebijakan Umum'!J758</f>
        <v>0</v>
      </c>
      <c r="K438" s="80" t="str">
        <f t="shared" si="7"/>
        <v>BERBEDA</v>
      </c>
    </row>
    <row r="439" spans="2:11">
      <c r="B439" s="39"/>
      <c r="C439" s="76"/>
      <c r="D439" s="105"/>
      <c r="E439" s="106"/>
      <c r="F439" s="107"/>
      <c r="G439" s="69"/>
      <c r="H439" s="70" t="s">
        <v>1372</v>
      </c>
      <c r="I439" s="79">
        <f>'Pelaksana Kebijakan Umum'!L823</f>
        <v>5.35395718835658</v>
      </c>
      <c r="J439" s="79" t="str">
        <f>'Pelaksana Kebijakan Umum'!J823</f>
        <v>tdi</v>
      </c>
      <c r="K439" s="80" t="str">
        <f t="shared" si="7"/>
        <v>BERBEDA</v>
      </c>
    </row>
    <row r="440" spans="2:11">
      <c r="B440" s="39"/>
      <c r="C440" s="76"/>
      <c r="D440" s="105"/>
      <c r="E440" s="106"/>
      <c r="F440" s="107"/>
      <c r="G440" s="69"/>
      <c r="H440" s="70" t="s">
        <v>33</v>
      </c>
      <c r="I440" s="79">
        <f>'Pelaksana Kebijakan Umum'!L888</f>
        <v>28.2803919589726</v>
      </c>
      <c r="J440" s="79">
        <f>'Pelaksana Kebijakan Umum'!J888</f>
        <v>38.195253906716</v>
      </c>
      <c r="K440" s="80" t="str">
        <f t="shared" si="7"/>
        <v>BERBEDA</v>
      </c>
    </row>
    <row r="441" ht="30" spans="2:11">
      <c r="B441" s="39"/>
      <c r="C441" s="76"/>
      <c r="D441" s="105"/>
      <c r="E441" s="106"/>
      <c r="F441" s="107"/>
      <c r="G441" s="69"/>
      <c r="H441" s="70" t="s">
        <v>34</v>
      </c>
      <c r="I441" s="79">
        <f>'Pelaksana Kebijakan Umum'!L953</f>
        <v>7.28005596079165</v>
      </c>
      <c r="J441" s="79">
        <f>'Pelaksana Kebijakan Umum'!J953</f>
        <v>18.8279130528622</v>
      </c>
      <c r="K441" s="80" t="str">
        <f t="shared" si="7"/>
        <v>BERBEDA</v>
      </c>
    </row>
    <row r="442" spans="2:11">
      <c r="B442" s="39"/>
      <c r="C442" s="76"/>
      <c r="D442" s="105"/>
      <c r="E442" s="106"/>
      <c r="F442" s="107"/>
      <c r="G442" s="69"/>
      <c r="H442" s="70" t="s">
        <v>35</v>
      </c>
      <c r="I442" s="79">
        <f>'Pelaksana Kebijakan Umum'!L1018</f>
        <v>7.68040281028113</v>
      </c>
      <c r="J442" s="79">
        <f>'Pelaksana Kebijakan Umum'!J1018</f>
        <v>5.34614256160767</v>
      </c>
      <c r="K442" s="80" t="str">
        <f t="shared" si="7"/>
        <v>BERBEDA</v>
      </c>
    </row>
    <row r="443" spans="2:11">
      <c r="B443" s="39"/>
      <c r="C443" s="76"/>
      <c r="D443" s="105"/>
      <c r="E443" s="106"/>
      <c r="F443" s="107"/>
      <c r="G443" s="69"/>
      <c r="H443" s="70" t="s">
        <v>36</v>
      </c>
      <c r="I443" s="79">
        <f>'Pelaksana Kebijakan Umum'!L1083</f>
        <v>8.5061935828641</v>
      </c>
      <c r="J443" s="79">
        <f>'Pelaksana Kebijakan Umum'!J1083</f>
        <v>8.39946137070353</v>
      </c>
      <c r="K443" s="80" t="str">
        <f t="shared" si="7"/>
        <v>BERBEDA</v>
      </c>
    </row>
    <row r="444" spans="2:11">
      <c r="B444" s="39"/>
      <c r="C444" s="76"/>
      <c r="D444" s="105"/>
      <c r="E444" s="106"/>
      <c r="F444" s="107"/>
      <c r="G444" s="69"/>
      <c r="H444" s="70" t="s">
        <v>37</v>
      </c>
      <c r="I444" s="79">
        <f>'Pelaksana Kebijakan Umum'!L1148</f>
        <v>5.39871337225801</v>
      </c>
      <c r="J444" s="79">
        <f>'Pelaksana Kebijakan Umum'!J1148</f>
        <v>8.2867647037291</v>
      </c>
      <c r="K444" s="80" t="str">
        <f t="shared" si="7"/>
        <v>BERBEDA</v>
      </c>
    </row>
    <row r="445" ht="30" spans="2:11">
      <c r="B445" s="39"/>
      <c r="C445" s="76"/>
      <c r="D445" s="105"/>
      <c r="E445" s="106"/>
      <c r="F445" s="107"/>
      <c r="G445" s="69"/>
      <c r="H445" s="70" t="s">
        <v>38</v>
      </c>
      <c r="I445" s="79">
        <f>'Pelaksana Kebijakan Umum'!L1213</f>
        <v>4.42915915290618</v>
      </c>
      <c r="J445" s="79">
        <f>'Pelaksana Kebijakan Umum'!J1213</f>
        <v>1.7400742763031</v>
      </c>
      <c r="K445" s="80" t="str">
        <f t="shared" si="7"/>
        <v>BERBEDA</v>
      </c>
    </row>
    <row r="446" spans="2:11">
      <c r="B446" s="39"/>
      <c r="C446" s="76"/>
      <c r="D446" s="105"/>
      <c r="E446" s="106"/>
      <c r="F446" s="107"/>
      <c r="G446" s="69"/>
      <c r="H446" s="70" t="s">
        <v>39</v>
      </c>
      <c r="I446" s="79">
        <f>'Pelaksana Kebijakan Umum'!L1278</f>
        <v>5.00936665621726</v>
      </c>
      <c r="J446" s="79">
        <f>'Pelaksana Kebijakan Umum'!J1278</f>
        <v>7.57365996986579</v>
      </c>
      <c r="K446" s="80" t="str">
        <f t="shared" si="7"/>
        <v>BERBEDA</v>
      </c>
    </row>
    <row r="447" spans="2:11">
      <c r="B447" s="39"/>
      <c r="C447" s="76"/>
      <c r="D447" s="105"/>
      <c r="E447" s="106"/>
      <c r="F447" s="107"/>
      <c r="G447" s="69"/>
      <c r="H447" s="70" t="s">
        <v>40</v>
      </c>
      <c r="I447" s="79">
        <f>'Pelaksana Kebijakan Umum'!L1343</f>
        <v>7.40260369097841</v>
      </c>
      <c r="J447" s="79">
        <f>'Pelaksana Kebijakan Umum'!J1343</f>
        <v>17.2350467631419</v>
      </c>
      <c r="K447" s="80" t="str">
        <f t="shared" si="7"/>
        <v>BERBEDA</v>
      </c>
    </row>
    <row r="448" spans="2:11">
      <c r="B448" s="39"/>
      <c r="C448" s="76"/>
      <c r="D448" s="105"/>
      <c r="E448" s="106"/>
      <c r="F448" s="107"/>
      <c r="G448" s="69"/>
      <c r="H448" s="70" t="s">
        <v>41</v>
      </c>
      <c r="I448" s="79">
        <f>'Pelaksana Kebijakan Umum'!L1408</f>
        <v>5.02108857200241</v>
      </c>
      <c r="J448" s="79" t="str">
        <f>'Pelaksana Kebijakan Umum'!J1408</f>
        <v>tdi</v>
      </c>
      <c r="K448" s="80" t="str">
        <f t="shared" si="7"/>
        <v>BERBEDA</v>
      </c>
    </row>
    <row r="449" spans="2:11">
      <c r="B449" s="39"/>
      <c r="C449" s="76"/>
      <c r="D449" s="105"/>
      <c r="E449" s="106"/>
      <c r="F449" s="107"/>
      <c r="G449" s="69"/>
      <c r="H449" s="70" t="s">
        <v>783</v>
      </c>
      <c r="I449" s="79">
        <f>'Pelaksana Kebijakan Umum'!L1473</f>
        <v>25.5963947477572</v>
      </c>
      <c r="J449" s="79">
        <f>'Pelaksana Kebijakan Umum'!J1473</f>
        <v>2.0254806110769</v>
      </c>
      <c r="K449" s="80" t="str">
        <f t="shared" si="7"/>
        <v>BERBEDA</v>
      </c>
    </row>
    <row r="450" spans="2:11">
      <c r="B450" s="39"/>
      <c r="C450" s="76"/>
      <c r="D450" s="105"/>
      <c r="E450" s="106"/>
      <c r="F450" s="107"/>
      <c r="G450" s="69"/>
      <c r="H450" s="70" t="s">
        <v>43</v>
      </c>
      <c r="I450" s="79">
        <f>'Pelaksana Kebijakan Umum'!L1538</f>
        <v>8.70489422837888</v>
      </c>
      <c r="J450" s="79">
        <f>'Pelaksana Kebijakan Umum'!J1538</f>
        <v>11.6076355453993</v>
      </c>
      <c r="K450" s="80" t="str">
        <f t="shared" si="7"/>
        <v>BERBEDA</v>
      </c>
    </row>
    <row r="451" spans="2:11">
      <c r="B451" s="39"/>
      <c r="C451" s="76"/>
      <c r="D451" s="105"/>
      <c r="E451" s="106"/>
      <c r="F451" s="107"/>
      <c r="G451" s="69"/>
      <c r="H451" s="71" t="s">
        <v>784</v>
      </c>
      <c r="I451" s="79">
        <f>'Pelaksana Kebijakan Umum'!L1603</f>
        <v>7.40145377460198</v>
      </c>
      <c r="J451" s="79">
        <f>'Pelaksana Kebijakan Umum'!J1603</f>
        <v>0.171666367922068</v>
      </c>
      <c r="K451" s="80" t="str">
        <f t="shared" si="7"/>
        <v>BERBEDA</v>
      </c>
    </row>
    <row r="452" spans="2:11">
      <c r="B452" s="39"/>
      <c r="C452" s="76"/>
      <c r="D452" s="105"/>
      <c r="E452" s="106"/>
      <c r="F452" s="107"/>
      <c r="G452" s="69"/>
      <c r="H452" s="72" t="s">
        <v>47</v>
      </c>
      <c r="I452" s="79">
        <f>'Pelaksana Kebijakan Umum'!L1668</f>
        <v>11.0957865311386</v>
      </c>
      <c r="J452" s="79">
        <f>'Pelaksana Kebijakan Umum'!J1668</f>
        <v>5.31059154893024</v>
      </c>
      <c r="K452" s="80" t="str">
        <f t="shared" si="7"/>
        <v>BERBEDA</v>
      </c>
    </row>
    <row r="453" spans="2:11">
      <c r="B453" s="39"/>
      <c r="C453" s="76"/>
      <c r="D453" s="105"/>
      <c r="E453" s="106"/>
      <c r="F453" s="107"/>
      <c r="G453" s="69"/>
      <c r="H453" s="73" t="s">
        <v>48</v>
      </c>
      <c r="I453" s="79">
        <f>'Pelaksana Kebijakan Umum'!L1733</f>
        <v>14.4151822226201</v>
      </c>
      <c r="J453" s="79">
        <f>'Pelaksana Kebijakan Umum'!J1733</f>
        <v>0</v>
      </c>
      <c r="K453" s="80" t="str">
        <f t="shared" si="7"/>
        <v>BERBEDA</v>
      </c>
    </row>
    <row r="454" spans="2:11">
      <c r="B454" s="39"/>
      <c r="C454" s="76"/>
      <c r="D454" s="105"/>
      <c r="E454" s="106"/>
      <c r="F454" s="107"/>
      <c r="G454" s="69"/>
      <c r="H454" s="73" t="s">
        <v>785</v>
      </c>
      <c r="I454" s="79">
        <f>'Pelaksana Kebijakan Umum'!L1798</f>
        <v>10.2812459895007</v>
      </c>
      <c r="J454" s="79">
        <f>'Pelaksana Kebijakan Umum'!J1798</f>
        <v>0</v>
      </c>
      <c r="K454" s="80" t="str">
        <f t="shared" si="7"/>
        <v>BERBEDA</v>
      </c>
    </row>
    <row r="455" spans="2:11">
      <c r="B455" s="39"/>
      <c r="C455" s="76"/>
      <c r="D455" s="105"/>
      <c r="E455" s="106"/>
      <c r="F455" s="107"/>
      <c r="G455" s="69"/>
      <c r="H455" s="73" t="s">
        <v>49</v>
      </c>
      <c r="I455" s="79">
        <f>'Pelaksana Kebijakan Umum'!L1863</f>
        <v>1.56744308387079</v>
      </c>
      <c r="J455" s="79">
        <f>'Pelaksana Kebijakan Umum'!J1863</f>
        <v>1.72522934822284</v>
      </c>
      <c r="K455" s="80" t="str">
        <f t="shared" si="7"/>
        <v>BERBEDA</v>
      </c>
    </row>
    <row r="456" spans="2:11">
      <c r="B456" s="39"/>
      <c r="C456" s="76"/>
      <c r="D456" s="105"/>
      <c r="E456" s="106"/>
      <c r="F456" s="107"/>
      <c r="G456" s="69"/>
      <c r="H456" s="73" t="s">
        <v>51</v>
      </c>
      <c r="I456" s="79">
        <f>'Pelaksana Kebijakan Umum'!L1928</f>
        <v>19.2155217355666</v>
      </c>
      <c r="J456" s="79" t="str">
        <f>'Pelaksana Kebijakan Umum'!J1928</f>
        <v>tdi</v>
      </c>
      <c r="K456" s="80" t="str">
        <f t="shared" si="7"/>
        <v>BERBEDA</v>
      </c>
    </row>
    <row r="457" spans="2:11">
      <c r="B457" s="39"/>
      <c r="C457" s="39"/>
      <c r="D457" s="69" t="s">
        <v>799</v>
      </c>
      <c r="E457" s="106">
        <v>16</v>
      </c>
      <c r="F457" s="109" t="str">
        <f>'[3]pelaksana kebijakan '!D44</f>
        <v>Total Belanja pemeliharaan dari total belanja SKPD</v>
      </c>
      <c r="G457" s="69" t="s">
        <v>1311</v>
      </c>
      <c r="H457" s="70" t="s">
        <v>20</v>
      </c>
      <c r="I457" s="79">
        <f>'Pelaksana Kebijakan Umum'!L45</f>
        <v>0.0419651961723054</v>
      </c>
      <c r="J457" s="79">
        <f>'Pelaksana Kebijakan Umum'!J45</f>
        <v>2.39814367957143</v>
      </c>
      <c r="K457" s="80" t="str">
        <f t="shared" si="7"/>
        <v>BERBEDA</v>
      </c>
    </row>
    <row r="458" spans="2:11">
      <c r="B458" s="39"/>
      <c r="C458" s="39"/>
      <c r="D458" s="69"/>
      <c r="E458" s="106"/>
      <c r="F458" s="110"/>
      <c r="G458" s="69"/>
      <c r="H458" s="70" t="s">
        <v>21</v>
      </c>
      <c r="I458" s="79">
        <f>'Pelaksana Kebijakan Umum'!L110</f>
        <v>1.53105525497299</v>
      </c>
      <c r="J458" s="79">
        <f>'Pelaksana Kebijakan Umum'!J110</f>
        <v>3.78594472301023</v>
      </c>
      <c r="K458" s="80" t="str">
        <f t="shared" si="7"/>
        <v>BERBEDA</v>
      </c>
    </row>
    <row r="459" spans="2:11">
      <c r="B459" s="39"/>
      <c r="C459" s="39"/>
      <c r="D459" s="69"/>
      <c r="E459" s="106"/>
      <c r="F459" s="110"/>
      <c r="G459" s="69"/>
      <c r="H459" s="70" t="s">
        <v>22</v>
      </c>
      <c r="I459" s="79">
        <f>'Pelaksana Kebijakan Umum'!L175</f>
        <v>9.36670580376732</v>
      </c>
      <c r="J459" s="79">
        <f>'Pelaksana Kebijakan Umum'!J175</f>
        <v>6.43091268267257</v>
      </c>
      <c r="K459" s="80" t="str">
        <f t="shared" si="7"/>
        <v>BERBEDA</v>
      </c>
    </row>
    <row r="460" ht="30" spans="2:11">
      <c r="B460" s="39"/>
      <c r="C460" s="39"/>
      <c r="D460" s="69"/>
      <c r="E460" s="106"/>
      <c r="F460" s="110"/>
      <c r="G460" s="69"/>
      <c r="H460" s="70" t="s">
        <v>23</v>
      </c>
      <c r="I460" s="79">
        <f>'Pelaksana Kebijakan Umum'!L240</f>
        <v>0.742644871178662</v>
      </c>
      <c r="J460" s="79">
        <f>'Pelaksana Kebijakan Umum'!J240</f>
        <v>4.03569262834056</v>
      </c>
      <c r="K460" s="80" t="str">
        <f t="shared" ref="K460:K515" si="8">IF(I460=J460,"OK","BERBEDA")</f>
        <v>BERBEDA</v>
      </c>
    </row>
    <row r="461" ht="30" spans="2:11">
      <c r="B461" s="39"/>
      <c r="C461" s="39"/>
      <c r="D461" s="69"/>
      <c r="E461" s="106"/>
      <c r="F461" s="110"/>
      <c r="G461" s="69"/>
      <c r="H461" s="70" t="s">
        <v>24</v>
      </c>
      <c r="I461" s="79">
        <f>'Pelaksana Kebijakan Umum'!L305</f>
        <v>0.428572244788725</v>
      </c>
      <c r="J461" s="79">
        <f>'Pelaksana Kebijakan Umum'!J305</f>
        <v>0.69868092038964</v>
      </c>
      <c r="K461" s="80" t="str">
        <f t="shared" si="8"/>
        <v>BERBEDA</v>
      </c>
    </row>
    <row r="462" ht="30" spans="2:11">
      <c r="B462" s="39"/>
      <c r="C462" s="39"/>
      <c r="D462" s="69"/>
      <c r="E462" s="106"/>
      <c r="F462" s="110"/>
      <c r="G462" s="69"/>
      <c r="H462" s="70" t="s">
        <v>25</v>
      </c>
      <c r="I462" s="79">
        <f>'Pelaksana Kebijakan Umum'!L370</f>
        <v>2.3103528760006</v>
      </c>
      <c r="J462" s="79">
        <f>'Pelaksana Kebijakan Umum'!J370</f>
        <v>2.79890145760876</v>
      </c>
      <c r="K462" s="80" t="str">
        <f t="shared" si="8"/>
        <v>BERBEDA</v>
      </c>
    </row>
    <row r="463" spans="2:11">
      <c r="B463" s="39"/>
      <c r="C463" s="39"/>
      <c r="D463" s="69"/>
      <c r="E463" s="106"/>
      <c r="F463" s="110"/>
      <c r="G463" s="69"/>
      <c r="H463" s="70" t="s">
        <v>26</v>
      </c>
      <c r="I463" s="79">
        <f>'Pelaksana Kebijakan Umum'!L435</f>
        <v>3.83511498327809</v>
      </c>
      <c r="J463" s="79">
        <f>'Pelaksana Kebijakan Umum'!J435</f>
        <v>3.07469688406106</v>
      </c>
      <c r="K463" s="80" t="str">
        <f t="shared" si="8"/>
        <v>BERBEDA</v>
      </c>
    </row>
    <row r="464" spans="2:11">
      <c r="B464" s="39"/>
      <c r="C464" s="39"/>
      <c r="D464" s="69"/>
      <c r="E464" s="106"/>
      <c r="F464" s="110"/>
      <c r="G464" s="69"/>
      <c r="H464" s="70" t="s">
        <v>27</v>
      </c>
      <c r="I464" s="79">
        <f>'Pelaksana Kebijakan Umum'!L500</f>
        <v>1.32062702230067</v>
      </c>
      <c r="J464" s="79">
        <f>'Pelaksana Kebijakan Umum'!J500</f>
        <v>0.504546320411679</v>
      </c>
      <c r="K464" s="80" t="str">
        <f t="shared" si="8"/>
        <v>BERBEDA</v>
      </c>
    </row>
    <row r="465" ht="45" spans="2:11">
      <c r="B465" s="39"/>
      <c r="C465" s="39"/>
      <c r="D465" s="69"/>
      <c r="E465" s="106"/>
      <c r="F465" s="110"/>
      <c r="G465" s="69"/>
      <c r="H465" s="70" t="s">
        <v>780</v>
      </c>
      <c r="I465" s="79">
        <f>'Pelaksana Kebijakan Umum'!L565</f>
        <v>1.42448355059575</v>
      </c>
      <c r="J465" s="79">
        <f>'Pelaksana Kebijakan Umum'!J565</f>
        <v>1.92693705642666</v>
      </c>
      <c r="K465" s="80" t="str">
        <f t="shared" si="8"/>
        <v>BERBEDA</v>
      </c>
    </row>
    <row r="466" spans="2:11">
      <c r="B466" s="39"/>
      <c r="C466" s="39"/>
      <c r="D466" s="69"/>
      <c r="E466" s="106"/>
      <c r="F466" s="110"/>
      <c r="G466" s="69"/>
      <c r="H466" s="70" t="s">
        <v>29</v>
      </c>
      <c r="I466" s="79">
        <f>'Pelaksana Kebijakan Umum'!L630</f>
        <v>1.36608875322014</v>
      </c>
      <c r="J466" s="79">
        <f>'Pelaksana Kebijakan Umum'!J630</f>
        <v>0.942382301120329</v>
      </c>
      <c r="K466" s="80" t="str">
        <f t="shared" si="8"/>
        <v>BERBEDA</v>
      </c>
    </row>
    <row r="467" spans="2:11">
      <c r="B467" s="39"/>
      <c r="C467" s="39"/>
      <c r="D467" s="69"/>
      <c r="E467" s="106"/>
      <c r="F467" s="110"/>
      <c r="G467" s="69"/>
      <c r="H467" s="70" t="s">
        <v>30</v>
      </c>
      <c r="I467" s="79">
        <f>'Pelaksana Kebijakan Umum'!L695</f>
        <v>3.72533975995877</v>
      </c>
      <c r="J467" s="79">
        <f>'Pelaksana Kebijakan Umum'!J695</f>
        <v>21.1322448918299</v>
      </c>
      <c r="K467" s="80" t="str">
        <f t="shared" si="8"/>
        <v>BERBEDA</v>
      </c>
    </row>
    <row r="468" ht="45" spans="2:11">
      <c r="B468" s="39"/>
      <c r="C468" s="39"/>
      <c r="D468" s="69"/>
      <c r="E468" s="106"/>
      <c r="F468" s="110"/>
      <c r="G468" s="69"/>
      <c r="H468" s="70" t="s">
        <v>781</v>
      </c>
      <c r="I468" s="79">
        <f>'Pelaksana Kebijakan Umum'!L760</f>
        <v>3.89704058179411</v>
      </c>
      <c r="J468" s="79">
        <f>'Pelaksana Kebijakan Umum'!J760</f>
        <v>0</v>
      </c>
      <c r="K468" s="80" t="str">
        <f t="shared" si="8"/>
        <v>BERBEDA</v>
      </c>
    </row>
    <row r="469" spans="2:11">
      <c r="B469" s="39"/>
      <c r="C469" s="39"/>
      <c r="D469" s="69"/>
      <c r="E469" s="106"/>
      <c r="F469" s="110"/>
      <c r="G469" s="69"/>
      <c r="H469" s="70" t="s">
        <v>1372</v>
      </c>
      <c r="I469" s="79">
        <f>'Pelaksana Kebijakan Umum'!L825</f>
        <v>2.27764467530355</v>
      </c>
      <c r="J469" s="79">
        <f>'Pelaksana Kebijakan Umum'!J825</f>
        <v>0</v>
      </c>
      <c r="K469" s="80" t="str">
        <f t="shared" si="8"/>
        <v>BERBEDA</v>
      </c>
    </row>
    <row r="470" spans="2:11">
      <c r="B470" s="39"/>
      <c r="C470" s="39"/>
      <c r="D470" s="69"/>
      <c r="E470" s="106"/>
      <c r="F470" s="110"/>
      <c r="G470" s="69"/>
      <c r="H470" s="70" t="s">
        <v>33</v>
      </c>
      <c r="I470" s="79">
        <f>'Pelaksana Kebijakan Umum'!L890</f>
        <v>9.1289242384836</v>
      </c>
      <c r="J470" s="79">
        <f>'Pelaksana Kebijakan Umum'!J890</f>
        <v>15.3294345998016</v>
      </c>
      <c r="K470" s="80" t="str">
        <f t="shared" si="8"/>
        <v>BERBEDA</v>
      </c>
    </row>
    <row r="471" ht="30" spans="2:11">
      <c r="B471" s="39"/>
      <c r="C471" s="39"/>
      <c r="D471" s="69"/>
      <c r="E471" s="106"/>
      <c r="F471" s="110"/>
      <c r="G471" s="69"/>
      <c r="H471" s="70" t="s">
        <v>34</v>
      </c>
      <c r="I471" s="79">
        <f>'Pelaksana Kebijakan Umum'!L955</f>
        <v>2.29688145894384</v>
      </c>
      <c r="J471" s="79">
        <f>'Pelaksana Kebijakan Umum'!J955</f>
        <v>3.32802233782118</v>
      </c>
      <c r="K471" s="80" t="str">
        <f t="shared" si="8"/>
        <v>BERBEDA</v>
      </c>
    </row>
    <row r="472" spans="2:11">
      <c r="B472" s="39"/>
      <c r="C472" s="39"/>
      <c r="D472" s="69"/>
      <c r="E472" s="106"/>
      <c r="F472" s="110"/>
      <c r="G472" s="69"/>
      <c r="H472" s="70" t="s">
        <v>35</v>
      </c>
      <c r="I472" s="79">
        <f>'Pelaksana Kebijakan Umum'!L1020</f>
        <v>2.4074104845109</v>
      </c>
      <c r="J472" s="79">
        <f>'Pelaksana Kebijakan Umum'!J1020</f>
        <v>1.3997264546922</v>
      </c>
      <c r="K472" s="80" t="str">
        <f t="shared" si="8"/>
        <v>BERBEDA</v>
      </c>
    </row>
    <row r="473" spans="2:11">
      <c r="B473" s="39"/>
      <c r="C473" s="39"/>
      <c r="D473" s="69"/>
      <c r="E473" s="106"/>
      <c r="F473" s="110"/>
      <c r="G473" s="69"/>
      <c r="H473" s="70" t="s">
        <v>36</v>
      </c>
      <c r="I473" s="79">
        <f>'Pelaksana Kebijakan Umum'!L1085</f>
        <v>3.08725777648529</v>
      </c>
      <c r="J473" s="79">
        <f>'Pelaksana Kebijakan Umum'!J1085</f>
        <v>2.92353723189208</v>
      </c>
      <c r="K473" s="80" t="str">
        <f t="shared" si="8"/>
        <v>BERBEDA</v>
      </c>
    </row>
    <row r="474" spans="2:11">
      <c r="B474" s="39"/>
      <c r="C474" s="39"/>
      <c r="D474" s="69"/>
      <c r="E474" s="106"/>
      <c r="F474" s="110"/>
      <c r="G474" s="69"/>
      <c r="H474" s="70" t="s">
        <v>37</v>
      </c>
      <c r="I474" s="79">
        <f>'Pelaksana Kebijakan Umum'!L1150</f>
        <v>2.59022763716827</v>
      </c>
      <c r="J474" s="79">
        <f>'Pelaksana Kebijakan Umum'!J1150</f>
        <v>4.75585337580634</v>
      </c>
      <c r="K474" s="80" t="str">
        <f t="shared" si="8"/>
        <v>BERBEDA</v>
      </c>
    </row>
    <row r="475" ht="30" spans="2:11">
      <c r="B475" s="39"/>
      <c r="C475" s="39"/>
      <c r="D475" s="69"/>
      <c r="E475" s="106"/>
      <c r="F475" s="110"/>
      <c r="G475" s="69"/>
      <c r="H475" s="70" t="s">
        <v>38</v>
      </c>
      <c r="I475" s="79">
        <f>'Pelaksana Kebijakan Umum'!L1215</f>
        <v>2.72144611848044</v>
      </c>
      <c r="J475" s="79">
        <f>'Pelaksana Kebijakan Umum'!J1215</f>
        <v>1.60335681800846</v>
      </c>
      <c r="K475" s="80" t="str">
        <f t="shared" si="8"/>
        <v>BERBEDA</v>
      </c>
    </row>
    <row r="476" spans="2:11">
      <c r="B476" s="39"/>
      <c r="C476" s="39"/>
      <c r="D476" s="69"/>
      <c r="E476" s="106"/>
      <c r="F476" s="110"/>
      <c r="G476" s="69"/>
      <c r="H476" s="70" t="s">
        <v>39</v>
      </c>
      <c r="I476" s="79">
        <f>'Pelaksana Kebijakan Umum'!L1280</f>
        <v>2.94053593853518</v>
      </c>
      <c r="J476" s="79">
        <f>'Pelaksana Kebijakan Umum'!J1280</f>
        <v>4.44579541806845</v>
      </c>
      <c r="K476" s="80" t="str">
        <f t="shared" si="8"/>
        <v>BERBEDA</v>
      </c>
    </row>
    <row r="477" spans="2:11">
      <c r="B477" s="39"/>
      <c r="C477" s="39"/>
      <c r="D477" s="69"/>
      <c r="E477" s="106"/>
      <c r="F477" s="110"/>
      <c r="G477" s="69"/>
      <c r="H477" s="70" t="s">
        <v>40</v>
      </c>
      <c r="I477" s="79">
        <f>'Pelaksana Kebijakan Umum'!L1345</f>
        <v>3.00222914792699</v>
      </c>
      <c r="J477" s="79">
        <f>'Pelaksana Kebijakan Umum'!J1345</f>
        <v>5.21338433034816</v>
      </c>
      <c r="K477" s="80" t="str">
        <f t="shared" si="8"/>
        <v>BERBEDA</v>
      </c>
    </row>
    <row r="478" spans="2:11">
      <c r="B478" s="39"/>
      <c r="C478" s="39"/>
      <c r="D478" s="69"/>
      <c r="E478" s="106"/>
      <c r="F478" s="110"/>
      <c r="G478" s="69"/>
      <c r="H478" s="70" t="s">
        <v>41</v>
      </c>
      <c r="I478" s="79">
        <f>'Pelaksana Kebijakan Umum'!L1410</f>
        <v>0.843113449345744</v>
      </c>
      <c r="J478" s="79" t="str">
        <f>'Pelaksana Kebijakan Umum'!J1410</f>
        <v>tdi</v>
      </c>
      <c r="K478" s="80" t="str">
        <f t="shared" si="8"/>
        <v>BERBEDA</v>
      </c>
    </row>
    <row r="479" spans="2:11">
      <c r="B479" s="39"/>
      <c r="C479" s="39"/>
      <c r="D479" s="69"/>
      <c r="E479" s="106"/>
      <c r="F479" s="110"/>
      <c r="G479" s="69"/>
      <c r="H479" s="70" t="s">
        <v>783</v>
      </c>
      <c r="I479" s="79">
        <f>'Pelaksana Kebijakan Umum'!L1475</f>
        <v>13.8516178379535</v>
      </c>
      <c r="J479" s="79">
        <f>'Pelaksana Kebijakan Umum'!J1475</f>
        <v>0.59281922382481</v>
      </c>
      <c r="K479" s="80" t="str">
        <f t="shared" si="8"/>
        <v>BERBEDA</v>
      </c>
    </row>
    <row r="480" spans="2:11">
      <c r="B480" s="39"/>
      <c r="C480" s="39"/>
      <c r="D480" s="69"/>
      <c r="E480" s="106"/>
      <c r="F480" s="110"/>
      <c r="G480" s="69"/>
      <c r="H480" s="70" t="s">
        <v>43</v>
      </c>
      <c r="I480" s="79">
        <f>'Pelaksana Kebijakan Umum'!L1540</f>
        <v>2.8810159157496</v>
      </c>
      <c r="J480" s="79">
        <f>'Pelaksana Kebijakan Umum'!J1540</f>
        <v>3.39733170331673</v>
      </c>
      <c r="K480" s="80" t="str">
        <f t="shared" si="8"/>
        <v>BERBEDA</v>
      </c>
    </row>
    <row r="481" spans="2:11">
      <c r="B481" s="39"/>
      <c r="C481" s="39"/>
      <c r="D481" s="69"/>
      <c r="E481" s="106"/>
      <c r="F481" s="110"/>
      <c r="G481" s="69"/>
      <c r="H481" s="71" t="s">
        <v>784</v>
      </c>
      <c r="I481" s="79">
        <f>'Pelaksana Kebijakan Umum'!L1605</f>
        <v>1.66175348254543</v>
      </c>
      <c r="J481" s="79">
        <f>'Pelaksana Kebijakan Umum'!J1605</f>
        <v>0.0765920651758155</v>
      </c>
      <c r="K481" s="80" t="str">
        <f t="shared" si="8"/>
        <v>BERBEDA</v>
      </c>
    </row>
    <row r="482" spans="2:11">
      <c r="B482" s="39"/>
      <c r="C482" s="39"/>
      <c r="D482" s="69"/>
      <c r="E482" s="106"/>
      <c r="F482" s="110"/>
      <c r="G482" s="69"/>
      <c r="H482" s="72" t="s">
        <v>47</v>
      </c>
      <c r="I482" s="79">
        <f>'Pelaksana Kebijakan Umum'!L1670</f>
        <v>3.45782642199614</v>
      </c>
      <c r="J482" s="79">
        <f>'Pelaksana Kebijakan Umum'!J1670</f>
        <v>1.47314032223711</v>
      </c>
      <c r="K482" s="80" t="str">
        <f t="shared" si="8"/>
        <v>BERBEDA</v>
      </c>
    </row>
    <row r="483" spans="2:11">
      <c r="B483" s="39"/>
      <c r="C483" s="39"/>
      <c r="D483" s="69"/>
      <c r="E483" s="106"/>
      <c r="F483" s="110"/>
      <c r="G483" s="69"/>
      <c r="H483" s="73" t="s">
        <v>48</v>
      </c>
      <c r="I483" s="79">
        <f>'Pelaksana Kebijakan Umum'!L1735</f>
        <v>10.5221896060212</v>
      </c>
      <c r="J483" s="79">
        <f>'Pelaksana Kebijakan Umum'!J1735</f>
        <v>0</v>
      </c>
      <c r="K483" s="80" t="str">
        <f t="shared" si="8"/>
        <v>BERBEDA</v>
      </c>
    </row>
    <row r="484" spans="2:11">
      <c r="B484" s="39"/>
      <c r="C484" s="39"/>
      <c r="D484" s="69"/>
      <c r="E484" s="106"/>
      <c r="F484" s="110"/>
      <c r="G484" s="69"/>
      <c r="H484" s="73" t="s">
        <v>785</v>
      </c>
      <c r="I484" s="79">
        <f>'Pelaksana Kebijakan Umum'!L1800</f>
        <v>7.26370998170932</v>
      </c>
      <c r="J484" s="79">
        <f>'Pelaksana Kebijakan Umum'!J1800</f>
        <v>0</v>
      </c>
      <c r="K484" s="80" t="str">
        <f t="shared" si="8"/>
        <v>BERBEDA</v>
      </c>
    </row>
    <row r="485" spans="2:11">
      <c r="B485" s="39"/>
      <c r="C485" s="39"/>
      <c r="D485" s="69"/>
      <c r="E485" s="106"/>
      <c r="F485" s="110"/>
      <c r="G485" s="69"/>
      <c r="H485" s="73" t="s">
        <v>49</v>
      </c>
      <c r="I485" s="79">
        <f>'Pelaksana Kebijakan Umum'!L1865</f>
        <v>1.01237998985403</v>
      </c>
      <c r="J485" s="79">
        <f>'Pelaksana Kebijakan Umum'!J1865</f>
        <v>0.876802537464941</v>
      </c>
      <c r="K485" s="80" t="str">
        <f t="shared" si="8"/>
        <v>BERBEDA</v>
      </c>
    </row>
    <row r="486" spans="2:11">
      <c r="B486" s="39"/>
      <c r="C486" s="39"/>
      <c r="D486" s="69"/>
      <c r="E486" s="106"/>
      <c r="F486" s="111"/>
      <c r="G486" s="69"/>
      <c r="H486" s="73" t="s">
        <v>51</v>
      </c>
      <c r="I486" s="79">
        <f>'Pelaksana Kebijakan Umum'!L1930</f>
        <v>17.5299331164174</v>
      </c>
      <c r="J486" s="79" t="str">
        <f>'Pelaksana Kebijakan Umum'!J1930</f>
        <v>tdi</v>
      </c>
      <c r="K486" s="80" t="str">
        <f t="shared" si="8"/>
        <v>BERBEDA</v>
      </c>
    </row>
    <row r="487" spans="2:11">
      <c r="B487" s="69"/>
      <c r="C487" s="69"/>
      <c r="D487" s="69" t="s">
        <v>800</v>
      </c>
      <c r="E487" s="69">
        <v>17</v>
      </c>
      <c r="F487" s="82" t="str">
        <f>'[3]pelaksana kebijakan '!D46</f>
        <v>Keberadaan laporan keuangan SKPD (Neraca, LRA,Calk)</v>
      </c>
      <c r="G487" s="69" t="s">
        <v>168</v>
      </c>
      <c r="H487" s="70" t="s">
        <v>20</v>
      </c>
      <c r="I487" s="79">
        <f>'Pelaksana Kebijakan Umum'!L47</f>
        <v>3</v>
      </c>
      <c r="J487" s="79">
        <f>'Pelaksana Kebijakan Umum'!J47</f>
        <v>3</v>
      </c>
      <c r="K487" s="80" t="str">
        <f t="shared" si="8"/>
        <v>OK</v>
      </c>
    </row>
    <row r="488" spans="2:11">
      <c r="B488" s="69"/>
      <c r="C488" s="69"/>
      <c r="D488" s="69"/>
      <c r="E488" s="69"/>
      <c r="F488" s="83"/>
      <c r="G488" s="69"/>
      <c r="H488" s="70" t="s">
        <v>21</v>
      </c>
      <c r="I488" s="79">
        <f>'Pelaksana Kebijakan Umum'!L112</f>
        <v>3</v>
      </c>
      <c r="J488" s="79">
        <f>'Pelaksana Kebijakan Umum'!J112</f>
        <v>3</v>
      </c>
      <c r="K488" s="80" t="str">
        <f t="shared" si="8"/>
        <v>OK</v>
      </c>
    </row>
    <row r="489" spans="2:11">
      <c r="B489" s="69"/>
      <c r="C489" s="69"/>
      <c r="D489" s="69"/>
      <c r="E489" s="69"/>
      <c r="F489" s="83"/>
      <c r="G489" s="69"/>
      <c r="H489" s="70" t="s">
        <v>22</v>
      </c>
      <c r="I489" s="79">
        <f>'Pelaksana Kebijakan Umum'!L177</f>
        <v>3</v>
      </c>
      <c r="J489" s="79">
        <f>'Pelaksana Kebijakan Umum'!J177</f>
        <v>3</v>
      </c>
      <c r="K489" s="80" t="str">
        <f t="shared" si="8"/>
        <v>OK</v>
      </c>
    </row>
    <row r="490" ht="30" spans="2:11">
      <c r="B490" s="69"/>
      <c r="C490" s="69"/>
      <c r="D490" s="69"/>
      <c r="E490" s="69"/>
      <c r="F490" s="83"/>
      <c r="G490" s="69"/>
      <c r="H490" s="70" t="s">
        <v>23</v>
      </c>
      <c r="I490" s="79">
        <f>'Pelaksana Kebijakan Umum'!L242</f>
        <v>3</v>
      </c>
      <c r="J490" s="79">
        <f>'Pelaksana Kebijakan Umum'!J242</f>
        <v>3</v>
      </c>
      <c r="K490" s="80" t="str">
        <f t="shared" si="8"/>
        <v>OK</v>
      </c>
    </row>
    <row r="491" ht="30" spans="2:11">
      <c r="B491" s="69"/>
      <c r="C491" s="69"/>
      <c r="D491" s="69"/>
      <c r="E491" s="69"/>
      <c r="F491" s="83"/>
      <c r="G491" s="69"/>
      <c r="H491" s="70" t="s">
        <v>24</v>
      </c>
      <c r="I491" s="79">
        <f>'Pelaksana Kebijakan Umum'!L307</f>
        <v>3</v>
      </c>
      <c r="J491" s="79">
        <f>'Pelaksana Kebijakan Umum'!J307</f>
        <v>3</v>
      </c>
      <c r="K491" s="80" t="str">
        <f t="shared" si="8"/>
        <v>OK</v>
      </c>
    </row>
    <row r="492" ht="30" spans="2:11">
      <c r="B492" s="69"/>
      <c r="C492" s="69"/>
      <c r="D492" s="69"/>
      <c r="E492" s="69"/>
      <c r="F492" s="83"/>
      <c r="G492" s="69"/>
      <c r="H492" s="70" t="s">
        <v>25</v>
      </c>
      <c r="I492" s="79">
        <f>'Pelaksana Kebijakan Umum'!L372</f>
        <v>3</v>
      </c>
      <c r="J492" s="79">
        <f>'Pelaksana Kebijakan Umum'!J372</f>
        <v>3</v>
      </c>
      <c r="K492" s="80" t="str">
        <f t="shared" si="8"/>
        <v>OK</v>
      </c>
    </row>
    <row r="493" spans="2:11">
      <c r="B493" s="69"/>
      <c r="C493" s="69"/>
      <c r="D493" s="69"/>
      <c r="E493" s="69"/>
      <c r="F493" s="83"/>
      <c r="G493" s="69"/>
      <c r="H493" s="70" t="s">
        <v>26</v>
      </c>
      <c r="I493" s="79">
        <f>'Pelaksana Kebijakan Umum'!L437</f>
        <v>3</v>
      </c>
      <c r="J493" s="79">
        <f>'Pelaksana Kebijakan Umum'!J437</f>
        <v>3</v>
      </c>
      <c r="K493" s="80" t="str">
        <f t="shared" si="8"/>
        <v>OK</v>
      </c>
    </row>
    <row r="494" spans="2:11">
      <c r="B494" s="69"/>
      <c r="C494" s="69"/>
      <c r="D494" s="69"/>
      <c r="E494" s="69"/>
      <c r="F494" s="83"/>
      <c r="G494" s="69"/>
      <c r="H494" s="70" t="s">
        <v>27</v>
      </c>
      <c r="I494" s="79">
        <f>'Pelaksana Kebijakan Umum'!L502</f>
        <v>3</v>
      </c>
      <c r="J494" s="79">
        <f>'Pelaksana Kebijakan Umum'!J502</f>
        <v>3</v>
      </c>
      <c r="K494" s="80" t="str">
        <f t="shared" si="8"/>
        <v>OK</v>
      </c>
    </row>
    <row r="495" ht="45" spans="2:11">
      <c r="B495" s="69"/>
      <c r="C495" s="69"/>
      <c r="D495" s="69"/>
      <c r="E495" s="69"/>
      <c r="F495" s="83"/>
      <c r="G495" s="69"/>
      <c r="H495" s="70" t="s">
        <v>780</v>
      </c>
      <c r="I495" s="79">
        <f>'Pelaksana Kebijakan Umum'!L567</f>
        <v>3</v>
      </c>
      <c r="J495" s="79">
        <f>'Pelaksana Kebijakan Umum'!J567</f>
        <v>3</v>
      </c>
      <c r="K495" s="80" t="str">
        <f t="shared" si="8"/>
        <v>OK</v>
      </c>
    </row>
    <row r="496" spans="2:11">
      <c r="B496" s="69"/>
      <c r="C496" s="69"/>
      <c r="D496" s="69"/>
      <c r="E496" s="69"/>
      <c r="F496" s="83"/>
      <c r="G496" s="69"/>
      <c r="H496" s="70" t="s">
        <v>29</v>
      </c>
      <c r="I496" s="79">
        <f>'Pelaksana Kebijakan Umum'!L632</f>
        <v>3</v>
      </c>
      <c r="J496" s="79">
        <f>'Pelaksana Kebijakan Umum'!J632</f>
        <v>3</v>
      </c>
      <c r="K496" s="80" t="str">
        <f t="shared" si="8"/>
        <v>OK</v>
      </c>
    </row>
    <row r="497" spans="2:11">
      <c r="B497" s="69"/>
      <c r="C497" s="69"/>
      <c r="D497" s="69"/>
      <c r="E497" s="69"/>
      <c r="F497" s="83"/>
      <c r="G497" s="69"/>
      <c r="H497" s="70" t="s">
        <v>30</v>
      </c>
      <c r="I497" s="79">
        <f>'Pelaksana Kebijakan Umum'!L697</f>
        <v>3</v>
      </c>
      <c r="J497" s="79">
        <f>'Pelaksana Kebijakan Umum'!J697</f>
        <v>3</v>
      </c>
      <c r="K497" s="80" t="str">
        <f t="shared" si="8"/>
        <v>OK</v>
      </c>
    </row>
    <row r="498" ht="45" spans="2:11">
      <c r="B498" s="69"/>
      <c r="C498" s="69"/>
      <c r="D498" s="69"/>
      <c r="E498" s="69"/>
      <c r="F498" s="83"/>
      <c r="G498" s="69"/>
      <c r="H498" s="70" t="s">
        <v>781</v>
      </c>
      <c r="I498" s="79">
        <f>'Pelaksana Kebijakan Umum'!L762</f>
        <v>3</v>
      </c>
      <c r="J498" s="79">
        <f>'Pelaksana Kebijakan Umum'!J762</f>
        <v>3</v>
      </c>
      <c r="K498" s="80" t="str">
        <f t="shared" si="8"/>
        <v>OK</v>
      </c>
    </row>
    <row r="499" spans="2:11">
      <c r="B499" s="69"/>
      <c r="C499" s="69"/>
      <c r="D499" s="69"/>
      <c r="E499" s="69"/>
      <c r="F499" s="83"/>
      <c r="G499" s="69"/>
      <c r="H499" s="70" t="s">
        <v>1372</v>
      </c>
      <c r="I499" s="79">
        <f>'Pelaksana Kebijakan Umum'!L827</f>
        <v>3</v>
      </c>
      <c r="J499" s="79">
        <f>'Pelaksana Kebijakan Umum'!J827</f>
        <v>3</v>
      </c>
      <c r="K499" s="80" t="str">
        <f t="shared" si="8"/>
        <v>OK</v>
      </c>
    </row>
    <row r="500" spans="2:11">
      <c r="B500" s="69"/>
      <c r="C500" s="69"/>
      <c r="D500" s="69"/>
      <c r="E500" s="69"/>
      <c r="F500" s="83"/>
      <c r="G500" s="69"/>
      <c r="H500" s="70" t="s">
        <v>33</v>
      </c>
      <c r="I500" s="79">
        <f>'Pelaksana Kebijakan Umum'!L892</f>
        <v>3</v>
      </c>
      <c r="J500" s="79">
        <f>'Pelaksana Kebijakan Umum'!J892</f>
        <v>3</v>
      </c>
      <c r="K500" s="80" t="str">
        <f t="shared" si="8"/>
        <v>OK</v>
      </c>
    </row>
    <row r="501" ht="30" spans="2:11">
      <c r="B501" s="69"/>
      <c r="C501" s="69"/>
      <c r="D501" s="69"/>
      <c r="E501" s="69"/>
      <c r="F501" s="83"/>
      <c r="G501" s="69"/>
      <c r="H501" s="70" t="s">
        <v>34</v>
      </c>
      <c r="I501" s="79">
        <f>'Pelaksana Kebijakan Umum'!L957</f>
        <v>3</v>
      </c>
      <c r="J501" s="79">
        <f>'Pelaksana Kebijakan Umum'!J957</f>
        <v>3</v>
      </c>
      <c r="K501" s="80" t="str">
        <f t="shared" si="8"/>
        <v>OK</v>
      </c>
    </row>
    <row r="502" spans="2:11">
      <c r="B502" s="69"/>
      <c r="C502" s="69"/>
      <c r="D502" s="69"/>
      <c r="E502" s="69"/>
      <c r="F502" s="83"/>
      <c r="G502" s="69"/>
      <c r="H502" s="70" t="s">
        <v>35</v>
      </c>
      <c r="I502" s="79">
        <f>'Pelaksana Kebijakan Umum'!L1022</f>
        <v>3</v>
      </c>
      <c r="J502" s="79">
        <f>'Pelaksana Kebijakan Umum'!J1022</f>
        <v>3</v>
      </c>
      <c r="K502" s="80" t="str">
        <f t="shared" si="8"/>
        <v>OK</v>
      </c>
    </row>
    <row r="503" spans="2:11">
      <c r="B503" s="69"/>
      <c r="C503" s="69"/>
      <c r="D503" s="69"/>
      <c r="E503" s="69"/>
      <c r="F503" s="83"/>
      <c r="G503" s="69"/>
      <c r="H503" s="70" t="s">
        <v>36</v>
      </c>
      <c r="I503" s="79">
        <f>'Pelaksana Kebijakan Umum'!L1087</f>
        <v>3</v>
      </c>
      <c r="J503" s="79">
        <f>'Pelaksana Kebijakan Umum'!J1087</f>
        <v>3</v>
      </c>
      <c r="K503" s="80" t="str">
        <f t="shared" si="8"/>
        <v>OK</v>
      </c>
    </row>
    <row r="504" spans="2:11">
      <c r="B504" s="69"/>
      <c r="C504" s="69"/>
      <c r="D504" s="69"/>
      <c r="E504" s="69"/>
      <c r="F504" s="83"/>
      <c r="G504" s="69"/>
      <c r="H504" s="70" t="s">
        <v>37</v>
      </c>
      <c r="I504" s="79">
        <f>'Pelaksana Kebijakan Umum'!L1152</f>
        <v>3</v>
      </c>
      <c r="J504" s="79">
        <f>'Pelaksana Kebijakan Umum'!J1152</f>
        <v>3</v>
      </c>
      <c r="K504" s="80" t="str">
        <f t="shared" si="8"/>
        <v>OK</v>
      </c>
    </row>
    <row r="505" ht="30" spans="2:11">
      <c r="B505" s="69"/>
      <c r="C505" s="69"/>
      <c r="D505" s="69"/>
      <c r="E505" s="69"/>
      <c r="F505" s="83"/>
      <c r="G505" s="69"/>
      <c r="H505" s="70" t="s">
        <v>38</v>
      </c>
      <c r="I505" s="79">
        <f>'Pelaksana Kebijakan Umum'!L1217</f>
        <v>3</v>
      </c>
      <c r="J505" s="79">
        <f>'Pelaksana Kebijakan Umum'!J1217</f>
        <v>3</v>
      </c>
      <c r="K505" s="80" t="str">
        <f t="shared" si="8"/>
        <v>OK</v>
      </c>
    </row>
    <row r="506" spans="2:11">
      <c r="B506" s="69"/>
      <c r="C506" s="69"/>
      <c r="D506" s="69"/>
      <c r="E506" s="69"/>
      <c r="F506" s="83"/>
      <c r="G506" s="69"/>
      <c r="H506" s="70" t="s">
        <v>39</v>
      </c>
      <c r="I506" s="79">
        <f>'Pelaksana Kebijakan Umum'!L1282</f>
        <v>3</v>
      </c>
      <c r="J506" s="79">
        <f>'Pelaksana Kebijakan Umum'!J1282</f>
        <v>3</v>
      </c>
      <c r="K506" s="80" t="str">
        <f t="shared" si="8"/>
        <v>OK</v>
      </c>
    </row>
    <row r="507" spans="2:11">
      <c r="B507" s="69"/>
      <c r="C507" s="69"/>
      <c r="D507" s="69"/>
      <c r="E507" s="69"/>
      <c r="F507" s="83"/>
      <c r="G507" s="69"/>
      <c r="H507" s="70" t="s">
        <v>40</v>
      </c>
      <c r="I507" s="79">
        <f>'Pelaksana Kebijakan Umum'!L1347</f>
        <v>3</v>
      </c>
      <c r="J507" s="79">
        <f>'Pelaksana Kebijakan Umum'!J1347</f>
        <v>3</v>
      </c>
      <c r="K507" s="80" t="str">
        <f t="shared" si="8"/>
        <v>OK</v>
      </c>
    </row>
    <row r="508" spans="2:11">
      <c r="B508" s="69"/>
      <c r="C508" s="69"/>
      <c r="D508" s="69"/>
      <c r="E508" s="69"/>
      <c r="F508" s="83"/>
      <c r="G508" s="69"/>
      <c r="H508" s="70" t="s">
        <v>41</v>
      </c>
      <c r="I508" s="79">
        <f>'Pelaksana Kebijakan Umum'!L1412</f>
        <v>3</v>
      </c>
      <c r="J508" s="79">
        <f>'Pelaksana Kebijakan Umum'!J1412</f>
        <v>0</v>
      </c>
      <c r="K508" s="80" t="str">
        <f t="shared" si="8"/>
        <v>BERBEDA</v>
      </c>
    </row>
    <row r="509" spans="2:11">
      <c r="B509" s="69"/>
      <c r="C509" s="69"/>
      <c r="D509" s="69"/>
      <c r="E509" s="69"/>
      <c r="F509" s="83"/>
      <c r="G509" s="69"/>
      <c r="H509" s="70" t="s">
        <v>783</v>
      </c>
      <c r="I509" s="79">
        <f>'Pelaksana Kebijakan Umum'!L1477</f>
        <v>3</v>
      </c>
      <c r="J509" s="79">
        <f>'Pelaksana Kebijakan Umum'!J1477</f>
        <v>3</v>
      </c>
      <c r="K509" s="80" t="str">
        <f t="shared" si="8"/>
        <v>OK</v>
      </c>
    </row>
    <row r="510" spans="2:11">
      <c r="B510" s="69"/>
      <c r="C510" s="69"/>
      <c r="D510" s="69"/>
      <c r="E510" s="69"/>
      <c r="F510" s="83"/>
      <c r="G510" s="69"/>
      <c r="H510" s="70" t="s">
        <v>43</v>
      </c>
      <c r="I510" s="79">
        <f>'Pelaksana Kebijakan Umum'!L1542</f>
        <v>3</v>
      </c>
      <c r="J510" s="79">
        <f>'Pelaksana Kebijakan Umum'!J1542</f>
        <v>3</v>
      </c>
      <c r="K510" s="80" t="str">
        <f t="shared" si="8"/>
        <v>OK</v>
      </c>
    </row>
    <row r="511" spans="2:11">
      <c r="B511" s="69"/>
      <c r="C511" s="69"/>
      <c r="D511" s="69"/>
      <c r="E511" s="69"/>
      <c r="F511" s="83"/>
      <c r="G511" s="69"/>
      <c r="H511" s="71" t="s">
        <v>784</v>
      </c>
      <c r="I511" s="79">
        <f>'Pelaksana Kebijakan Umum'!L1607</f>
        <v>3</v>
      </c>
      <c r="J511" s="79">
        <f>'Pelaksana Kebijakan Umum'!J1607</f>
        <v>3</v>
      </c>
      <c r="K511" s="80" t="str">
        <f t="shared" si="8"/>
        <v>OK</v>
      </c>
    </row>
    <row r="512" spans="2:11">
      <c r="B512" s="69"/>
      <c r="C512" s="69"/>
      <c r="D512" s="69"/>
      <c r="E512" s="69"/>
      <c r="F512" s="83"/>
      <c r="G512" s="69"/>
      <c r="H512" s="72" t="s">
        <v>47</v>
      </c>
      <c r="I512" s="79">
        <f>'Pelaksana Kebijakan Umum'!L1672</f>
        <v>3</v>
      </c>
      <c r="J512" s="79">
        <f>'Pelaksana Kebijakan Umum'!J1672</f>
        <v>3</v>
      </c>
      <c r="K512" s="80" t="str">
        <f t="shared" si="8"/>
        <v>OK</v>
      </c>
    </row>
    <row r="513" spans="2:11">
      <c r="B513" s="69"/>
      <c r="C513" s="69"/>
      <c r="D513" s="69"/>
      <c r="E513" s="69"/>
      <c r="F513" s="83"/>
      <c r="G513" s="69"/>
      <c r="H513" s="73" t="s">
        <v>48</v>
      </c>
      <c r="I513" s="79">
        <f>'Pelaksana Kebijakan Umum'!L1737</f>
        <v>3</v>
      </c>
      <c r="J513" s="79">
        <f>'Pelaksana Kebijakan Umum'!J1737</f>
        <v>3</v>
      </c>
      <c r="K513" s="80" t="str">
        <f t="shared" si="8"/>
        <v>OK</v>
      </c>
    </row>
    <row r="514" spans="2:11">
      <c r="B514" s="69"/>
      <c r="C514" s="69"/>
      <c r="D514" s="69"/>
      <c r="E514" s="69"/>
      <c r="F514" s="83"/>
      <c r="G514" s="69"/>
      <c r="H514" s="73" t="s">
        <v>785</v>
      </c>
      <c r="I514" s="79">
        <f>'Pelaksana Kebijakan Umum'!L1802</f>
        <v>3</v>
      </c>
      <c r="J514" s="79">
        <f>'Pelaksana Kebijakan Umum'!J1802</f>
        <v>3</v>
      </c>
      <c r="K514" s="80" t="str">
        <f t="shared" si="8"/>
        <v>OK</v>
      </c>
    </row>
    <row r="515" spans="2:11">
      <c r="B515" s="69"/>
      <c r="C515" s="69"/>
      <c r="D515" s="69"/>
      <c r="E515" s="69"/>
      <c r="F515" s="83"/>
      <c r="G515" s="69"/>
      <c r="H515" s="73" t="s">
        <v>49</v>
      </c>
      <c r="I515" s="79">
        <f>'Pelaksana Kebijakan Umum'!L1867</f>
        <v>3</v>
      </c>
      <c r="J515" s="79">
        <f>'Pelaksana Kebijakan Umum'!J1867</f>
        <v>3</v>
      </c>
      <c r="K515" s="80" t="str">
        <f t="shared" si="8"/>
        <v>OK</v>
      </c>
    </row>
    <row r="516" spans="2:11">
      <c r="B516" s="69"/>
      <c r="C516" s="69"/>
      <c r="D516" s="69"/>
      <c r="E516" s="69"/>
      <c r="F516" s="84"/>
      <c r="G516" s="69"/>
      <c r="H516" s="73" t="s">
        <v>51</v>
      </c>
      <c r="I516" s="79">
        <f>'Pelaksana Kebijakan Umum'!L1932</f>
        <v>3</v>
      </c>
      <c r="J516" s="79">
        <f>'Pelaksana Kebijakan Umum'!J1932</f>
        <v>3</v>
      </c>
      <c r="K516" s="80" t="str">
        <f t="shared" ref="K516:K572" si="9">IF(I516=J516,"OK","BERBEDA")</f>
        <v>OK</v>
      </c>
    </row>
    <row r="517" spans="2:11">
      <c r="B517" s="69">
        <v>7</v>
      </c>
      <c r="C517" s="69" t="s">
        <v>526</v>
      </c>
      <c r="D517" s="69" t="s">
        <v>800</v>
      </c>
      <c r="E517" s="69">
        <v>18</v>
      </c>
      <c r="F517" s="82" t="str">
        <f>'[3]pelaksana kebijakan '!D50</f>
        <v>Adanya inventarisasi barang / asset SKPD </v>
      </c>
      <c r="G517" s="69" t="s">
        <v>1146</v>
      </c>
      <c r="H517" s="70" t="s">
        <v>20</v>
      </c>
      <c r="I517" s="79" t="str">
        <f>'Pelaksana Kebijakan Umum'!L51</f>
        <v>ada</v>
      </c>
      <c r="J517" s="79" t="str">
        <f>'Pelaksana Kebijakan Umum'!J51</f>
        <v>ada</v>
      </c>
      <c r="K517" s="80" t="str">
        <f t="shared" si="9"/>
        <v>OK</v>
      </c>
    </row>
    <row r="518" spans="2:11">
      <c r="B518" s="69"/>
      <c r="C518" s="69"/>
      <c r="D518" s="69"/>
      <c r="E518" s="69"/>
      <c r="F518" s="83"/>
      <c r="G518" s="69"/>
      <c r="H518" s="70" t="s">
        <v>21</v>
      </c>
      <c r="I518" s="79" t="str">
        <f>'Pelaksana Kebijakan Umum'!L116</f>
        <v>ada</v>
      </c>
      <c r="J518" s="79" t="str">
        <f>'Pelaksana Kebijakan Umum'!J116</f>
        <v>ada</v>
      </c>
      <c r="K518" s="80" t="str">
        <f t="shared" si="9"/>
        <v>OK</v>
      </c>
    </row>
    <row r="519" spans="2:11">
      <c r="B519" s="69"/>
      <c r="C519" s="69"/>
      <c r="D519" s="69"/>
      <c r="E519" s="69"/>
      <c r="F519" s="83"/>
      <c r="G519" s="69"/>
      <c r="H519" s="70" t="s">
        <v>22</v>
      </c>
      <c r="I519" s="79" t="str">
        <f>'Pelaksana Kebijakan Umum'!L181</f>
        <v>ada</v>
      </c>
      <c r="J519" s="79" t="str">
        <f>'Pelaksana Kebijakan Umum'!J181</f>
        <v>ada</v>
      </c>
      <c r="K519" s="80" t="str">
        <f t="shared" si="9"/>
        <v>OK</v>
      </c>
    </row>
    <row r="520" ht="30" spans="2:11">
      <c r="B520" s="69"/>
      <c r="C520" s="69"/>
      <c r="D520" s="69"/>
      <c r="E520" s="69"/>
      <c r="F520" s="83"/>
      <c r="G520" s="69"/>
      <c r="H520" s="70" t="s">
        <v>23</v>
      </c>
      <c r="I520" s="79" t="str">
        <f>'Pelaksana Kebijakan Umum'!L246</f>
        <v>ada</v>
      </c>
      <c r="J520" s="79" t="str">
        <f>'Pelaksana Kebijakan Umum'!J246</f>
        <v>ada</v>
      </c>
      <c r="K520" s="80" t="str">
        <f t="shared" si="9"/>
        <v>OK</v>
      </c>
    </row>
    <row r="521" ht="30" spans="2:11">
      <c r="B521" s="69"/>
      <c r="C521" s="69"/>
      <c r="D521" s="69"/>
      <c r="E521" s="69"/>
      <c r="F521" s="83"/>
      <c r="G521" s="69"/>
      <c r="H521" s="70" t="s">
        <v>24</v>
      </c>
      <c r="I521" s="79" t="str">
        <f>'Pelaksana Kebijakan Umum'!L311</f>
        <v>ada</v>
      </c>
      <c r="J521" s="79" t="str">
        <f>'Pelaksana Kebijakan Umum'!J311</f>
        <v>ada</v>
      </c>
      <c r="K521" s="80" t="str">
        <f t="shared" si="9"/>
        <v>OK</v>
      </c>
    </row>
    <row r="522" ht="30" spans="2:11">
      <c r="B522" s="69"/>
      <c r="C522" s="69"/>
      <c r="D522" s="69"/>
      <c r="E522" s="69"/>
      <c r="F522" s="83"/>
      <c r="G522" s="69"/>
      <c r="H522" s="70" t="s">
        <v>25</v>
      </c>
      <c r="I522" s="79" t="str">
        <f>'Pelaksana Kebijakan Umum'!L376</f>
        <v>ada</v>
      </c>
      <c r="J522" s="79" t="str">
        <f>'Pelaksana Kebijakan Umum'!J376</f>
        <v>ada</v>
      </c>
      <c r="K522" s="80" t="str">
        <f t="shared" si="9"/>
        <v>OK</v>
      </c>
    </row>
    <row r="523" spans="2:11">
      <c r="B523" s="69"/>
      <c r="C523" s="69"/>
      <c r="D523" s="69"/>
      <c r="E523" s="69"/>
      <c r="F523" s="83"/>
      <c r="G523" s="69"/>
      <c r="H523" s="70" t="s">
        <v>26</v>
      </c>
      <c r="I523" s="79" t="str">
        <f>'Pelaksana Kebijakan Umum'!L441</f>
        <v>ada</v>
      </c>
      <c r="J523" s="79" t="str">
        <f>'Pelaksana Kebijakan Umum'!J441</f>
        <v>ada</v>
      </c>
      <c r="K523" s="80" t="str">
        <f t="shared" si="9"/>
        <v>OK</v>
      </c>
    </row>
    <row r="524" spans="2:11">
      <c r="B524" s="69"/>
      <c r="C524" s="69"/>
      <c r="D524" s="69"/>
      <c r="E524" s="69"/>
      <c r="F524" s="83"/>
      <c r="G524" s="69"/>
      <c r="H524" s="70" t="s">
        <v>27</v>
      </c>
      <c r="I524" s="79" t="str">
        <f>'Pelaksana Kebijakan Umum'!L506</f>
        <v>ada</v>
      </c>
      <c r="J524" s="79" t="str">
        <f>'Pelaksana Kebijakan Umum'!J506</f>
        <v>ada</v>
      </c>
      <c r="K524" s="80" t="str">
        <f t="shared" si="9"/>
        <v>OK</v>
      </c>
    </row>
    <row r="525" ht="45" spans="2:11">
      <c r="B525" s="69"/>
      <c r="C525" s="69"/>
      <c r="D525" s="69"/>
      <c r="E525" s="69"/>
      <c r="F525" s="83"/>
      <c r="G525" s="69"/>
      <c r="H525" s="70" t="s">
        <v>780</v>
      </c>
      <c r="I525" s="79" t="str">
        <f>'Pelaksana Kebijakan Umum'!L571</f>
        <v>ada</v>
      </c>
      <c r="J525" s="79" t="str">
        <f>'Pelaksana Kebijakan Umum'!J571</f>
        <v>ada</v>
      </c>
      <c r="K525" s="80" t="str">
        <f t="shared" si="9"/>
        <v>OK</v>
      </c>
    </row>
    <row r="526" spans="2:11">
      <c r="B526" s="69"/>
      <c r="C526" s="69"/>
      <c r="D526" s="69"/>
      <c r="E526" s="69"/>
      <c r="F526" s="83"/>
      <c r="G526" s="69"/>
      <c r="H526" s="70" t="s">
        <v>29</v>
      </c>
      <c r="I526" s="79" t="str">
        <f>'Pelaksana Kebijakan Umum'!L636</f>
        <v>ada</v>
      </c>
      <c r="J526" s="79" t="str">
        <f>'Pelaksana Kebijakan Umum'!J636</f>
        <v>ada</v>
      </c>
      <c r="K526" s="80" t="str">
        <f t="shared" si="9"/>
        <v>OK</v>
      </c>
    </row>
    <row r="527" spans="2:11">
      <c r="B527" s="69"/>
      <c r="C527" s="69"/>
      <c r="D527" s="69"/>
      <c r="E527" s="69"/>
      <c r="F527" s="83"/>
      <c r="G527" s="69"/>
      <c r="H527" s="70" t="s">
        <v>30</v>
      </c>
      <c r="I527" s="79" t="str">
        <f>'Pelaksana Kebijakan Umum'!L701</f>
        <v>ada</v>
      </c>
      <c r="J527" s="79" t="str">
        <f>'Pelaksana Kebijakan Umum'!J701</f>
        <v>ada</v>
      </c>
      <c r="K527" s="80" t="str">
        <f t="shared" si="9"/>
        <v>OK</v>
      </c>
    </row>
    <row r="528" ht="45" spans="2:11">
      <c r="B528" s="69"/>
      <c r="C528" s="69"/>
      <c r="D528" s="69"/>
      <c r="E528" s="69"/>
      <c r="F528" s="83"/>
      <c r="G528" s="69"/>
      <c r="H528" s="70" t="s">
        <v>781</v>
      </c>
      <c r="I528" s="79" t="str">
        <f>'Pelaksana Kebijakan Umum'!L766</f>
        <v>ada</v>
      </c>
      <c r="J528" s="79" t="str">
        <f>'Pelaksana Kebijakan Umum'!J766</f>
        <v>ada</v>
      </c>
      <c r="K528" s="80" t="str">
        <f t="shared" si="9"/>
        <v>OK</v>
      </c>
    </row>
    <row r="529" spans="2:11">
      <c r="B529" s="69"/>
      <c r="C529" s="69"/>
      <c r="D529" s="69"/>
      <c r="E529" s="69"/>
      <c r="F529" s="83"/>
      <c r="G529" s="69"/>
      <c r="H529" s="70" t="s">
        <v>1372</v>
      </c>
      <c r="I529" s="79" t="str">
        <f>'Pelaksana Kebijakan Umum'!L831</f>
        <v>ada</v>
      </c>
      <c r="J529" s="79" t="str">
        <f>'Pelaksana Kebijakan Umum'!J831</f>
        <v>ada</v>
      </c>
      <c r="K529" s="80" t="str">
        <f t="shared" si="9"/>
        <v>OK</v>
      </c>
    </row>
    <row r="530" spans="2:11">
      <c r="B530" s="69"/>
      <c r="C530" s="69"/>
      <c r="D530" s="69"/>
      <c r="E530" s="69"/>
      <c r="F530" s="83"/>
      <c r="G530" s="69"/>
      <c r="H530" s="70" t="s">
        <v>33</v>
      </c>
      <c r="I530" s="79" t="str">
        <f>'Pelaksana Kebijakan Umum'!L896</f>
        <v>ada</v>
      </c>
      <c r="J530" s="79" t="str">
        <f>'Pelaksana Kebijakan Umum'!J896</f>
        <v>ada</v>
      </c>
      <c r="K530" s="80" t="str">
        <f t="shared" si="9"/>
        <v>OK</v>
      </c>
    </row>
    <row r="531" ht="30" spans="2:11">
      <c r="B531" s="69"/>
      <c r="C531" s="69"/>
      <c r="D531" s="69"/>
      <c r="E531" s="69"/>
      <c r="F531" s="83"/>
      <c r="G531" s="69"/>
      <c r="H531" s="70" t="s">
        <v>34</v>
      </c>
      <c r="I531" s="79" t="str">
        <f>'Pelaksana Kebijakan Umum'!L961</f>
        <v>ada</v>
      </c>
      <c r="J531" s="79" t="str">
        <f>'Pelaksana Kebijakan Umum'!J961</f>
        <v>ada</v>
      </c>
      <c r="K531" s="80" t="str">
        <f t="shared" si="9"/>
        <v>OK</v>
      </c>
    </row>
    <row r="532" spans="2:11">
      <c r="B532" s="69"/>
      <c r="C532" s="69"/>
      <c r="D532" s="69"/>
      <c r="E532" s="69"/>
      <c r="F532" s="83"/>
      <c r="G532" s="69"/>
      <c r="H532" s="70" t="s">
        <v>35</v>
      </c>
      <c r="I532" s="79" t="str">
        <f>'Pelaksana Kebijakan Umum'!L1026</f>
        <v>ada</v>
      </c>
      <c r="J532" s="79" t="str">
        <f>'Pelaksana Kebijakan Umum'!J1026</f>
        <v>ada</v>
      </c>
      <c r="K532" s="80" t="str">
        <f t="shared" si="9"/>
        <v>OK</v>
      </c>
    </row>
    <row r="533" spans="2:11">
      <c r="B533" s="69"/>
      <c r="C533" s="69"/>
      <c r="D533" s="69"/>
      <c r="E533" s="69"/>
      <c r="F533" s="83"/>
      <c r="G533" s="69"/>
      <c r="H533" s="70" t="s">
        <v>36</v>
      </c>
      <c r="I533" s="79" t="str">
        <f>'Pelaksana Kebijakan Umum'!L1091</f>
        <v>ada</v>
      </c>
      <c r="J533" s="79" t="str">
        <f>'Pelaksana Kebijakan Umum'!J1091</f>
        <v>ada</v>
      </c>
      <c r="K533" s="80" t="str">
        <f t="shared" si="9"/>
        <v>OK</v>
      </c>
    </row>
    <row r="534" spans="2:11">
      <c r="B534" s="69"/>
      <c r="C534" s="69"/>
      <c r="D534" s="69"/>
      <c r="E534" s="69"/>
      <c r="F534" s="83"/>
      <c r="G534" s="69"/>
      <c r="H534" s="70" t="s">
        <v>37</v>
      </c>
      <c r="I534" s="79" t="str">
        <f>'Pelaksana Kebijakan Umum'!L1156</f>
        <v>ada</v>
      </c>
      <c r="J534" s="79" t="str">
        <f>'Pelaksana Kebijakan Umum'!J1156</f>
        <v>ada</v>
      </c>
      <c r="K534" s="80" t="str">
        <f t="shared" si="9"/>
        <v>OK</v>
      </c>
    </row>
    <row r="535" ht="30" spans="2:11">
      <c r="B535" s="69"/>
      <c r="C535" s="69"/>
      <c r="D535" s="69"/>
      <c r="E535" s="69"/>
      <c r="F535" s="83"/>
      <c r="G535" s="69"/>
      <c r="H535" s="70" t="s">
        <v>38</v>
      </c>
      <c r="I535" s="79" t="str">
        <f>'Pelaksana Kebijakan Umum'!L1221</f>
        <v>ada</v>
      </c>
      <c r="J535" s="79" t="str">
        <f>'Pelaksana Kebijakan Umum'!J1221</f>
        <v>ada</v>
      </c>
      <c r="K535" s="80" t="str">
        <f t="shared" si="9"/>
        <v>OK</v>
      </c>
    </row>
    <row r="536" spans="2:11">
      <c r="B536" s="69"/>
      <c r="C536" s="69"/>
      <c r="D536" s="69"/>
      <c r="E536" s="69"/>
      <c r="F536" s="83"/>
      <c r="G536" s="69"/>
      <c r="H536" s="70" t="s">
        <v>39</v>
      </c>
      <c r="I536" s="79" t="str">
        <f>'Pelaksana Kebijakan Umum'!L1286</f>
        <v>ada</v>
      </c>
      <c r="J536" s="79" t="str">
        <f>'Pelaksana Kebijakan Umum'!J1286</f>
        <v>ada</v>
      </c>
      <c r="K536" s="80" t="str">
        <f t="shared" si="9"/>
        <v>OK</v>
      </c>
    </row>
    <row r="537" spans="2:11">
      <c r="B537" s="69"/>
      <c r="C537" s="69"/>
      <c r="D537" s="69"/>
      <c r="E537" s="69"/>
      <c r="F537" s="83"/>
      <c r="G537" s="69"/>
      <c r="H537" s="70" t="s">
        <v>40</v>
      </c>
      <c r="I537" s="79" t="str">
        <f>'Pelaksana Kebijakan Umum'!L1351</f>
        <v>ada</v>
      </c>
      <c r="J537" s="79" t="str">
        <f>'Pelaksana Kebijakan Umum'!J1351</f>
        <v>ada</v>
      </c>
      <c r="K537" s="80" t="str">
        <f t="shared" si="9"/>
        <v>OK</v>
      </c>
    </row>
    <row r="538" spans="2:11">
      <c r="B538" s="69"/>
      <c r="C538" s="69"/>
      <c r="D538" s="69"/>
      <c r="E538" s="69"/>
      <c r="F538" s="83"/>
      <c r="G538" s="69"/>
      <c r="H538" s="70" t="s">
        <v>41</v>
      </c>
      <c r="I538" s="79" t="str">
        <f>'Pelaksana Kebijakan Umum'!L1416</f>
        <v>ada</v>
      </c>
      <c r="J538" s="79" t="str">
        <f>'Pelaksana Kebijakan Umum'!J1416</f>
        <v>tdi</v>
      </c>
      <c r="K538" s="80" t="str">
        <f t="shared" si="9"/>
        <v>BERBEDA</v>
      </c>
    </row>
    <row r="539" spans="2:11">
      <c r="B539" s="69"/>
      <c r="C539" s="69"/>
      <c r="D539" s="69"/>
      <c r="E539" s="69"/>
      <c r="F539" s="83"/>
      <c r="G539" s="69"/>
      <c r="H539" s="70" t="s">
        <v>783</v>
      </c>
      <c r="I539" s="79" t="str">
        <f>'Pelaksana Kebijakan Umum'!L1481</f>
        <v>ada</v>
      </c>
      <c r="J539" s="79" t="str">
        <f>'Pelaksana Kebijakan Umum'!J1481</f>
        <v>ada</v>
      </c>
      <c r="K539" s="80" t="str">
        <f t="shared" si="9"/>
        <v>OK</v>
      </c>
    </row>
    <row r="540" spans="2:11">
      <c r="B540" s="69"/>
      <c r="C540" s="69"/>
      <c r="D540" s="69"/>
      <c r="E540" s="69"/>
      <c r="F540" s="83"/>
      <c r="G540" s="69"/>
      <c r="H540" s="70" t="s">
        <v>43</v>
      </c>
      <c r="I540" s="79" t="str">
        <f>'Pelaksana Kebijakan Umum'!L1546</f>
        <v>ada</v>
      </c>
      <c r="J540" s="79" t="str">
        <f>'Pelaksana Kebijakan Umum'!J1546</f>
        <v>ada</v>
      </c>
      <c r="K540" s="80" t="str">
        <f t="shared" si="9"/>
        <v>OK</v>
      </c>
    </row>
    <row r="541" spans="2:11">
      <c r="B541" s="69"/>
      <c r="C541" s="69"/>
      <c r="D541" s="69"/>
      <c r="E541" s="69"/>
      <c r="F541" s="83"/>
      <c r="G541" s="69"/>
      <c r="H541" s="71" t="s">
        <v>784</v>
      </c>
      <c r="I541" s="79" t="str">
        <f>'Pelaksana Kebijakan Umum'!L1611</f>
        <v>ada</v>
      </c>
      <c r="J541" s="79" t="str">
        <f>'Pelaksana Kebijakan Umum'!J1611</f>
        <v>ada</v>
      </c>
      <c r="K541" s="80" t="str">
        <f t="shared" si="9"/>
        <v>OK</v>
      </c>
    </row>
    <row r="542" spans="2:11">
      <c r="B542" s="69"/>
      <c r="C542" s="69"/>
      <c r="D542" s="69"/>
      <c r="E542" s="69"/>
      <c r="F542" s="83"/>
      <c r="G542" s="69"/>
      <c r="H542" s="72" t="s">
        <v>47</v>
      </c>
      <c r="I542" s="79" t="str">
        <f>'Pelaksana Kebijakan Umum'!L1676</f>
        <v>ada</v>
      </c>
      <c r="J542" s="79" t="str">
        <f>'Pelaksana Kebijakan Umum'!J1676</f>
        <v>ada</v>
      </c>
      <c r="K542" s="80" t="str">
        <f t="shared" si="9"/>
        <v>OK</v>
      </c>
    </row>
    <row r="543" spans="2:11">
      <c r="B543" s="69"/>
      <c r="C543" s="69"/>
      <c r="D543" s="69"/>
      <c r="E543" s="69"/>
      <c r="F543" s="83"/>
      <c r="G543" s="69"/>
      <c r="H543" s="73" t="s">
        <v>48</v>
      </c>
      <c r="I543" s="79" t="str">
        <f>'Pelaksana Kebijakan Umum'!L1741</f>
        <v>ada</v>
      </c>
      <c r="J543" s="79" t="str">
        <f>'Pelaksana Kebijakan Umum'!J1741</f>
        <v>ada</v>
      </c>
      <c r="K543" s="80" t="str">
        <f t="shared" si="9"/>
        <v>OK</v>
      </c>
    </row>
    <row r="544" spans="2:11">
      <c r="B544" s="69"/>
      <c r="C544" s="69"/>
      <c r="D544" s="69"/>
      <c r="E544" s="69"/>
      <c r="F544" s="83"/>
      <c r="G544" s="69"/>
      <c r="H544" s="73" t="s">
        <v>785</v>
      </c>
      <c r="I544" s="79" t="str">
        <f>'Pelaksana Kebijakan Umum'!L1806</f>
        <v>ada</v>
      </c>
      <c r="J544" s="79" t="str">
        <f>'Pelaksana Kebijakan Umum'!J1806</f>
        <v>ada</v>
      </c>
      <c r="K544" s="80" t="str">
        <f t="shared" si="9"/>
        <v>OK</v>
      </c>
    </row>
    <row r="545" spans="2:11">
      <c r="B545" s="69"/>
      <c r="C545" s="69"/>
      <c r="D545" s="69"/>
      <c r="E545" s="69"/>
      <c r="F545" s="83"/>
      <c r="G545" s="69"/>
      <c r="H545" s="73" t="s">
        <v>49</v>
      </c>
      <c r="I545" s="79" t="str">
        <f>'Pelaksana Kebijakan Umum'!L1871</f>
        <v>ada</v>
      </c>
      <c r="J545" s="79" t="str">
        <f>'Pelaksana Kebijakan Umum'!J1871</f>
        <v>ada</v>
      </c>
      <c r="K545" s="80" t="str">
        <f t="shared" si="9"/>
        <v>OK</v>
      </c>
    </row>
    <row r="546" spans="2:11">
      <c r="B546" s="69"/>
      <c r="C546" s="69"/>
      <c r="D546" s="69"/>
      <c r="E546" s="69"/>
      <c r="F546" s="84"/>
      <c r="G546" s="69"/>
      <c r="H546" s="73" t="s">
        <v>51</v>
      </c>
      <c r="I546" s="79" t="str">
        <f>'Pelaksana Kebijakan Umum'!L1936</f>
        <v>ada</v>
      </c>
      <c r="J546" s="79" t="str">
        <f>'Pelaksana Kebijakan Umum'!J1936</f>
        <v>ada</v>
      </c>
      <c r="K546" s="80" t="str">
        <f t="shared" si="9"/>
        <v>OK</v>
      </c>
    </row>
    <row r="547" spans="2:11">
      <c r="B547" s="105"/>
      <c r="C547" s="105"/>
      <c r="D547" s="69" t="s">
        <v>801</v>
      </c>
      <c r="E547" s="106">
        <v>19</v>
      </c>
      <c r="F547" s="109" t="str">
        <f>'[3]pelaksana kebijakan '!D51</f>
        <v>Jumlah asset yang tidak digunakan oleh SKPD </v>
      </c>
      <c r="G547" s="87" t="s">
        <v>1311</v>
      </c>
      <c r="H547" s="70" t="s">
        <v>20</v>
      </c>
      <c r="I547" s="79">
        <f>'Pelaksana Kebijakan Umum'!L52</f>
        <v>0</v>
      </c>
      <c r="J547" s="79">
        <f>'Pelaksana Kebijakan Umum'!J52</f>
        <v>0</v>
      </c>
      <c r="K547" s="80" t="str">
        <f t="shared" si="9"/>
        <v>OK</v>
      </c>
    </row>
    <row r="548" spans="2:11">
      <c r="B548" s="105"/>
      <c r="C548" s="105"/>
      <c r="D548" s="69"/>
      <c r="E548" s="106"/>
      <c r="F548" s="110"/>
      <c r="G548" s="88"/>
      <c r="H548" s="70" t="s">
        <v>21</v>
      </c>
      <c r="I548" s="79">
        <f>'Pelaksana Kebijakan Umum'!L117</f>
        <v>0</v>
      </c>
      <c r="J548" s="79">
        <f>'Pelaksana Kebijakan Umum'!J117</f>
        <v>0</v>
      </c>
      <c r="K548" s="80" t="str">
        <f t="shared" si="9"/>
        <v>OK</v>
      </c>
    </row>
    <row r="549" spans="2:11">
      <c r="B549" s="105"/>
      <c r="C549" s="105"/>
      <c r="D549" s="69"/>
      <c r="E549" s="106"/>
      <c r="F549" s="110"/>
      <c r="G549" s="88"/>
      <c r="H549" s="70" t="s">
        <v>22</v>
      </c>
      <c r="I549" s="79">
        <f>'Pelaksana Kebijakan Umum'!L182</f>
        <v>0</v>
      </c>
      <c r="J549" s="79">
        <f>'Pelaksana Kebijakan Umum'!J182</f>
        <v>0</v>
      </c>
      <c r="K549" s="80" t="str">
        <f t="shared" si="9"/>
        <v>OK</v>
      </c>
    </row>
    <row r="550" ht="30" spans="2:11">
      <c r="B550" s="105"/>
      <c r="C550" s="105"/>
      <c r="D550" s="69"/>
      <c r="E550" s="106"/>
      <c r="F550" s="110"/>
      <c r="G550" s="88"/>
      <c r="H550" s="70" t="s">
        <v>23</v>
      </c>
      <c r="I550" s="79">
        <f>'Pelaksana Kebijakan Umum'!L247</f>
        <v>0</v>
      </c>
      <c r="J550" s="79">
        <f>'Pelaksana Kebijakan Umum'!J247</f>
        <v>0</v>
      </c>
      <c r="K550" s="80" t="str">
        <f t="shared" si="9"/>
        <v>OK</v>
      </c>
    </row>
    <row r="551" ht="30" spans="2:11">
      <c r="B551" s="105"/>
      <c r="C551" s="105"/>
      <c r="D551" s="69"/>
      <c r="E551" s="106"/>
      <c r="F551" s="110"/>
      <c r="G551" s="88"/>
      <c r="H551" s="70" t="s">
        <v>24</v>
      </c>
      <c r="I551" s="79">
        <f>'Pelaksana Kebijakan Umum'!L312</f>
        <v>0</v>
      </c>
      <c r="J551" s="79">
        <f>'Pelaksana Kebijakan Umum'!J312</f>
        <v>0</v>
      </c>
      <c r="K551" s="80" t="str">
        <f t="shared" si="9"/>
        <v>OK</v>
      </c>
    </row>
    <row r="552" ht="30" spans="2:11">
      <c r="B552" s="105"/>
      <c r="C552" s="105"/>
      <c r="D552" s="69"/>
      <c r="E552" s="106"/>
      <c r="F552" s="110"/>
      <c r="G552" s="88"/>
      <c r="H552" s="70" t="s">
        <v>25</v>
      </c>
      <c r="I552" s="79">
        <f>'Pelaksana Kebijakan Umum'!L377</f>
        <v>0</v>
      </c>
      <c r="J552" s="79">
        <f>'Pelaksana Kebijakan Umum'!J377</f>
        <v>0</v>
      </c>
      <c r="K552" s="80" t="str">
        <f t="shared" si="9"/>
        <v>OK</v>
      </c>
    </row>
    <row r="553" spans="2:11">
      <c r="B553" s="105"/>
      <c r="C553" s="105"/>
      <c r="D553" s="69"/>
      <c r="E553" s="106"/>
      <c r="F553" s="110"/>
      <c r="G553" s="88"/>
      <c r="H553" s="70" t="s">
        <v>26</v>
      </c>
      <c r="I553" s="79">
        <f>'Pelaksana Kebijakan Umum'!L442</f>
        <v>0</v>
      </c>
      <c r="J553" s="79">
        <f>'Pelaksana Kebijakan Umum'!J442</f>
        <v>0</v>
      </c>
      <c r="K553" s="80" t="str">
        <f t="shared" si="9"/>
        <v>OK</v>
      </c>
    </row>
    <row r="554" spans="2:11">
      <c r="B554" s="105"/>
      <c r="C554" s="105"/>
      <c r="D554" s="69"/>
      <c r="E554" s="106"/>
      <c r="F554" s="110"/>
      <c r="G554" s="88"/>
      <c r="H554" s="70" t="s">
        <v>27</v>
      </c>
      <c r="I554" s="79">
        <f>'Pelaksana Kebijakan Umum'!L507</f>
        <v>0</v>
      </c>
      <c r="J554" s="79">
        <f>'Pelaksana Kebijakan Umum'!J507</f>
        <v>0</v>
      </c>
      <c r="K554" s="80" t="str">
        <f t="shared" si="9"/>
        <v>OK</v>
      </c>
    </row>
    <row r="555" ht="45" spans="2:11">
      <c r="B555" s="105"/>
      <c r="C555" s="105"/>
      <c r="D555" s="69"/>
      <c r="E555" s="106"/>
      <c r="F555" s="110"/>
      <c r="G555" s="88"/>
      <c r="H555" s="70" t="s">
        <v>780</v>
      </c>
      <c r="I555" s="79">
        <f>'Pelaksana Kebijakan Umum'!L572</f>
        <v>0</v>
      </c>
      <c r="J555" s="79">
        <f>'Pelaksana Kebijakan Umum'!J572</f>
        <v>0</v>
      </c>
      <c r="K555" s="80" t="str">
        <f t="shared" si="9"/>
        <v>OK</v>
      </c>
    </row>
    <row r="556" spans="2:11">
      <c r="B556" s="105"/>
      <c r="C556" s="105"/>
      <c r="D556" s="69"/>
      <c r="E556" s="106"/>
      <c r="F556" s="110"/>
      <c r="G556" s="88"/>
      <c r="H556" s="70" t="s">
        <v>29</v>
      </c>
      <c r="I556" s="79">
        <f>'Pelaksana Kebijakan Umum'!L637</f>
        <v>0</v>
      </c>
      <c r="J556" s="79">
        <f>'Pelaksana Kebijakan Umum'!J637</f>
        <v>0</v>
      </c>
      <c r="K556" s="80" t="str">
        <f t="shared" si="9"/>
        <v>OK</v>
      </c>
    </row>
    <row r="557" spans="2:11">
      <c r="B557" s="105"/>
      <c r="C557" s="105"/>
      <c r="D557" s="69"/>
      <c r="E557" s="106"/>
      <c r="F557" s="110"/>
      <c r="G557" s="88"/>
      <c r="H557" s="70" t="s">
        <v>30</v>
      </c>
      <c r="I557" s="79">
        <f>'Pelaksana Kebijakan Umum'!L702</f>
        <v>0</v>
      </c>
      <c r="J557" s="79">
        <f>'Pelaksana Kebijakan Umum'!J702</f>
        <v>0</v>
      </c>
      <c r="K557" s="80" t="str">
        <f t="shared" si="9"/>
        <v>OK</v>
      </c>
    </row>
    <row r="558" ht="45" spans="2:11">
      <c r="B558" s="105"/>
      <c r="C558" s="105"/>
      <c r="D558" s="69"/>
      <c r="E558" s="106"/>
      <c r="F558" s="110"/>
      <c r="G558" s="88"/>
      <c r="H558" s="70" t="s">
        <v>781</v>
      </c>
      <c r="I558" s="79">
        <f>'Pelaksana Kebijakan Umum'!L767</f>
        <v>0</v>
      </c>
      <c r="J558" s="79">
        <f>'Pelaksana Kebijakan Umum'!J767</f>
        <v>0</v>
      </c>
      <c r="K558" s="80" t="str">
        <f t="shared" si="9"/>
        <v>OK</v>
      </c>
    </row>
    <row r="559" spans="2:11">
      <c r="B559" s="105"/>
      <c r="C559" s="105"/>
      <c r="D559" s="69"/>
      <c r="E559" s="106"/>
      <c r="F559" s="110"/>
      <c r="G559" s="88"/>
      <c r="H559" s="70" t="s">
        <v>1372</v>
      </c>
      <c r="I559" s="79">
        <f>'Pelaksana Kebijakan Umum'!L832</f>
        <v>0</v>
      </c>
      <c r="J559" s="79">
        <f>'Pelaksana Kebijakan Umum'!J832</f>
        <v>0</v>
      </c>
      <c r="K559" s="80" t="str">
        <f t="shared" si="9"/>
        <v>OK</v>
      </c>
    </row>
    <row r="560" spans="2:11">
      <c r="B560" s="105"/>
      <c r="C560" s="105"/>
      <c r="D560" s="69"/>
      <c r="E560" s="106"/>
      <c r="F560" s="110"/>
      <c r="G560" s="88"/>
      <c r="H560" s="70" t="s">
        <v>33</v>
      </c>
      <c r="I560" s="79">
        <f>'Pelaksana Kebijakan Umum'!L897</f>
        <v>0</v>
      </c>
      <c r="J560" s="79">
        <f>'Pelaksana Kebijakan Umum'!J897</f>
        <v>0</v>
      </c>
      <c r="K560" s="80" t="str">
        <f t="shared" si="9"/>
        <v>OK</v>
      </c>
    </row>
    <row r="561" ht="30" spans="2:11">
      <c r="B561" s="105"/>
      <c r="C561" s="105"/>
      <c r="D561" s="69"/>
      <c r="E561" s="106"/>
      <c r="F561" s="110"/>
      <c r="G561" s="88"/>
      <c r="H561" s="70" t="s">
        <v>34</v>
      </c>
      <c r="I561" s="79">
        <f>'Pelaksana Kebijakan Umum'!L962</f>
        <v>0</v>
      </c>
      <c r="J561" s="79">
        <f>'Pelaksana Kebijakan Umum'!J962</f>
        <v>0</v>
      </c>
      <c r="K561" s="80" t="str">
        <f t="shared" si="9"/>
        <v>OK</v>
      </c>
    </row>
    <row r="562" spans="2:11">
      <c r="B562" s="105"/>
      <c r="C562" s="105"/>
      <c r="D562" s="69"/>
      <c r="E562" s="106"/>
      <c r="F562" s="110"/>
      <c r="G562" s="88"/>
      <c r="H562" s="70" t="s">
        <v>35</v>
      </c>
      <c r="I562" s="79">
        <f>'Pelaksana Kebijakan Umum'!L1027</f>
        <v>0</v>
      </c>
      <c r="J562" s="79">
        <f>'Pelaksana Kebijakan Umum'!J1027</f>
        <v>0</v>
      </c>
      <c r="K562" s="80" t="str">
        <f t="shared" si="9"/>
        <v>OK</v>
      </c>
    </row>
    <row r="563" spans="2:11">
      <c r="B563" s="105"/>
      <c r="C563" s="105"/>
      <c r="D563" s="69"/>
      <c r="E563" s="106"/>
      <c r="F563" s="110"/>
      <c r="G563" s="88"/>
      <c r="H563" s="70" t="s">
        <v>36</v>
      </c>
      <c r="I563" s="79">
        <f>'Pelaksana Kebijakan Umum'!L1092</f>
        <v>0</v>
      </c>
      <c r="J563" s="79">
        <f>'Pelaksana Kebijakan Umum'!J1092</f>
        <v>0</v>
      </c>
      <c r="K563" s="80" t="str">
        <f t="shared" si="9"/>
        <v>OK</v>
      </c>
    </row>
    <row r="564" spans="2:11">
      <c r="B564" s="105"/>
      <c r="C564" s="105"/>
      <c r="D564" s="69"/>
      <c r="E564" s="106"/>
      <c r="F564" s="110"/>
      <c r="G564" s="88"/>
      <c r="H564" s="70" t="s">
        <v>37</v>
      </c>
      <c r="I564" s="79">
        <f>'Pelaksana Kebijakan Umum'!L1157</f>
        <v>0</v>
      </c>
      <c r="J564" s="79">
        <f>'Pelaksana Kebijakan Umum'!J1157</f>
        <v>0</v>
      </c>
      <c r="K564" s="80" t="str">
        <f t="shared" si="9"/>
        <v>OK</v>
      </c>
    </row>
    <row r="565" ht="30" spans="2:11">
      <c r="B565" s="105"/>
      <c r="C565" s="105"/>
      <c r="D565" s="69"/>
      <c r="E565" s="106"/>
      <c r="F565" s="110"/>
      <c r="G565" s="88"/>
      <c r="H565" s="70" t="s">
        <v>38</v>
      </c>
      <c r="I565" s="79">
        <f>'Pelaksana Kebijakan Umum'!L1222</f>
        <v>0</v>
      </c>
      <c r="J565" s="79">
        <f>'Pelaksana Kebijakan Umum'!J1222</f>
        <v>0</v>
      </c>
      <c r="K565" s="80" t="str">
        <f t="shared" si="9"/>
        <v>OK</v>
      </c>
    </row>
    <row r="566" spans="2:11">
      <c r="B566" s="105"/>
      <c r="C566" s="105"/>
      <c r="D566" s="69"/>
      <c r="E566" s="106"/>
      <c r="F566" s="110"/>
      <c r="G566" s="88"/>
      <c r="H566" s="70" t="s">
        <v>39</v>
      </c>
      <c r="I566" s="79">
        <f>'Pelaksana Kebijakan Umum'!L1287</f>
        <v>0</v>
      </c>
      <c r="J566" s="79">
        <f>'Pelaksana Kebijakan Umum'!J1287</f>
        <v>0</v>
      </c>
      <c r="K566" s="80" t="str">
        <f t="shared" si="9"/>
        <v>OK</v>
      </c>
    </row>
    <row r="567" spans="2:11">
      <c r="B567" s="105"/>
      <c r="C567" s="105"/>
      <c r="D567" s="69"/>
      <c r="E567" s="106"/>
      <c r="F567" s="110"/>
      <c r="G567" s="88"/>
      <c r="H567" s="70" t="s">
        <v>40</v>
      </c>
      <c r="I567" s="79">
        <f>'Pelaksana Kebijakan Umum'!L1352</f>
        <v>0</v>
      </c>
      <c r="J567" s="79">
        <f>'Pelaksana Kebijakan Umum'!J1352</f>
        <v>0</v>
      </c>
      <c r="K567" s="80" t="str">
        <f t="shared" si="9"/>
        <v>OK</v>
      </c>
    </row>
    <row r="568" spans="2:11">
      <c r="B568" s="105"/>
      <c r="C568" s="105"/>
      <c r="D568" s="69"/>
      <c r="E568" s="106"/>
      <c r="F568" s="110"/>
      <c r="G568" s="88"/>
      <c r="H568" s="70" t="s">
        <v>41</v>
      </c>
      <c r="I568" s="79">
        <f>'Pelaksana Kebijakan Umum'!L1417</f>
        <v>0</v>
      </c>
      <c r="J568" s="79" t="str">
        <f>'Pelaksana Kebijakan Umum'!J1417</f>
        <v>tdi</v>
      </c>
      <c r="K568" s="80" t="str">
        <f t="shared" si="9"/>
        <v>BERBEDA</v>
      </c>
    </row>
    <row r="569" spans="2:11">
      <c r="B569" s="105"/>
      <c r="C569" s="105"/>
      <c r="D569" s="69"/>
      <c r="E569" s="106"/>
      <c r="F569" s="110"/>
      <c r="G569" s="88"/>
      <c r="H569" s="70" t="s">
        <v>783</v>
      </c>
      <c r="I569" s="79">
        <f>'Pelaksana Kebijakan Umum'!L1482</f>
        <v>0</v>
      </c>
      <c r="J569" s="79">
        <f>'Pelaksana Kebijakan Umum'!J1482</f>
        <v>0</v>
      </c>
      <c r="K569" s="80" t="str">
        <f t="shared" si="9"/>
        <v>OK</v>
      </c>
    </row>
    <row r="570" spans="2:11">
      <c r="B570" s="105"/>
      <c r="C570" s="105"/>
      <c r="D570" s="69"/>
      <c r="E570" s="106"/>
      <c r="F570" s="110"/>
      <c r="G570" s="88"/>
      <c r="H570" s="70" t="s">
        <v>43</v>
      </c>
      <c r="I570" s="79">
        <f>'Pelaksana Kebijakan Umum'!L1547</f>
        <v>0</v>
      </c>
      <c r="J570" s="79">
        <f>'Pelaksana Kebijakan Umum'!J1547</f>
        <v>0</v>
      </c>
      <c r="K570" s="80" t="str">
        <f t="shared" si="9"/>
        <v>OK</v>
      </c>
    </row>
    <row r="571" spans="2:11">
      <c r="B571" s="105"/>
      <c r="C571" s="105"/>
      <c r="D571" s="69"/>
      <c r="E571" s="106"/>
      <c r="F571" s="110"/>
      <c r="G571" s="88"/>
      <c r="H571" s="71" t="s">
        <v>784</v>
      </c>
      <c r="I571" s="79">
        <f>'Pelaksana Kebijakan Umum'!L1612</f>
        <v>0</v>
      </c>
      <c r="J571" s="79">
        <f>'Pelaksana Kebijakan Umum'!J1612</f>
        <v>0</v>
      </c>
      <c r="K571" s="80" t="str">
        <f t="shared" si="9"/>
        <v>OK</v>
      </c>
    </row>
    <row r="572" spans="2:11">
      <c r="B572" s="105"/>
      <c r="C572" s="105"/>
      <c r="D572" s="69"/>
      <c r="E572" s="106"/>
      <c r="F572" s="110"/>
      <c r="G572" s="88"/>
      <c r="H572" s="72" t="s">
        <v>47</v>
      </c>
      <c r="I572" s="79">
        <f>'Pelaksana Kebijakan Umum'!L1677</f>
        <v>0</v>
      </c>
      <c r="J572" s="79">
        <f>'Pelaksana Kebijakan Umum'!J1677</f>
        <v>0</v>
      </c>
      <c r="K572" s="80" t="str">
        <f t="shared" si="9"/>
        <v>OK</v>
      </c>
    </row>
    <row r="573" spans="2:11">
      <c r="B573" s="105"/>
      <c r="C573" s="105"/>
      <c r="D573" s="69"/>
      <c r="E573" s="106"/>
      <c r="F573" s="110"/>
      <c r="G573" s="88"/>
      <c r="H573" s="73" t="s">
        <v>48</v>
      </c>
      <c r="I573" s="79">
        <f>'Pelaksana Kebijakan Umum'!L1742</f>
        <v>0</v>
      </c>
      <c r="J573" s="79">
        <f>'Pelaksana Kebijakan Umum'!J1742</f>
        <v>0</v>
      </c>
      <c r="K573" s="80" t="str">
        <f t="shared" ref="K573:K629" si="10">IF(I573=J573,"OK","BERBEDA")</f>
        <v>OK</v>
      </c>
    </row>
    <row r="574" spans="2:11">
      <c r="B574" s="105"/>
      <c r="C574" s="105"/>
      <c r="D574" s="69"/>
      <c r="E574" s="106"/>
      <c r="F574" s="110"/>
      <c r="G574" s="88"/>
      <c r="H574" s="73" t="s">
        <v>785</v>
      </c>
      <c r="I574" s="79">
        <f>'Pelaksana Kebijakan Umum'!L1807</f>
        <v>0</v>
      </c>
      <c r="J574" s="79">
        <f>'Pelaksana Kebijakan Umum'!J1807</f>
        <v>0</v>
      </c>
      <c r="K574" s="80" t="str">
        <f t="shared" si="10"/>
        <v>OK</v>
      </c>
    </row>
    <row r="575" spans="2:11">
      <c r="B575" s="105"/>
      <c r="C575" s="105"/>
      <c r="D575" s="69"/>
      <c r="E575" s="106"/>
      <c r="F575" s="110"/>
      <c r="G575" s="88"/>
      <c r="H575" s="73" t="s">
        <v>49</v>
      </c>
      <c r="I575" s="79">
        <f>'Pelaksana Kebijakan Umum'!L1872</f>
        <v>0</v>
      </c>
      <c r="J575" s="79">
        <f>'Pelaksana Kebijakan Umum'!J1872</f>
        <v>0</v>
      </c>
      <c r="K575" s="80" t="str">
        <f t="shared" si="10"/>
        <v>OK</v>
      </c>
    </row>
    <row r="576" spans="2:11">
      <c r="B576" s="105"/>
      <c r="C576" s="105"/>
      <c r="D576" s="69"/>
      <c r="E576" s="106"/>
      <c r="F576" s="111"/>
      <c r="G576" s="89"/>
      <c r="H576" s="73" t="s">
        <v>51</v>
      </c>
      <c r="I576" s="79">
        <f>'Pelaksana Kebijakan Umum'!L1937</f>
        <v>0</v>
      </c>
      <c r="J576" s="79">
        <f>'Pelaksana Kebijakan Umum'!J1937</f>
        <v>0</v>
      </c>
      <c r="K576" s="80" t="str">
        <f t="shared" si="10"/>
        <v>OK</v>
      </c>
    </row>
    <row r="577" ht="42.75" spans="2:11">
      <c r="B577" s="87">
        <v>8</v>
      </c>
      <c r="C577" s="90" t="s">
        <v>534</v>
      </c>
      <c r="D577" s="87" t="s">
        <v>802</v>
      </c>
      <c r="E577" s="87">
        <v>20</v>
      </c>
      <c r="F577" s="92" t="str">
        <f>'[3]pelaksana kebijakan '!D53</f>
        <v>Jumlah fasilitas / prasarana informasi :</v>
      </c>
      <c r="G577" s="87"/>
      <c r="H577" s="70" t="s">
        <v>20</v>
      </c>
      <c r="I577" s="79">
        <f>'Pelaksana Kebijakan Umum'!L54</f>
        <v>5</v>
      </c>
      <c r="J577" s="79">
        <f>'Pelaksana Kebijakan Umum'!J54</f>
        <v>5</v>
      </c>
      <c r="K577" s="80" t="str">
        <f t="shared" si="10"/>
        <v>OK</v>
      </c>
    </row>
    <row r="578" spans="2:11">
      <c r="B578" s="88"/>
      <c r="C578" s="93"/>
      <c r="D578" s="88"/>
      <c r="E578" s="88"/>
      <c r="F578" s="112" t="s">
        <v>803</v>
      </c>
      <c r="G578" s="88"/>
      <c r="H578" s="70" t="s">
        <v>21</v>
      </c>
      <c r="I578" s="79">
        <f>'Pelaksana Kebijakan Umum'!L119</f>
        <v>5</v>
      </c>
      <c r="J578" s="79">
        <f>'Pelaksana Kebijakan Umum'!J119</f>
        <v>5</v>
      </c>
      <c r="K578" s="80" t="str">
        <f t="shared" si="10"/>
        <v>OK</v>
      </c>
    </row>
    <row r="579" ht="28.5" spans="2:11">
      <c r="B579" s="88"/>
      <c r="C579" s="93"/>
      <c r="D579" s="88"/>
      <c r="E579" s="88"/>
      <c r="F579" s="112" t="s">
        <v>804</v>
      </c>
      <c r="G579" s="88"/>
      <c r="H579" s="70" t="s">
        <v>22</v>
      </c>
      <c r="I579" s="79">
        <f>'Pelaksana Kebijakan Umum'!L184</f>
        <v>4</v>
      </c>
      <c r="J579" s="79">
        <f>'Pelaksana Kebijakan Umum'!J184</f>
        <v>5</v>
      </c>
      <c r="K579" s="80" t="str">
        <f t="shared" si="10"/>
        <v>BERBEDA</v>
      </c>
    </row>
    <row r="580" ht="30" spans="2:11">
      <c r="B580" s="88"/>
      <c r="C580" s="93"/>
      <c r="D580" s="88"/>
      <c r="E580" s="88"/>
      <c r="F580" s="112" t="s">
        <v>805</v>
      </c>
      <c r="G580" s="88"/>
      <c r="H580" s="70" t="s">
        <v>23</v>
      </c>
      <c r="I580" s="79">
        <f>'Pelaksana Kebijakan Umum'!L249</f>
        <v>5</v>
      </c>
      <c r="J580" s="79">
        <f>'Pelaksana Kebijakan Umum'!J249</f>
        <v>5</v>
      </c>
      <c r="K580" s="80" t="str">
        <f t="shared" si="10"/>
        <v>OK</v>
      </c>
    </row>
    <row r="581" ht="30" spans="2:11">
      <c r="B581" s="88"/>
      <c r="C581" s="93"/>
      <c r="D581" s="88"/>
      <c r="E581" s="88"/>
      <c r="F581" s="112"/>
      <c r="G581" s="88"/>
      <c r="H581" s="70" t="s">
        <v>24</v>
      </c>
      <c r="I581" s="79">
        <f>'Pelaksana Kebijakan Umum'!L314</f>
        <v>5</v>
      </c>
      <c r="J581" s="79">
        <f>'Pelaksana Kebijakan Umum'!J314</f>
        <v>5</v>
      </c>
      <c r="K581" s="80" t="str">
        <f t="shared" si="10"/>
        <v>OK</v>
      </c>
    </row>
    <row r="582" ht="30" spans="2:11">
      <c r="B582" s="88"/>
      <c r="C582" s="93"/>
      <c r="D582" s="88"/>
      <c r="E582" s="88"/>
      <c r="F582" s="112"/>
      <c r="G582" s="88"/>
      <c r="H582" s="70" t="s">
        <v>25</v>
      </c>
      <c r="I582" s="79">
        <f>'Pelaksana Kebijakan Umum'!L379</f>
        <v>4</v>
      </c>
      <c r="J582" s="79">
        <f>'Pelaksana Kebijakan Umum'!J379</f>
        <v>4</v>
      </c>
      <c r="K582" s="80" t="str">
        <f t="shared" si="10"/>
        <v>OK</v>
      </c>
    </row>
    <row r="583" spans="2:11">
      <c r="B583" s="88"/>
      <c r="C583" s="93"/>
      <c r="D583" s="88"/>
      <c r="E583" s="88"/>
      <c r="F583" s="112"/>
      <c r="G583" s="88"/>
      <c r="H583" s="70" t="s">
        <v>26</v>
      </c>
      <c r="I583" s="79">
        <f>'Pelaksana Kebijakan Umum'!L444</f>
        <v>5</v>
      </c>
      <c r="J583" s="79">
        <f>'Pelaksana Kebijakan Umum'!J444</f>
        <v>5</v>
      </c>
      <c r="K583" s="80" t="str">
        <f t="shared" si="10"/>
        <v>OK</v>
      </c>
    </row>
    <row r="584" spans="2:11">
      <c r="B584" s="88"/>
      <c r="C584" s="93"/>
      <c r="D584" s="88"/>
      <c r="E584" s="88"/>
      <c r="F584" s="112"/>
      <c r="G584" s="88"/>
      <c r="H584" s="70" t="s">
        <v>27</v>
      </c>
      <c r="I584" s="79">
        <f>'Pelaksana Kebijakan Umum'!L509</f>
        <v>5</v>
      </c>
      <c r="J584" s="79">
        <f>'Pelaksana Kebijakan Umum'!J509</f>
        <v>4</v>
      </c>
      <c r="K584" s="80" t="str">
        <f t="shared" si="10"/>
        <v>BERBEDA</v>
      </c>
    </row>
    <row r="585" ht="45" spans="2:11">
      <c r="B585" s="88"/>
      <c r="C585" s="93"/>
      <c r="D585" s="88"/>
      <c r="E585" s="88"/>
      <c r="F585" s="113"/>
      <c r="G585" s="88"/>
      <c r="H585" s="70" t="s">
        <v>780</v>
      </c>
      <c r="I585" s="79">
        <f>'Pelaksana Kebijakan Umum'!L574</f>
        <v>5</v>
      </c>
      <c r="J585" s="79">
        <f>'Pelaksana Kebijakan Umum'!J574</f>
        <v>5</v>
      </c>
      <c r="K585" s="80" t="str">
        <f t="shared" si="10"/>
        <v>OK</v>
      </c>
    </row>
    <row r="586" spans="2:11">
      <c r="B586" s="88"/>
      <c r="C586" s="93"/>
      <c r="D586" s="88"/>
      <c r="E586" s="88"/>
      <c r="F586" s="113"/>
      <c r="G586" s="88"/>
      <c r="H586" s="70" t="s">
        <v>29</v>
      </c>
      <c r="I586" s="79">
        <f>'Pelaksana Kebijakan Umum'!L639</f>
        <v>5</v>
      </c>
      <c r="J586" s="79">
        <f>'Pelaksana Kebijakan Umum'!J639</f>
        <v>5</v>
      </c>
      <c r="K586" s="80" t="str">
        <f t="shared" si="10"/>
        <v>OK</v>
      </c>
    </row>
    <row r="587" spans="2:11">
      <c r="B587" s="88"/>
      <c r="C587" s="93"/>
      <c r="D587" s="88"/>
      <c r="E587" s="88"/>
      <c r="F587" s="113"/>
      <c r="G587" s="88"/>
      <c r="H587" s="70" t="s">
        <v>30</v>
      </c>
      <c r="I587" s="79">
        <f>'Pelaksana Kebijakan Umum'!L704</f>
        <v>4</v>
      </c>
      <c r="J587" s="79">
        <f>'Pelaksana Kebijakan Umum'!J704</f>
        <v>4</v>
      </c>
      <c r="K587" s="80" t="str">
        <f t="shared" si="10"/>
        <v>OK</v>
      </c>
    </row>
    <row r="588" ht="45" spans="2:11">
      <c r="B588" s="88"/>
      <c r="C588" s="93"/>
      <c r="D588" s="88"/>
      <c r="E588" s="88"/>
      <c r="F588" s="113"/>
      <c r="G588" s="88"/>
      <c r="H588" s="70" t="s">
        <v>781</v>
      </c>
      <c r="I588" s="79">
        <f>'Pelaksana Kebijakan Umum'!L769</f>
        <v>5</v>
      </c>
      <c r="J588" s="79">
        <f>'Pelaksana Kebijakan Umum'!J769</f>
        <v>5</v>
      </c>
      <c r="K588" s="80" t="str">
        <f t="shared" si="10"/>
        <v>OK</v>
      </c>
    </row>
    <row r="589" spans="2:11">
      <c r="B589" s="88"/>
      <c r="C589" s="93"/>
      <c r="D589" s="88"/>
      <c r="E589" s="88"/>
      <c r="F589" s="113"/>
      <c r="G589" s="88"/>
      <c r="H589" s="70" t="s">
        <v>1372</v>
      </c>
      <c r="I589" s="79">
        <f>'Pelaksana Kebijakan Umum'!L834</f>
        <v>5</v>
      </c>
      <c r="J589" s="79">
        <f>'Pelaksana Kebijakan Umum'!J834</f>
        <v>5</v>
      </c>
      <c r="K589" s="80" t="str">
        <f t="shared" si="10"/>
        <v>OK</v>
      </c>
    </row>
    <row r="590" spans="2:11">
      <c r="B590" s="88"/>
      <c r="C590" s="93"/>
      <c r="D590" s="88"/>
      <c r="E590" s="88"/>
      <c r="F590" s="113"/>
      <c r="G590" s="88"/>
      <c r="H590" s="70" t="s">
        <v>33</v>
      </c>
      <c r="I590" s="79">
        <f>'Pelaksana Kebijakan Umum'!L899</f>
        <v>5</v>
      </c>
      <c r="J590" s="79">
        <f>'Pelaksana Kebijakan Umum'!J899</f>
        <v>5</v>
      </c>
      <c r="K590" s="80" t="str">
        <f t="shared" si="10"/>
        <v>OK</v>
      </c>
    </row>
    <row r="591" ht="30" spans="2:11">
      <c r="B591" s="88"/>
      <c r="C591" s="93"/>
      <c r="D591" s="88"/>
      <c r="E591" s="88"/>
      <c r="F591" s="113"/>
      <c r="G591" s="88"/>
      <c r="H591" s="70" t="s">
        <v>34</v>
      </c>
      <c r="I591" s="79">
        <f>'Pelaksana Kebijakan Umum'!L964</f>
        <v>4</v>
      </c>
      <c r="J591" s="79">
        <f>'Pelaksana Kebijakan Umum'!J964</f>
        <v>5</v>
      </c>
      <c r="K591" s="80" t="str">
        <f t="shared" si="10"/>
        <v>BERBEDA</v>
      </c>
    </row>
    <row r="592" spans="2:11">
      <c r="B592" s="88"/>
      <c r="C592" s="93"/>
      <c r="D592" s="88"/>
      <c r="E592" s="88"/>
      <c r="F592" s="113"/>
      <c r="G592" s="88"/>
      <c r="H592" s="70" t="s">
        <v>35</v>
      </c>
      <c r="I592" s="79">
        <f>'Pelaksana Kebijakan Umum'!L1029</f>
        <v>4</v>
      </c>
      <c r="J592" s="79">
        <f>'Pelaksana Kebijakan Umum'!J1029</f>
        <v>5</v>
      </c>
      <c r="K592" s="80" t="str">
        <f t="shared" si="10"/>
        <v>BERBEDA</v>
      </c>
    </row>
    <row r="593" spans="2:11">
      <c r="B593" s="88"/>
      <c r="C593" s="93"/>
      <c r="D593" s="88"/>
      <c r="E593" s="88"/>
      <c r="F593" s="113"/>
      <c r="G593" s="88"/>
      <c r="H593" s="70" t="s">
        <v>36</v>
      </c>
      <c r="I593" s="79">
        <f>'Pelaksana Kebijakan Umum'!L1094</f>
        <v>5</v>
      </c>
      <c r="J593" s="79">
        <f>'Pelaksana Kebijakan Umum'!J1094</f>
        <v>5</v>
      </c>
      <c r="K593" s="80" t="str">
        <f t="shared" si="10"/>
        <v>OK</v>
      </c>
    </row>
    <row r="594" spans="2:11">
      <c r="B594" s="88"/>
      <c r="C594" s="93"/>
      <c r="D594" s="88"/>
      <c r="E594" s="88"/>
      <c r="F594" s="113"/>
      <c r="G594" s="88"/>
      <c r="H594" s="70" t="s">
        <v>37</v>
      </c>
      <c r="I594" s="79">
        <f>'Pelaksana Kebijakan Umum'!L1159</f>
        <v>5</v>
      </c>
      <c r="J594" s="79">
        <f>'Pelaksana Kebijakan Umum'!J1159</f>
        <v>5</v>
      </c>
      <c r="K594" s="80" t="str">
        <f t="shared" si="10"/>
        <v>OK</v>
      </c>
    </row>
    <row r="595" ht="30" spans="2:11">
      <c r="B595" s="88"/>
      <c r="C595" s="93"/>
      <c r="D595" s="88"/>
      <c r="E595" s="88"/>
      <c r="F595" s="113"/>
      <c r="G595" s="88"/>
      <c r="H595" s="70" t="s">
        <v>38</v>
      </c>
      <c r="I595" s="79">
        <f>'Pelaksana Kebijakan Umum'!L1224</f>
        <v>5</v>
      </c>
      <c r="J595" s="79">
        <f>'Pelaksana Kebijakan Umum'!J1224</f>
        <v>5</v>
      </c>
      <c r="K595" s="80" t="str">
        <f t="shared" si="10"/>
        <v>OK</v>
      </c>
    </row>
    <row r="596" spans="2:11">
      <c r="B596" s="88"/>
      <c r="C596" s="93"/>
      <c r="D596" s="88"/>
      <c r="E596" s="88"/>
      <c r="F596" s="113"/>
      <c r="G596" s="88"/>
      <c r="H596" s="70" t="s">
        <v>39</v>
      </c>
      <c r="I596" s="79">
        <f>'Pelaksana Kebijakan Umum'!L1289</f>
        <v>5</v>
      </c>
      <c r="J596" s="79">
        <f>'Pelaksana Kebijakan Umum'!J1289</f>
        <v>5</v>
      </c>
      <c r="K596" s="80" t="str">
        <f t="shared" si="10"/>
        <v>OK</v>
      </c>
    </row>
    <row r="597" spans="2:11">
      <c r="B597" s="88"/>
      <c r="C597" s="93"/>
      <c r="D597" s="88"/>
      <c r="E597" s="88"/>
      <c r="F597" s="113"/>
      <c r="G597" s="88"/>
      <c r="H597" s="70" t="s">
        <v>40</v>
      </c>
      <c r="I597" s="79">
        <f>'Pelaksana Kebijakan Umum'!L1354</f>
        <v>5</v>
      </c>
      <c r="J597" s="79">
        <f>'Pelaksana Kebijakan Umum'!J1354</f>
        <v>5</v>
      </c>
      <c r="K597" s="80" t="str">
        <f t="shared" si="10"/>
        <v>OK</v>
      </c>
    </row>
    <row r="598" spans="2:11">
      <c r="B598" s="88"/>
      <c r="C598" s="93"/>
      <c r="D598" s="88"/>
      <c r="E598" s="88"/>
      <c r="F598" s="113"/>
      <c r="G598" s="88"/>
      <c r="H598" s="70" t="s">
        <v>41</v>
      </c>
      <c r="I598" s="79">
        <f>'Pelaksana Kebijakan Umum'!L1419</f>
        <v>4</v>
      </c>
      <c r="J598" s="79">
        <f>'Pelaksana Kebijakan Umum'!J1419</f>
        <v>5</v>
      </c>
      <c r="K598" s="80" t="str">
        <f t="shared" si="10"/>
        <v>BERBEDA</v>
      </c>
    </row>
    <row r="599" spans="2:11">
      <c r="B599" s="88"/>
      <c r="C599" s="93"/>
      <c r="D599" s="88"/>
      <c r="E599" s="88"/>
      <c r="F599" s="113"/>
      <c r="G599" s="88"/>
      <c r="H599" s="70" t="s">
        <v>783</v>
      </c>
      <c r="I599" s="79">
        <f>'Pelaksana Kebijakan Umum'!L1484</f>
        <v>5</v>
      </c>
      <c r="J599" s="79">
        <f>'Pelaksana Kebijakan Umum'!J1484</f>
        <v>5</v>
      </c>
      <c r="K599" s="80" t="str">
        <f t="shared" si="10"/>
        <v>OK</v>
      </c>
    </row>
    <row r="600" spans="2:11">
      <c r="B600" s="88"/>
      <c r="C600" s="93"/>
      <c r="D600" s="88"/>
      <c r="E600" s="88"/>
      <c r="F600" s="113"/>
      <c r="G600" s="88"/>
      <c r="H600" s="70" t="s">
        <v>43</v>
      </c>
      <c r="I600" s="79">
        <f>'Pelaksana Kebijakan Umum'!L1549</f>
        <v>5</v>
      </c>
      <c r="J600" s="79">
        <f>'Pelaksana Kebijakan Umum'!J1549</f>
        <v>5</v>
      </c>
      <c r="K600" s="80" t="str">
        <f t="shared" si="10"/>
        <v>OK</v>
      </c>
    </row>
    <row r="601" spans="2:11">
      <c r="B601" s="88"/>
      <c r="C601" s="93"/>
      <c r="D601" s="88"/>
      <c r="E601" s="88"/>
      <c r="F601" s="113"/>
      <c r="G601" s="88"/>
      <c r="H601" s="71" t="s">
        <v>784</v>
      </c>
      <c r="I601" s="79">
        <f>'Pelaksana Kebijakan Umum'!L1614</f>
        <v>5</v>
      </c>
      <c r="J601" s="79">
        <f>'Pelaksana Kebijakan Umum'!J1614</f>
        <v>5</v>
      </c>
      <c r="K601" s="80" t="str">
        <f t="shared" si="10"/>
        <v>OK</v>
      </c>
    </row>
    <row r="602" spans="2:11">
      <c r="B602" s="88"/>
      <c r="C602" s="93"/>
      <c r="D602" s="88"/>
      <c r="E602" s="88"/>
      <c r="F602" s="113"/>
      <c r="G602" s="88"/>
      <c r="H602" s="72" t="s">
        <v>47</v>
      </c>
      <c r="I602" s="79">
        <f>'Pelaksana Kebijakan Umum'!L1679</f>
        <v>5</v>
      </c>
      <c r="J602" s="79">
        <f>'Pelaksana Kebijakan Umum'!J1679</f>
        <v>4</v>
      </c>
      <c r="K602" s="80" t="str">
        <f t="shared" si="10"/>
        <v>BERBEDA</v>
      </c>
    </row>
    <row r="603" spans="2:11">
      <c r="B603" s="88"/>
      <c r="C603" s="93"/>
      <c r="D603" s="88"/>
      <c r="E603" s="88"/>
      <c r="F603" s="113"/>
      <c r="G603" s="88"/>
      <c r="H603" s="73" t="s">
        <v>48</v>
      </c>
      <c r="I603" s="79">
        <f>'Pelaksana Kebijakan Umum'!L1744</f>
        <v>5</v>
      </c>
      <c r="J603" s="79">
        <f>'Pelaksana Kebijakan Umum'!J1744</f>
        <v>5</v>
      </c>
      <c r="K603" s="80" t="str">
        <f t="shared" si="10"/>
        <v>OK</v>
      </c>
    </row>
    <row r="604" spans="2:11">
      <c r="B604" s="88"/>
      <c r="C604" s="93"/>
      <c r="D604" s="88"/>
      <c r="E604" s="88"/>
      <c r="F604" s="113"/>
      <c r="G604" s="88"/>
      <c r="H604" s="73" t="s">
        <v>785</v>
      </c>
      <c r="I604" s="79">
        <f>'Pelaksana Kebijakan Umum'!L1809</f>
        <v>5</v>
      </c>
      <c r="J604" s="79">
        <f>'Pelaksana Kebijakan Umum'!J1809</f>
        <v>4</v>
      </c>
      <c r="K604" s="80" t="str">
        <f t="shared" si="10"/>
        <v>BERBEDA</v>
      </c>
    </row>
    <row r="605" spans="2:11">
      <c r="B605" s="88"/>
      <c r="C605" s="93"/>
      <c r="D605" s="88"/>
      <c r="E605" s="88"/>
      <c r="F605" s="113"/>
      <c r="G605" s="88"/>
      <c r="H605" s="73" t="s">
        <v>49</v>
      </c>
      <c r="I605" s="79">
        <f>'Pelaksana Kebijakan Umum'!L1874</f>
        <v>5</v>
      </c>
      <c r="J605" s="79">
        <f>'Pelaksana Kebijakan Umum'!J1874</f>
        <v>4</v>
      </c>
      <c r="K605" s="80" t="str">
        <f t="shared" si="10"/>
        <v>BERBEDA</v>
      </c>
    </row>
    <row r="606" spans="2:11">
      <c r="B606" s="89"/>
      <c r="C606" s="102"/>
      <c r="D606" s="89"/>
      <c r="E606" s="89"/>
      <c r="F606" s="114"/>
      <c r="G606" s="89"/>
      <c r="H606" s="73" t="s">
        <v>51</v>
      </c>
      <c r="I606" s="79">
        <f>'Pelaksana Kebijakan Umum'!L1939</f>
        <v>5</v>
      </c>
      <c r="J606" s="79">
        <f>'Pelaksana Kebijakan Umum'!J1939</f>
        <v>5</v>
      </c>
      <c r="K606" s="80" t="str">
        <f t="shared" si="10"/>
        <v>OK</v>
      </c>
    </row>
    <row r="607" spans="2:27">
      <c r="B607" s="76"/>
      <c r="C607" s="39"/>
      <c r="D607" s="69" t="s">
        <v>806</v>
      </c>
      <c r="E607" s="69">
        <v>21</v>
      </c>
      <c r="F607" s="82" t="str">
        <f>'[3]pelaksana kebijakan '!D59</f>
        <v>Keberadaan Survey Kepuasan Masyarakat</v>
      </c>
      <c r="G607" s="87" t="s">
        <v>1146</v>
      </c>
      <c r="H607" s="70" t="s">
        <v>20</v>
      </c>
      <c r="I607" s="79" t="str">
        <f>'Pelaksana Kebijakan Umum'!L60</f>
        <v>ada</v>
      </c>
      <c r="J607" s="79" t="str">
        <f>'Pelaksana Kebijakan Umum'!J60</f>
        <v>ada</v>
      </c>
      <c r="K607" s="80" t="str">
        <f t="shared" si="10"/>
        <v>OK</v>
      </c>
      <c r="L607" s="116"/>
      <c r="M607" s="116"/>
      <c r="N607" s="116"/>
      <c r="O607" s="116"/>
      <c r="P607" s="116"/>
      <c r="Q607" s="116"/>
      <c r="R607" s="116"/>
      <c r="S607" s="116"/>
      <c r="T607" s="116"/>
      <c r="U607" s="116"/>
      <c r="V607" s="116"/>
      <c r="W607" s="116"/>
      <c r="X607" s="116"/>
      <c r="Y607" s="116"/>
      <c r="Z607" s="116"/>
      <c r="AA607" s="116"/>
    </row>
    <row r="608" spans="2:27">
      <c r="B608" s="76"/>
      <c r="C608" s="39"/>
      <c r="D608" s="69"/>
      <c r="E608" s="69"/>
      <c r="F608" s="83"/>
      <c r="G608" s="88"/>
      <c r="H608" s="70" t="s">
        <v>21</v>
      </c>
      <c r="I608" s="79" t="str">
        <f>'Pelaksana Kebijakan Umum'!L125</f>
        <v>ada</v>
      </c>
      <c r="J608" s="79" t="str">
        <f>'Pelaksana Kebijakan Umum'!J125</f>
        <v>ada</v>
      </c>
      <c r="K608" s="80" t="str">
        <f t="shared" si="10"/>
        <v>OK</v>
      </c>
      <c r="L608" s="116"/>
      <c r="M608" s="116"/>
      <c r="N608" s="116"/>
      <c r="O608" s="116"/>
      <c r="P608" s="116"/>
      <c r="Q608" s="116"/>
      <c r="R608" s="116"/>
      <c r="S608" s="116"/>
      <c r="T608" s="116"/>
      <c r="U608" s="116"/>
      <c r="V608" s="116"/>
      <c r="W608" s="116"/>
      <c r="X608" s="116"/>
      <c r="Y608" s="116"/>
      <c r="Z608" s="116"/>
      <c r="AA608" s="116"/>
    </row>
    <row r="609" spans="2:27">
      <c r="B609" s="76"/>
      <c r="C609" s="39"/>
      <c r="D609" s="69"/>
      <c r="E609" s="69"/>
      <c r="F609" s="83"/>
      <c r="G609" s="88"/>
      <c r="H609" s="70" t="s">
        <v>22</v>
      </c>
      <c r="I609" s="79" t="str">
        <f>'Pelaksana Kebijakan Umum'!L190</f>
        <v>ada</v>
      </c>
      <c r="J609" s="79" t="str">
        <f>'Pelaksana Kebijakan Umum'!J190</f>
        <v>ada</v>
      </c>
      <c r="K609" s="80" t="str">
        <f t="shared" si="10"/>
        <v>OK</v>
      </c>
      <c r="L609" s="116"/>
      <c r="M609" s="116"/>
      <c r="N609" s="116"/>
      <c r="O609" s="116"/>
      <c r="P609" s="116"/>
      <c r="Q609" s="116"/>
      <c r="R609" s="116"/>
      <c r="S609" s="116"/>
      <c r="T609" s="116"/>
      <c r="U609" s="116"/>
      <c r="V609" s="116"/>
      <c r="W609" s="116"/>
      <c r="X609" s="116"/>
      <c r="Y609" s="116"/>
      <c r="Z609" s="116"/>
      <c r="AA609" s="116"/>
    </row>
    <row r="610" ht="30" spans="2:27">
      <c r="B610" s="76"/>
      <c r="C610" s="39"/>
      <c r="D610" s="69"/>
      <c r="E610" s="69"/>
      <c r="F610" s="83"/>
      <c r="G610" s="88"/>
      <c r="H610" s="70" t="s">
        <v>23</v>
      </c>
      <c r="I610" s="79" t="str">
        <f>'Pelaksana Kebijakan Umum'!L255</f>
        <v>ada</v>
      </c>
      <c r="J610" s="79" t="str">
        <f>'Pelaksana Kebijakan Umum'!J255</f>
        <v>ada</v>
      </c>
      <c r="K610" s="80" t="str">
        <f t="shared" si="10"/>
        <v>OK</v>
      </c>
      <c r="L610" s="116"/>
      <c r="M610" s="116"/>
      <c r="N610" s="116"/>
      <c r="O610" s="116"/>
      <c r="P610" s="116"/>
      <c r="Q610" s="116"/>
      <c r="R610" s="116"/>
      <c r="S610" s="116"/>
      <c r="T610" s="116"/>
      <c r="U610" s="116"/>
      <c r="V610" s="116"/>
      <c r="W610" s="116"/>
      <c r="X610" s="116"/>
      <c r="Y610" s="116"/>
      <c r="Z610" s="116"/>
      <c r="AA610" s="116"/>
    </row>
    <row r="611" ht="30" spans="2:27">
      <c r="B611" s="76"/>
      <c r="C611" s="39"/>
      <c r="D611" s="69"/>
      <c r="E611" s="69"/>
      <c r="F611" s="83"/>
      <c r="G611" s="88"/>
      <c r="H611" s="70" t="s">
        <v>24</v>
      </c>
      <c r="I611" s="79" t="str">
        <f>'Pelaksana Kebijakan Umum'!L320</f>
        <v>ada</v>
      </c>
      <c r="J611" s="79" t="str">
        <f>'Pelaksana Kebijakan Umum'!J320</f>
        <v>ada</v>
      </c>
      <c r="K611" s="80" t="str">
        <f t="shared" si="10"/>
        <v>OK</v>
      </c>
      <c r="L611" s="116"/>
      <c r="M611" s="116"/>
      <c r="N611" s="116"/>
      <c r="O611" s="116"/>
      <c r="P611" s="116"/>
      <c r="Q611" s="116"/>
      <c r="R611" s="116"/>
      <c r="S611" s="116"/>
      <c r="T611" s="116"/>
      <c r="U611" s="116"/>
      <c r="V611" s="116"/>
      <c r="W611" s="116"/>
      <c r="X611" s="116"/>
      <c r="Y611" s="116"/>
      <c r="Z611" s="116"/>
      <c r="AA611" s="116"/>
    </row>
    <row r="612" ht="30" spans="2:27">
      <c r="B612" s="76"/>
      <c r="C612" s="39"/>
      <c r="D612" s="69"/>
      <c r="E612" s="69"/>
      <c r="F612" s="83"/>
      <c r="G612" s="88"/>
      <c r="H612" s="70" t="s">
        <v>25</v>
      </c>
      <c r="I612" s="79" t="str">
        <f>'Pelaksana Kebijakan Umum'!L385</f>
        <v>ada</v>
      </c>
      <c r="J612" s="79" t="str">
        <f>'Pelaksana Kebijakan Umum'!J385</f>
        <v>ada</v>
      </c>
      <c r="K612" s="80" t="str">
        <f t="shared" si="10"/>
        <v>OK</v>
      </c>
      <c r="L612" s="116"/>
      <c r="M612" s="116"/>
      <c r="N612" s="116"/>
      <c r="O612" s="116"/>
      <c r="P612" s="116"/>
      <c r="Q612" s="116"/>
      <c r="R612" s="116"/>
      <c r="S612" s="116"/>
      <c r="T612" s="116"/>
      <c r="U612" s="116"/>
      <c r="V612" s="116"/>
      <c r="W612" s="116"/>
      <c r="X612" s="116"/>
      <c r="Y612" s="116"/>
      <c r="Z612" s="116"/>
      <c r="AA612" s="116"/>
    </row>
    <row r="613" spans="2:27">
      <c r="B613" s="76"/>
      <c r="C613" s="39"/>
      <c r="D613" s="69"/>
      <c r="E613" s="69"/>
      <c r="F613" s="83"/>
      <c r="G613" s="88"/>
      <c r="H613" s="70" t="s">
        <v>26</v>
      </c>
      <c r="I613" s="79" t="str">
        <f>'Pelaksana Kebijakan Umum'!L450</f>
        <v>ada</v>
      </c>
      <c r="J613" s="79" t="str">
        <f>'Pelaksana Kebijakan Umum'!J450</f>
        <v>ada</v>
      </c>
      <c r="K613" s="80" t="str">
        <f t="shared" si="10"/>
        <v>OK</v>
      </c>
      <c r="L613" s="116"/>
      <c r="M613" s="116"/>
      <c r="N613" s="116"/>
      <c r="O613" s="116"/>
      <c r="P613" s="116"/>
      <c r="Q613" s="116"/>
      <c r="R613" s="116"/>
      <c r="S613" s="116"/>
      <c r="T613" s="116"/>
      <c r="U613" s="116"/>
      <c r="V613" s="116"/>
      <c r="W613" s="116"/>
      <c r="X613" s="116"/>
      <c r="Y613" s="116"/>
      <c r="Z613" s="116"/>
      <c r="AA613" s="116"/>
    </row>
    <row r="614" spans="2:27">
      <c r="B614" s="76"/>
      <c r="C614" s="39"/>
      <c r="D614" s="69"/>
      <c r="E614" s="69"/>
      <c r="F614" s="83"/>
      <c r="G614" s="88"/>
      <c r="H614" s="70" t="s">
        <v>27</v>
      </c>
      <c r="I614" s="79" t="str">
        <f>'Pelaksana Kebijakan Umum'!L515</f>
        <v>ada</v>
      </c>
      <c r="J614" s="79" t="str">
        <f>'Pelaksana Kebijakan Umum'!J515</f>
        <v>ada</v>
      </c>
      <c r="K614" s="80" t="str">
        <f t="shared" si="10"/>
        <v>OK</v>
      </c>
      <c r="L614" s="116"/>
      <c r="M614" s="116"/>
      <c r="N614" s="116"/>
      <c r="O614" s="116"/>
      <c r="P614" s="116"/>
      <c r="Q614" s="116"/>
      <c r="R614" s="116"/>
      <c r="S614" s="116"/>
      <c r="T614" s="116"/>
      <c r="U614" s="116"/>
      <c r="V614" s="116"/>
      <c r="W614" s="116"/>
      <c r="X614" s="116"/>
      <c r="Y614" s="116"/>
      <c r="Z614" s="116"/>
      <c r="AA614" s="116"/>
    </row>
    <row r="615" ht="45" spans="2:11">
      <c r="B615" s="76"/>
      <c r="C615" s="39"/>
      <c r="D615" s="69"/>
      <c r="E615" s="69"/>
      <c r="F615" s="83"/>
      <c r="G615" s="88"/>
      <c r="H615" s="70" t="s">
        <v>780</v>
      </c>
      <c r="I615" s="79" t="str">
        <f>'Pelaksana Kebijakan Umum'!L580</f>
        <v>ada</v>
      </c>
      <c r="J615" s="79" t="str">
        <f>'Pelaksana Kebijakan Umum'!J580</f>
        <v>ada</v>
      </c>
      <c r="K615" s="80" t="str">
        <f t="shared" si="10"/>
        <v>OK</v>
      </c>
    </row>
    <row r="616" spans="2:11">
      <c r="B616" s="76"/>
      <c r="C616" s="39"/>
      <c r="D616" s="69"/>
      <c r="E616" s="69"/>
      <c r="F616" s="83"/>
      <c r="G616" s="88"/>
      <c r="H616" s="70" t="s">
        <v>29</v>
      </c>
      <c r="I616" s="79" t="str">
        <f>'Pelaksana Kebijakan Umum'!L645</f>
        <v>ada</v>
      </c>
      <c r="J616" s="79" t="str">
        <f>'Pelaksana Kebijakan Umum'!J645</f>
        <v>ada</v>
      </c>
      <c r="K616" s="80" t="str">
        <f t="shared" si="10"/>
        <v>OK</v>
      </c>
    </row>
    <row r="617" spans="2:11">
      <c r="B617" s="76"/>
      <c r="C617" s="39"/>
      <c r="D617" s="69"/>
      <c r="E617" s="69"/>
      <c r="F617" s="83"/>
      <c r="G617" s="88"/>
      <c r="H617" s="70" t="s">
        <v>30</v>
      </c>
      <c r="I617" s="79" t="str">
        <f>'Pelaksana Kebijakan Umum'!L710</f>
        <v>ada</v>
      </c>
      <c r="J617" s="79" t="str">
        <f>'Pelaksana Kebijakan Umum'!J710</f>
        <v>ada</v>
      </c>
      <c r="K617" s="80" t="str">
        <f t="shared" si="10"/>
        <v>OK</v>
      </c>
    </row>
    <row r="618" ht="45" spans="2:11">
      <c r="B618" s="76"/>
      <c r="C618" s="39"/>
      <c r="D618" s="69"/>
      <c r="E618" s="69"/>
      <c r="F618" s="83"/>
      <c r="G618" s="88"/>
      <c r="H618" s="70" t="s">
        <v>781</v>
      </c>
      <c r="I618" s="79" t="str">
        <f>'Pelaksana Kebijakan Umum'!L775</f>
        <v>ada</v>
      </c>
      <c r="J618" s="79" t="str">
        <f>'Pelaksana Kebijakan Umum'!J775</f>
        <v>ada</v>
      </c>
      <c r="K618" s="80" t="str">
        <f t="shared" si="10"/>
        <v>OK</v>
      </c>
    </row>
    <row r="619" spans="2:11">
      <c r="B619" s="76"/>
      <c r="C619" s="39"/>
      <c r="D619" s="69"/>
      <c r="E619" s="69"/>
      <c r="F619" s="83"/>
      <c r="G619" s="88"/>
      <c r="H619" s="70" t="s">
        <v>1372</v>
      </c>
      <c r="I619" s="79" t="str">
        <f>'Pelaksana Kebijakan Umum'!L840</f>
        <v>ada</v>
      </c>
      <c r="J619" s="79" t="str">
        <f>'Pelaksana Kebijakan Umum'!J840</f>
        <v>ada</v>
      </c>
      <c r="K619" s="80" t="str">
        <f t="shared" si="10"/>
        <v>OK</v>
      </c>
    </row>
    <row r="620" spans="2:11">
      <c r="B620" s="76"/>
      <c r="C620" s="39"/>
      <c r="D620" s="69"/>
      <c r="E620" s="69"/>
      <c r="F620" s="83"/>
      <c r="G620" s="88"/>
      <c r="H620" s="70" t="s">
        <v>33</v>
      </c>
      <c r="I620" s="79" t="str">
        <f>'Pelaksana Kebijakan Umum'!L905</f>
        <v>ada</v>
      </c>
      <c r="J620" s="79" t="str">
        <f>'Pelaksana Kebijakan Umum'!J905</f>
        <v>ada</v>
      </c>
      <c r="K620" s="80" t="str">
        <f t="shared" si="10"/>
        <v>OK</v>
      </c>
    </row>
    <row r="621" ht="30" spans="2:11">
      <c r="B621" s="76"/>
      <c r="C621" s="39"/>
      <c r="D621" s="69"/>
      <c r="E621" s="69"/>
      <c r="F621" s="83"/>
      <c r="G621" s="88"/>
      <c r="H621" s="70" t="s">
        <v>34</v>
      </c>
      <c r="I621" s="79" t="str">
        <f>'Pelaksana Kebijakan Umum'!L970</f>
        <v>ada</v>
      </c>
      <c r="J621" s="79" t="str">
        <f>'Pelaksana Kebijakan Umum'!J970</f>
        <v>tidak</v>
      </c>
      <c r="K621" s="80" t="str">
        <f t="shared" si="10"/>
        <v>BERBEDA</v>
      </c>
    </row>
    <row r="622" spans="2:11">
      <c r="B622" s="76"/>
      <c r="C622" s="39"/>
      <c r="D622" s="69"/>
      <c r="E622" s="69"/>
      <c r="F622" s="83"/>
      <c r="G622" s="88"/>
      <c r="H622" s="70" t="s">
        <v>35</v>
      </c>
      <c r="I622" s="79" t="str">
        <f>'Pelaksana Kebijakan Umum'!L1035</f>
        <v>ada</v>
      </c>
      <c r="J622" s="79" t="str">
        <f>'Pelaksana Kebijakan Umum'!J1035</f>
        <v>ada</v>
      </c>
      <c r="K622" s="80" t="str">
        <f t="shared" si="10"/>
        <v>OK</v>
      </c>
    </row>
    <row r="623" spans="2:11">
      <c r="B623" s="76"/>
      <c r="C623" s="39"/>
      <c r="D623" s="69"/>
      <c r="E623" s="69"/>
      <c r="F623" s="83"/>
      <c r="G623" s="88"/>
      <c r="H623" s="70" t="s">
        <v>36</v>
      </c>
      <c r="I623" s="79" t="str">
        <f>'Pelaksana Kebijakan Umum'!L1100</f>
        <v>ada</v>
      </c>
      <c r="J623" s="79" t="str">
        <f>'Pelaksana Kebijakan Umum'!J1100</f>
        <v>ada</v>
      </c>
      <c r="K623" s="80" t="str">
        <f t="shared" si="10"/>
        <v>OK</v>
      </c>
    </row>
    <row r="624" spans="2:11">
      <c r="B624" s="76"/>
      <c r="C624" s="39"/>
      <c r="D624" s="69"/>
      <c r="E624" s="69"/>
      <c r="F624" s="83"/>
      <c r="G624" s="88"/>
      <c r="H624" s="70" t="s">
        <v>37</v>
      </c>
      <c r="I624" s="79" t="str">
        <f>'Pelaksana Kebijakan Umum'!L1165</f>
        <v>ada</v>
      </c>
      <c r="J624" s="79" t="str">
        <f>'Pelaksana Kebijakan Umum'!J1165</f>
        <v>ada</v>
      </c>
      <c r="K624" s="80" t="str">
        <f t="shared" si="10"/>
        <v>OK</v>
      </c>
    </row>
    <row r="625" ht="30" spans="2:11">
      <c r="B625" s="76"/>
      <c r="C625" s="39"/>
      <c r="D625" s="69"/>
      <c r="E625" s="69"/>
      <c r="F625" s="83"/>
      <c r="G625" s="88"/>
      <c r="H625" s="70" t="s">
        <v>38</v>
      </c>
      <c r="I625" s="79" t="str">
        <f>'Pelaksana Kebijakan Umum'!L1230</f>
        <v>ada</v>
      </c>
      <c r="J625" s="79" t="str">
        <f>'Pelaksana Kebijakan Umum'!J1230</f>
        <v>ada</v>
      </c>
      <c r="K625" s="80" t="str">
        <f t="shared" si="10"/>
        <v>OK</v>
      </c>
    </row>
    <row r="626" spans="2:11">
      <c r="B626" s="76"/>
      <c r="C626" s="39"/>
      <c r="D626" s="69"/>
      <c r="E626" s="69"/>
      <c r="F626" s="83"/>
      <c r="G626" s="88"/>
      <c r="H626" s="70" t="s">
        <v>39</v>
      </c>
      <c r="I626" s="79" t="str">
        <f>'Pelaksana Kebijakan Umum'!L1295</f>
        <v>ada</v>
      </c>
      <c r="J626" s="79" t="str">
        <f>'Pelaksana Kebijakan Umum'!J1295</f>
        <v>ada</v>
      </c>
      <c r="K626" s="80" t="str">
        <f t="shared" si="10"/>
        <v>OK</v>
      </c>
    </row>
    <row r="627" spans="2:11">
      <c r="B627" s="76"/>
      <c r="C627" s="39"/>
      <c r="D627" s="69"/>
      <c r="E627" s="69"/>
      <c r="F627" s="83"/>
      <c r="G627" s="88"/>
      <c r="H627" s="70" t="s">
        <v>40</v>
      </c>
      <c r="I627" s="79" t="str">
        <f>'Pelaksana Kebijakan Umum'!L1360</f>
        <v>ada</v>
      </c>
      <c r="J627" s="79" t="str">
        <f>'Pelaksana Kebijakan Umum'!J1360</f>
        <v>ada</v>
      </c>
      <c r="K627" s="80" t="str">
        <f t="shared" si="10"/>
        <v>OK</v>
      </c>
    </row>
    <row r="628" spans="2:11">
      <c r="B628" s="76"/>
      <c r="C628" s="39"/>
      <c r="D628" s="69"/>
      <c r="E628" s="69"/>
      <c r="F628" s="83"/>
      <c r="G628" s="88"/>
      <c r="H628" s="70" t="s">
        <v>41</v>
      </c>
      <c r="I628" s="79" t="str">
        <f>'Pelaksana Kebijakan Umum'!L1425</f>
        <v>ada</v>
      </c>
      <c r="J628" s="79" t="str">
        <f>'Pelaksana Kebijakan Umum'!J1425</f>
        <v>tidak</v>
      </c>
      <c r="K628" s="80" t="str">
        <f t="shared" si="10"/>
        <v>BERBEDA</v>
      </c>
    </row>
    <row r="629" spans="2:11">
      <c r="B629" s="76"/>
      <c r="C629" s="39"/>
      <c r="D629" s="69"/>
      <c r="E629" s="69"/>
      <c r="F629" s="83"/>
      <c r="G629" s="88"/>
      <c r="H629" s="70" t="s">
        <v>783</v>
      </c>
      <c r="I629" s="79" t="str">
        <f>'Pelaksana Kebijakan Umum'!L1490</f>
        <v>ada</v>
      </c>
      <c r="J629" s="79" t="str">
        <f>'Pelaksana Kebijakan Umum'!J1490</f>
        <v>ada</v>
      </c>
      <c r="K629" s="80" t="str">
        <f t="shared" si="10"/>
        <v>OK</v>
      </c>
    </row>
    <row r="630" spans="2:11">
      <c r="B630" s="76"/>
      <c r="C630" s="39"/>
      <c r="D630" s="69"/>
      <c r="E630" s="69"/>
      <c r="F630" s="83"/>
      <c r="G630" s="88"/>
      <c r="H630" s="70" t="s">
        <v>43</v>
      </c>
      <c r="I630" s="79" t="str">
        <f>'Pelaksana Kebijakan Umum'!L1555</f>
        <v>ada</v>
      </c>
      <c r="J630" s="79" t="str">
        <f>'Pelaksana Kebijakan Umum'!J1555</f>
        <v>ada</v>
      </c>
      <c r="K630" s="80" t="str">
        <f t="shared" ref="K630:K636" si="11">IF(I630=J630,"OK","BERBEDA")</f>
        <v>OK</v>
      </c>
    </row>
    <row r="631" spans="2:11">
      <c r="B631" s="76"/>
      <c r="C631" s="39"/>
      <c r="D631" s="69"/>
      <c r="E631" s="69"/>
      <c r="F631" s="83"/>
      <c r="G631" s="88"/>
      <c r="H631" s="71" t="s">
        <v>784</v>
      </c>
      <c r="I631" s="79" t="str">
        <f>'Pelaksana Kebijakan Umum'!L1620</f>
        <v>ada</v>
      </c>
      <c r="J631" s="79" t="str">
        <f>'Pelaksana Kebijakan Umum'!J1620</f>
        <v>ada</v>
      </c>
      <c r="K631" s="80" t="str">
        <f t="shared" si="11"/>
        <v>OK</v>
      </c>
    </row>
    <row r="632" spans="2:11">
      <c r="B632" s="76"/>
      <c r="C632" s="39"/>
      <c r="D632" s="69"/>
      <c r="E632" s="69"/>
      <c r="F632" s="83"/>
      <c r="G632" s="88"/>
      <c r="H632" s="72" t="s">
        <v>47</v>
      </c>
      <c r="I632" s="79" t="str">
        <f>'Pelaksana Kebijakan Umum'!L1685</f>
        <v>ada</v>
      </c>
      <c r="J632" s="79" t="str">
        <f>'Pelaksana Kebijakan Umum'!J1685</f>
        <v>ada</v>
      </c>
      <c r="K632" s="80" t="str">
        <f t="shared" si="11"/>
        <v>OK</v>
      </c>
    </row>
    <row r="633" spans="2:11">
      <c r="B633" s="76"/>
      <c r="C633" s="39"/>
      <c r="D633" s="69"/>
      <c r="E633" s="69"/>
      <c r="F633" s="83"/>
      <c r="G633" s="88"/>
      <c r="H633" s="73" t="s">
        <v>48</v>
      </c>
      <c r="I633" s="79" t="str">
        <f>'Pelaksana Kebijakan Umum'!L1750</f>
        <v>ada</v>
      </c>
      <c r="J633" s="79" t="str">
        <f>'Pelaksana Kebijakan Umum'!J1750</f>
        <v>ada</v>
      </c>
      <c r="K633" s="80" t="str">
        <f t="shared" si="11"/>
        <v>OK</v>
      </c>
    </row>
    <row r="634" spans="2:11">
      <c r="B634" s="76"/>
      <c r="C634" s="39"/>
      <c r="D634" s="69"/>
      <c r="E634" s="69"/>
      <c r="F634" s="83"/>
      <c r="G634" s="88"/>
      <c r="H634" s="73" t="s">
        <v>785</v>
      </c>
      <c r="I634" s="79" t="str">
        <f>'Pelaksana Kebijakan Umum'!L1815</f>
        <v>ada</v>
      </c>
      <c r="J634" s="79" t="str">
        <f>'Pelaksana Kebijakan Umum'!J1815</f>
        <v>ada</v>
      </c>
      <c r="K634" s="80" t="str">
        <f t="shared" si="11"/>
        <v>OK</v>
      </c>
    </row>
    <row r="635" spans="2:11">
      <c r="B635" s="76"/>
      <c r="C635" s="39"/>
      <c r="D635" s="69"/>
      <c r="E635" s="69"/>
      <c r="F635" s="83"/>
      <c r="G635" s="88"/>
      <c r="H635" s="73" t="s">
        <v>49</v>
      </c>
      <c r="I635" s="79" t="str">
        <f>'Pelaksana Kebijakan Umum'!L1880</f>
        <v>ada</v>
      </c>
      <c r="J635" s="79" t="str">
        <f>'Pelaksana Kebijakan Umum'!J1880</f>
        <v>ada</v>
      </c>
      <c r="K635" s="80" t="str">
        <f t="shared" si="11"/>
        <v>OK</v>
      </c>
    </row>
    <row r="636" spans="2:11">
      <c r="B636" s="76"/>
      <c r="C636" s="39"/>
      <c r="D636" s="69"/>
      <c r="E636" s="69"/>
      <c r="F636" s="84"/>
      <c r="G636" s="89"/>
      <c r="H636" s="73" t="s">
        <v>51</v>
      </c>
      <c r="I636" s="79" t="str">
        <f>'Pelaksana Kebijakan Umum'!L1945</f>
        <v>ada</v>
      </c>
      <c r="J636" s="79" t="str">
        <f>'Pelaksana Kebijakan Umum'!J1945</f>
        <v>ada</v>
      </c>
      <c r="K636" s="80" t="str">
        <f t="shared" si="11"/>
        <v>OK</v>
      </c>
    </row>
    <row r="638" spans="7:11">
      <c r="G638"/>
      <c r="H638" s="115" t="s">
        <v>1355</v>
      </c>
      <c r="I638" s="55">
        <f>COUNTIF(I7:I636,"TDI")</f>
        <v>0</v>
      </c>
      <c r="J638" s="56" t="s">
        <v>1366</v>
      </c>
      <c r="K638" s="55">
        <f>COUNTIF(K7:K366,"BERBEDA")+COUNTIF(K487:K546,"BEDA")+COUNTIF(K577:K636,"BEDA")</f>
        <v>96</v>
      </c>
    </row>
    <row r="639" spans="7:11">
      <c r="G639"/>
      <c r="H639" s="115" t="s">
        <v>399</v>
      </c>
      <c r="I639" s="117">
        <f>I638/COUNTA(I7:I636)*100</f>
        <v>0</v>
      </c>
      <c r="J639" s="58" t="s">
        <v>399</v>
      </c>
      <c r="K639" s="118">
        <f>K638/COUNTA(K7:K636)*100</f>
        <v>15.2380952380952</v>
      </c>
    </row>
  </sheetData>
  <sheetProtection password="9114" sheet="1" objects="1" scenarios="1"/>
  <mergeCells count="126">
    <mergeCell ref="J1:K1"/>
    <mergeCell ref="B7:B36"/>
    <mergeCell ref="B37:B66"/>
    <mergeCell ref="B67:B96"/>
    <mergeCell ref="B97:B126"/>
    <mergeCell ref="B127:B156"/>
    <mergeCell ref="B157:B186"/>
    <mergeCell ref="B187:B216"/>
    <mergeCell ref="B217:B246"/>
    <mergeCell ref="B277:B306"/>
    <mergeCell ref="B307:B336"/>
    <mergeCell ref="B337:B366"/>
    <mergeCell ref="B367:B396"/>
    <mergeCell ref="B397:B426"/>
    <mergeCell ref="B427:B456"/>
    <mergeCell ref="B457:B486"/>
    <mergeCell ref="B487:B516"/>
    <mergeCell ref="B517:B546"/>
    <mergeCell ref="B547:B576"/>
    <mergeCell ref="B577:B606"/>
    <mergeCell ref="B607:B636"/>
    <mergeCell ref="C7:C36"/>
    <mergeCell ref="C37:C66"/>
    <mergeCell ref="C67:C96"/>
    <mergeCell ref="C97:C126"/>
    <mergeCell ref="C127:C156"/>
    <mergeCell ref="C157:C186"/>
    <mergeCell ref="C187:C216"/>
    <mergeCell ref="C217:C246"/>
    <mergeCell ref="C247:C276"/>
    <mergeCell ref="C277:C306"/>
    <mergeCell ref="C307:C336"/>
    <mergeCell ref="C337:C366"/>
    <mergeCell ref="C367:C396"/>
    <mergeCell ref="C397:C426"/>
    <mergeCell ref="C427:C456"/>
    <mergeCell ref="C457:C486"/>
    <mergeCell ref="C487:C516"/>
    <mergeCell ref="C517:C546"/>
    <mergeCell ref="C547:C576"/>
    <mergeCell ref="C577:C606"/>
    <mergeCell ref="C607:C636"/>
    <mergeCell ref="D7:D36"/>
    <mergeCell ref="D37:D66"/>
    <mergeCell ref="D67:D96"/>
    <mergeCell ref="D97:D126"/>
    <mergeCell ref="D127:D156"/>
    <mergeCell ref="D157:D186"/>
    <mergeCell ref="D187:D216"/>
    <mergeCell ref="D217:D246"/>
    <mergeCell ref="D247:D276"/>
    <mergeCell ref="D277:D306"/>
    <mergeCell ref="D307:D336"/>
    <mergeCell ref="D337:D366"/>
    <mergeCell ref="D367:D396"/>
    <mergeCell ref="D397:D426"/>
    <mergeCell ref="D427:D456"/>
    <mergeCell ref="D457:D486"/>
    <mergeCell ref="D487:D516"/>
    <mergeCell ref="D517:D546"/>
    <mergeCell ref="D547:D576"/>
    <mergeCell ref="D577:D606"/>
    <mergeCell ref="D607:D636"/>
    <mergeCell ref="E7:E36"/>
    <mergeCell ref="E37:E66"/>
    <mergeCell ref="E67:E96"/>
    <mergeCell ref="E97:E126"/>
    <mergeCell ref="E127:E156"/>
    <mergeCell ref="E157:E186"/>
    <mergeCell ref="E187:E216"/>
    <mergeCell ref="E217:E246"/>
    <mergeCell ref="E247:E276"/>
    <mergeCell ref="E277:E306"/>
    <mergeCell ref="E307:E336"/>
    <mergeCell ref="E337:E366"/>
    <mergeCell ref="E367:E396"/>
    <mergeCell ref="E397:E426"/>
    <mergeCell ref="E427:E456"/>
    <mergeCell ref="E457:E486"/>
    <mergeCell ref="E487:E516"/>
    <mergeCell ref="E517:E546"/>
    <mergeCell ref="E547:E576"/>
    <mergeCell ref="E577:E606"/>
    <mergeCell ref="E607:E636"/>
    <mergeCell ref="F7:F36"/>
    <mergeCell ref="F37:F66"/>
    <mergeCell ref="F67:F96"/>
    <mergeCell ref="F97:F126"/>
    <mergeCell ref="F127:F156"/>
    <mergeCell ref="F157:F186"/>
    <mergeCell ref="F187:F216"/>
    <mergeCell ref="F217:F246"/>
    <mergeCell ref="F247:F276"/>
    <mergeCell ref="F277:F306"/>
    <mergeCell ref="F307:F336"/>
    <mergeCell ref="F337:F366"/>
    <mergeCell ref="F367:F396"/>
    <mergeCell ref="F397:F426"/>
    <mergeCell ref="F427:F456"/>
    <mergeCell ref="F457:F486"/>
    <mergeCell ref="F487:F516"/>
    <mergeCell ref="F517:F546"/>
    <mergeCell ref="F547:F576"/>
    <mergeCell ref="F585:F606"/>
    <mergeCell ref="F607:F636"/>
    <mergeCell ref="G7:G36"/>
    <mergeCell ref="G37:G66"/>
    <mergeCell ref="G67:G96"/>
    <mergeCell ref="G97:G126"/>
    <mergeCell ref="G127:G156"/>
    <mergeCell ref="G157:G186"/>
    <mergeCell ref="G187:G216"/>
    <mergeCell ref="G217:G246"/>
    <mergeCell ref="G247:G276"/>
    <mergeCell ref="G277:G306"/>
    <mergeCell ref="G307:G336"/>
    <mergeCell ref="G337:G366"/>
    <mergeCell ref="G367:G396"/>
    <mergeCell ref="G397:G426"/>
    <mergeCell ref="G427:G456"/>
    <mergeCell ref="G457:G486"/>
    <mergeCell ref="G487:G516"/>
    <mergeCell ref="G517:G546"/>
    <mergeCell ref="G547:G576"/>
    <mergeCell ref="G577:G606"/>
    <mergeCell ref="G607:G636"/>
  </mergeCells>
  <pageMargins left="0.7" right="0.7" top="0.75" bottom="0.75" header="0.3" footer="0.3"/>
  <pageSetup paperSize="1" scale="72"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97"/>
  <sheetViews>
    <sheetView view="pageBreakPreview" zoomScaleNormal="100" zoomScaleSheetLayoutView="100" workbookViewId="0">
      <selection activeCell="G12" sqref="G12"/>
    </sheetView>
  </sheetViews>
  <sheetFormatPr defaultColWidth="9.14285714285714" defaultRowHeight="15"/>
  <cols>
    <col min="3" max="3" width="23.7142857142857" style="3" customWidth="1"/>
    <col min="4" max="4" width="7.28571428571429" style="4" customWidth="1"/>
    <col min="5" max="5" width="41.7142857142857" customWidth="1"/>
    <col min="6" max="6" width="12.4285714285714" style="5" customWidth="1"/>
    <col min="7" max="7" width="19.8571428571429" customWidth="1"/>
    <col min="8" max="8" width="16.2857142857143" customWidth="1"/>
    <col min="9" max="9" width="11.8571428571429" style="5" customWidth="1"/>
  </cols>
  <sheetData>
    <row r="1" ht="15.75" spans="2:9">
      <c r="B1" s="6" t="s">
        <v>0</v>
      </c>
      <c r="I1" s="5" t="s">
        <v>1375</v>
      </c>
    </row>
    <row r="2" ht="15.75" spans="2:2">
      <c r="B2" s="6" t="s">
        <v>1003</v>
      </c>
    </row>
    <row r="3" ht="15.75" spans="2:2">
      <c r="B3" s="7" t="str">
        <f>'Kesesuaian Materi'!B4</f>
        <v>KABUPATEN BERAU</v>
      </c>
    </row>
    <row r="4" ht="15.75" spans="2:2">
      <c r="B4" s="7" t="str">
        <f>'Kesesuaian Materi'!B5</f>
        <v>PROVINSI KALIMANTAN TIMUR</v>
      </c>
    </row>
    <row r="6" spans="2:9">
      <c r="B6" s="8"/>
      <c r="C6" s="9" t="s">
        <v>192</v>
      </c>
      <c r="D6" s="10"/>
      <c r="E6" s="10" t="s">
        <v>59</v>
      </c>
      <c r="F6" s="10" t="s">
        <v>1005</v>
      </c>
      <c r="G6" s="11" t="s">
        <v>1376</v>
      </c>
      <c r="H6" s="11" t="s">
        <v>1377</v>
      </c>
      <c r="I6" s="11" t="s">
        <v>1378</v>
      </c>
    </row>
    <row r="7" spans="2:9">
      <c r="B7" s="12"/>
      <c r="C7" s="13"/>
      <c r="D7" s="14"/>
      <c r="E7" s="14"/>
      <c r="F7" s="14"/>
      <c r="G7" s="15"/>
      <c r="H7" s="15"/>
      <c r="I7" s="15"/>
    </row>
    <row r="8" s="1" customFormat="1" spans="2:9">
      <c r="B8" s="16"/>
      <c r="C8" s="17" t="s">
        <v>1007</v>
      </c>
      <c r="D8" s="18"/>
      <c r="E8" s="19"/>
      <c r="F8" s="20"/>
      <c r="G8" s="21"/>
      <c r="H8" s="21"/>
      <c r="I8" s="21"/>
    </row>
    <row r="9" spans="2:9">
      <c r="B9" s="22">
        <v>1</v>
      </c>
      <c r="C9" s="23" t="s">
        <v>1008</v>
      </c>
      <c r="D9" s="22">
        <v>1</v>
      </c>
      <c r="E9" s="24" t="s">
        <v>1009</v>
      </c>
      <c r="F9" s="25" t="s">
        <v>1011</v>
      </c>
      <c r="G9" s="26">
        <f>'Urusan Pemerintahan'!K9</f>
        <v>90.0883152173913</v>
      </c>
      <c r="H9" s="26">
        <f>'Urusan Pemerintahan'!I9</f>
        <v>90.0883152173913</v>
      </c>
      <c r="I9" s="39" t="str">
        <f t="shared" ref="I9:I64" si="0">IF(G9=H9,"OK","BEDA")</f>
        <v>OK</v>
      </c>
    </row>
    <row r="10" ht="25.5" spans="2:9">
      <c r="B10" s="27"/>
      <c r="C10" s="28"/>
      <c r="D10" s="22">
        <v>2</v>
      </c>
      <c r="E10" s="24" t="s">
        <v>1013</v>
      </c>
      <c r="F10" s="25" t="s">
        <v>1011</v>
      </c>
      <c r="G10" s="26">
        <f>'Urusan Pemerintahan'!K11</f>
        <v>99.3158522779427</v>
      </c>
      <c r="H10" s="26">
        <f>'Urusan Pemerintahan'!I11</f>
        <v>99.3158522779427</v>
      </c>
      <c r="I10" s="39" t="str">
        <f t="shared" si="0"/>
        <v>OK</v>
      </c>
    </row>
    <row r="11" spans="2:9">
      <c r="B11" s="27"/>
      <c r="C11" s="28"/>
      <c r="D11" s="22">
        <v>3</v>
      </c>
      <c r="E11" s="24" t="s">
        <v>1016</v>
      </c>
      <c r="F11" s="25" t="s">
        <v>1011</v>
      </c>
      <c r="G11" s="26">
        <f>'Urusan Pemerintahan'!K13</f>
        <v>100</v>
      </c>
      <c r="H11" s="26" t="str">
        <f>'Urusan Pemerintahan'!I13</f>
        <v>salah tolong cek</v>
      </c>
      <c r="I11" s="39" t="str">
        <f t="shared" si="0"/>
        <v>BEDA</v>
      </c>
    </row>
    <row r="12" ht="25.5" spans="2:9">
      <c r="B12" s="27"/>
      <c r="C12" s="28"/>
      <c r="D12" s="22">
        <v>4</v>
      </c>
      <c r="E12" s="24" t="s">
        <v>1019</v>
      </c>
      <c r="F12" s="25" t="s">
        <v>1011</v>
      </c>
      <c r="G12" s="26">
        <f>'Urusan Pemerintahan'!K15</f>
        <v>91.3530465949821</v>
      </c>
      <c r="H12" s="26">
        <f>'Urusan Pemerintahan'!I15</f>
        <v>91.3530465949821</v>
      </c>
      <c r="I12" s="39" t="str">
        <f t="shared" si="0"/>
        <v>OK</v>
      </c>
    </row>
    <row r="13" spans="2:9">
      <c r="B13" s="27"/>
      <c r="C13" s="28"/>
      <c r="D13" s="22">
        <v>5</v>
      </c>
      <c r="E13" s="24" t="s">
        <v>1022</v>
      </c>
      <c r="F13" s="25" t="s">
        <v>1011</v>
      </c>
      <c r="G13" s="26">
        <f>'Urusan Pemerintahan'!K17</f>
        <v>0.076028764215795</v>
      </c>
      <c r="H13" s="26">
        <f>'Urusan Pemerintahan'!I17</f>
        <v>91.3530465949821</v>
      </c>
      <c r="I13" s="39" t="str">
        <f t="shared" si="0"/>
        <v>BEDA</v>
      </c>
    </row>
    <row r="14" spans="2:9">
      <c r="B14" s="27"/>
      <c r="C14" s="28"/>
      <c r="D14" s="22">
        <v>6</v>
      </c>
      <c r="E14" s="24" t="s">
        <v>1025</v>
      </c>
      <c r="F14" s="25" t="s">
        <v>1011</v>
      </c>
      <c r="G14" s="26">
        <f>'Urusan Pemerintahan'!K19</f>
        <v>0.0311526479750779</v>
      </c>
      <c r="H14" s="26">
        <f>'Urusan Pemerintahan'!I19</f>
        <v>0.490654205607477</v>
      </c>
      <c r="I14" s="39" t="str">
        <f t="shared" si="0"/>
        <v>BEDA</v>
      </c>
    </row>
    <row r="15" spans="2:9">
      <c r="B15" s="27"/>
      <c r="C15" s="28"/>
      <c r="D15" s="22">
        <v>7</v>
      </c>
      <c r="E15" s="24" t="s">
        <v>1028</v>
      </c>
      <c r="F15" s="25"/>
      <c r="G15" s="26">
        <f>'Urusan Pemerintahan'!K21</f>
        <v>100</v>
      </c>
      <c r="H15" s="26">
        <f>'Urusan Pemerintahan'!I21</f>
        <v>100</v>
      </c>
      <c r="I15" s="39" t="str">
        <f t="shared" si="0"/>
        <v>OK</v>
      </c>
    </row>
    <row r="16" spans="2:9">
      <c r="B16" s="27"/>
      <c r="C16" s="28"/>
      <c r="D16" s="22">
        <v>8</v>
      </c>
      <c r="E16" s="24" t="s">
        <v>1031</v>
      </c>
      <c r="F16" s="25" t="s">
        <v>1011</v>
      </c>
      <c r="G16" s="26">
        <f>'Urusan Pemerintahan'!K23</f>
        <v>99.7446373850868</v>
      </c>
      <c r="H16" s="26">
        <f>'Urusan Pemerintahan'!I23</f>
        <v>99.6934865900383</v>
      </c>
      <c r="I16" s="39" t="str">
        <f t="shared" si="0"/>
        <v>BEDA</v>
      </c>
    </row>
    <row r="17" ht="25.5" spans="2:9">
      <c r="B17" s="27"/>
      <c r="C17" s="28"/>
      <c r="D17" s="22">
        <v>9</v>
      </c>
      <c r="E17" s="24" t="s">
        <v>1034</v>
      </c>
      <c r="F17" s="25" t="s">
        <v>1011</v>
      </c>
      <c r="G17" s="26">
        <f>'Urusan Pemerintahan'!K25</f>
        <v>97.3994755244755</v>
      </c>
      <c r="H17" s="26">
        <f>'Urusan Pemerintahan'!I25</f>
        <v>98.8636363636364</v>
      </c>
      <c r="I17" s="39" t="str">
        <f t="shared" si="0"/>
        <v>BEDA</v>
      </c>
    </row>
    <row r="18" spans="2:9">
      <c r="B18" s="27"/>
      <c r="C18" s="29"/>
      <c r="D18" s="22">
        <v>10</v>
      </c>
      <c r="E18" s="24" t="s">
        <v>1037</v>
      </c>
      <c r="F18" s="25" t="s">
        <v>1011</v>
      </c>
      <c r="G18" s="26">
        <f>'Urusan Pemerintahan'!K27</f>
        <v>84.4167962674961</v>
      </c>
      <c r="H18" s="26">
        <f>'Urusan Pemerintahan'!I27</f>
        <v>84.7278382581649</v>
      </c>
      <c r="I18" s="39" t="str">
        <f t="shared" si="0"/>
        <v>BEDA</v>
      </c>
    </row>
    <row r="19" spans="2:9">
      <c r="B19" s="22">
        <v>2</v>
      </c>
      <c r="C19" s="23" t="s">
        <v>1040</v>
      </c>
      <c r="D19" s="22">
        <v>11</v>
      </c>
      <c r="E19" s="24" t="s">
        <v>1041</v>
      </c>
      <c r="F19" s="25" t="s">
        <v>1011</v>
      </c>
      <c r="G19" s="26">
        <f>'Urusan Pemerintahan'!K29</f>
        <v>98.0909090909091</v>
      </c>
      <c r="H19" s="26">
        <f>'Urusan Pemerintahan'!I29</f>
        <v>98.0909090909091</v>
      </c>
      <c r="I19" s="39" t="str">
        <f t="shared" si="0"/>
        <v>OK</v>
      </c>
    </row>
    <row r="20" ht="25.5" spans="2:9">
      <c r="B20" s="27"/>
      <c r="C20" s="28"/>
      <c r="D20" s="22">
        <v>12</v>
      </c>
      <c r="E20" s="24" t="s">
        <v>1044</v>
      </c>
      <c r="F20" s="25" t="s">
        <v>1011</v>
      </c>
      <c r="G20" s="26">
        <f>'Urusan Pemerintahan'!K31</f>
        <v>98.9144924776233</v>
      </c>
      <c r="H20" s="26">
        <f>'Urusan Pemerintahan'!I31</f>
        <v>98.9144924776233</v>
      </c>
      <c r="I20" s="39" t="str">
        <f t="shared" si="0"/>
        <v>OK</v>
      </c>
    </row>
    <row r="21" ht="25.5" spans="2:9">
      <c r="B21" s="27"/>
      <c r="C21" s="28"/>
      <c r="D21" s="22">
        <v>13</v>
      </c>
      <c r="E21" s="24" t="s">
        <v>1047</v>
      </c>
      <c r="F21" s="25" t="s">
        <v>1011</v>
      </c>
      <c r="G21" s="26">
        <f>'Urusan Pemerintahan'!K33</f>
        <v>89.0909090909091</v>
      </c>
      <c r="H21" s="26">
        <f>'Urusan Pemerintahan'!I33</f>
        <v>89.0909090909091</v>
      </c>
      <c r="I21" s="39" t="str">
        <f t="shared" si="0"/>
        <v>OK</v>
      </c>
    </row>
    <row r="22" spans="2:9">
      <c r="B22" s="27"/>
      <c r="C22" s="28"/>
      <c r="D22" s="22">
        <v>14</v>
      </c>
      <c r="E22" s="24" t="s">
        <v>1050</v>
      </c>
      <c r="F22" s="25" t="s">
        <v>1011</v>
      </c>
      <c r="G22" s="26">
        <f>'Urusan Pemerintahan'!K35</f>
        <v>100</v>
      </c>
      <c r="H22" s="26">
        <f>'Urusan Pemerintahan'!I35</f>
        <v>100</v>
      </c>
      <c r="I22" s="39" t="str">
        <f t="shared" si="0"/>
        <v>OK</v>
      </c>
    </row>
    <row r="23" ht="25.5" spans="2:9">
      <c r="B23" s="27"/>
      <c r="C23" s="28"/>
      <c r="D23" s="22">
        <v>15</v>
      </c>
      <c r="E23" s="24" t="s">
        <v>1053</v>
      </c>
      <c r="F23" s="25" t="s">
        <v>1011</v>
      </c>
      <c r="G23" s="26">
        <f>'Urusan Pemerintahan'!K37</f>
        <v>100</v>
      </c>
      <c r="H23" s="26">
        <f>'Urusan Pemerintahan'!I37</f>
        <v>100</v>
      </c>
      <c r="I23" s="39" t="str">
        <f t="shared" si="0"/>
        <v>OK</v>
      </c>
    </row>
    <row r="24" ht="25.5" spans="2:9">
      <c r="B24" s="27"/>
      <c r="C24" s="28"/>
      <c r="D24" s="22">
        <v>16</v>
      </c>
      <c r="E24" s="24" t="s">
        <v>1056</v>
      </c>
      <c r="F24" s="25" t="s">
        <v>1011</v>
      </c>
      <c r="G24" s="26">
        <f>'Urusan Pemerintahan'!K39</f>
        <v>100</v>
      </c>
      <c r="H24" s="26">
        <f>'Urusan Pemerintahan'!I39</f>
        <v>100</v>
      </c>
      <c r="I24" s="39" t="str">
        <f t="shared" si="0"/>
        <v>OK</v>
      </c>
    </row>
    <row r="25" ht="25.5" spans="2:9">
      <c r="B25" s="27"/>
      <c r="C25" s="28"/>
      <c r="D25" s="22">
        <v>17</v>
      </c>
      <c r="E25" s="24" t="s">
        <v>1059</v>
      </c>
      <c r="F25" s="25" t="s">
        <v>1011</v>
      </c>
      <c r="G25" s="26">
        <f>'Urusan Pemerintahan'!K41</f>
        <v>100</v>
      </c>
      <c r="H25" s="26" t="str">
        <f>'Urusan Pemerintahan'!I41</f>
        <v>salah tolong cek</v>
      </c>
      <c r="I25" s="39" t="str">
        <f t="shared" si="0"/>
        <v>BEDA</v>
      </c>
    </row>
    <row r="26" spans="2:9">
      <c r="B26" s="27"/>
      <c r="C26" s="29"/>
      <c r="D26" s="22">
        <v>18</v>
      </c>
      <c r="E26" s="24" t="s">
        <v>1062</v>
      </c>
      <c r="F26" s="25" t="s">
        <v>1011</v>
      </c>
      <c r="G26" s="26">
        <f>'Urusan Pemerintahan'!K43</f>
        <v>94.2597603401623</v>
      </c>
      <c r="H26" s="26">
        <f>'Urusan Pemerintahan'!I43</f>
        <v>94.2597603401623</v>
      </c>
      <c r="I26" s="39" t="str">
        <f t="shared" si="0"/>
        <v>BEDA</v>
      </c>
    </row>
    <row r="27" spans="2:9">
      <c r="B27" s="22">
        <v>3</v>
      </c>
      <c r="C27" s="23" t="s">
        <v>1065</v>
      </c>
      <c r="D27" s="22">
        <v>19</v>
      </c>
      <c r="E27" s="24" t="s">
        <v>1066</v>
      </c>
      <c r="F27" s="25" t="s">
        <v>1011</v>
      </c>
      <c r="G27" s="26">
        <f>'Urusan Pemerintahan'!K45</f>
        <v>83.3442964119711</v>
      </c>
      <c r="H27" s="26">
        <f>'Urusan Pemerintahan'!I45</f>
        <v>83.3443091170957</v>
      </c>
      <c r="I27" s="39" t="str">
        <f t="shared" si="0"/>
        <v>BEDA</v>
      </c>
    </row>
    <row r="28" spans="2:9">
      <c r="B28" s="27"/>
      <c r="C28" s="28"/>
      <c r="D28" s="22">
        <v>20</v>
      </c>
      <c r="E28" s="30" t="s">
        <v>1069</v>
      </c>
      <c r="F28" s="25" t="s">
        <v>1011</v>
      </c>
      <c r="G28" s="26">
        <f>'Urusan Pemerintahan'!K47</f>
        <v>78.5714285714286</v>
      </c>
      <c r="H28" s="26">
        <f>'Urusan Pemerintahan'!I47</f>
        <v>55</v>
      </c>
      <c r="I28" s="39" t="str">
        <f t="shared" si="0"/>
        <v>BEDA</v>
      </c>
    </row>
    <row r="29" ht="25.5" spans="2:9">
      <c r="B29" s="27"/>
      <c r="C29" s="28"/>
      <c r="D29" s="22">
        <v>21</v>
      </c>
      <c r="E29" s="24" t="s">
        <v>1072</v>
      </c>
      <c r="F29" s="25" t="s">
        <v>1074</v>
      </c>
      <c r="G29" s="26">
        <f>'Urusan Pemerintahan'!K49</f>
        <v>3.01129737284891</v>
      </c>
      <c r="H29" s="26">
        <f>'Urusan Pemerintahan'!I49</f>
        <v>3.01129737284891</v>
      </c>
      <c r="I29" s="39" t="str">
        <f t="shared" si="0"/>
        <v>OK</v>
      </c>
    </row>
    <row r="30" spans="2:9">
      <c r="B30" s="27"/>
      <c r="C30" s="28"/>
      <c r="D30" s="22">
        <v>22</v>
      </c>
      <c r="E30" s="24" t="s">
        <v>1076</v>
      </c>
      <c r="F30" s="25" t="s">
        <v>1011</v>
      </c>
      <c r="G30" s="26">
        <f>'Urusan Pemerintahan'!K51</f>
        <v>100</v>
      </c>
      <c r="H30" s="26">
        <f>'Urusan Pemerintahan'!I51</f>
        <v>100</v>
      </c>
      <c r="I30" s="39" t="str">
        <f t="shared" si="0"/>
        <v>OK</v>
      </c>
    </row>
    <row r="31" spans="2:9">
      <c r="B31" s="22">
        <v>4</v>
      </c>
      <c r="C31" s="23" t="s">
        <v>1379</v>
      </c>
      <c r="D31" s="22">
        <v>23</v>
      </c>
      <c r="E31" s="24" t="s">
        <v>1380</v>
      </c>
      <c r="F31" s="25" t="s">
        <v>1011</v>
      </c>
      <c r="G31" s="26">
        <f>'Urusan Pemerintahan'!K53</f>
        <v>63.6375498197001</v>
      </c>
      <c r="H31" s="26">
        <f>'Urusan Pemerintahan'!I53</f>
        <v>61.6462973214666</v>
      </c>
      <c r="I31" s="39" t="str">
        <f t="shared" si="0"/>
        <v>BEDA</v>
      </c>
    </row>
    <row r="32" spans="2:9">
      <c r="B32" s="27"/>
      <c r="C32" s="28"/>
      <c r="D32" s="22">
        <v>24</v>
      </c>
      <c r="E32" s="24" t="s">
        <v>1082</v>
      </c>
      <c r="F32" s="25" t="s">
        <v>1011</v>
      </c>
      <c r="G32" s="26">
        <f>'Urusan Pemerintahan'!K55</f>
        <v>81.3411839592616</v>
      </c>
      <c r="H32" s="26">
        <f>'Urusan Pemerintahan'!I55</f>
        <v>81.3411839592616</v>
      </c>
      <c r="I32" s="39" t="str">
        <f t="shared" si="0"/>
        <v>OK</v>
      </c>
    </row>
    <row r="33" spans="2:9">
      <c r="B33" s="27"/>
      <c r="C33" s="28"/>
      <c r="D33" s="22">
        <v>25</v>
      </c>
      <c r="E33" s="24" t="s">
        <v>1084</v>
      </c>
      <c r="F33" s="25" t="s">
        <v>1011</v>
      </c>
      <c r="G33" s="26">
        <f>'Urusan Pemerintahan'!K57</f>
        <v>87.1032455717463</v>
      </c>
      <c r="H33" s="26">
        <f>'Urusan Pemerintahan'!I57</f>
        <v>89.789084445573</v>
      </c>
      <c r="I33" s="39" t="str">
        <f t="shared" si="0"/>
        <v>BEDA</v>
      </c>
    </row>
    <row r="34" spans="2:9">
      <c r="B34" s="27"/>
      <c r="C34" s="28"/>
      <c r="D34" s="22">
        <v>26</v>
      </c>
      <c r="E34" s="24" t="s">
        <v>1087</v>
      </c>
      <c r="F34" s="25" t="s">
        <v>1011</v>
      </c>
      <c r="G34" s="26">
        <f>'Urusan Pemerintahan'!K59</f>
        <v>0.00537052773463826</v>
      </c>
      <c r="H34" s="26">
        <f>'Urusan Pemerintahan'!I59</f>
        <v>0.00537052773463826</v>
      </c>
      <c r="I34" s="39" t="str">
        <f t="shared" si="0"/>
        <v>OK</v>
      </c>
    </row>
    <row r="35" ht="25.5" spans="2:9">
      <c r="B35" s="31"/>
      <c r="C35" s="29"/>
      <c r="D35" s="22">
        <v>27</v>
      </c>
      <c r="E35" s="24" t="s">
        <v>1090</v>
      </c>
      <c r="F35" s="25" t="s">
        <v>1011</v>
      </c>
      <c r="G35" s="26">
        <f>'Urusan Pemerintahan'!K61</f>
        <v>23.9541167276684</v>
      </c>
      <c r="H35" s="26">
        <f>'Urusan Pemerintahan'!I61</f>
        <v>33.8758192090395</v>
      </c>
      <c r="I35" s="39" t="str">
        <f t="shared" si="0"/>
        <v>BEDA</v>
      </c>
    </row>
    <row r="36" spans="2:9">
      <c r="B36" s="22">
        <v>5</v>
      </c>
      <c r="C36" s="23" t="s">
        <v>1381</v>
      </c>
      <c r="D36" s="22">
        <v>28</v>
      </c>
      <c r="E36" s="24" t="s">
        <v>1093</v>
      </c>
      <c r="F36" s="25"/>
      <c r="G36" s="26">
        <f>'Urusan Pemerintahan'!K63</f>
        <v>85.818702082329</v>
      </c>
      <c r="H36" s="26">
        <f>'Urusan Pemerintahan'!I63</f>
        <v>88.5037976550402</v>
      </c>
      <c r="I36" s="39" t="str">
        <f t="shared" si="0"/>
        <v>BEDA</v>
      </c>
    </row>
    <row r="37" spans="2:9">
      <c r="B37" s="27"/>
      <c r="C37" s="28"/>
      <c r="D37" s="22">
        <v>29</v>
      </c>
      <c r="E37" s="24" t="s">
        <v>1096</v>
      </c>
      <c r="F37" s="25"/>
      <c r="G37" s="26">
        <f>'Urusan Pemerintahan'!K65</f>
        <v>0.00536935564216017</v>
      </c>
      <c r="H37" s="26">
        <f>'Urusan Pemerintahan'!I65</f>
        <v>0.00536935564216017</v>
      </c>
      <c r="I37" s="39" t="str">
        <f t="shared" si="0"/>
        <v>OK</v>
      </c>
    </row>
    <row r="38" spans="2:9">
      <c r="B38" s="27"/>
      <c r="C38" s="28"/>
      <c r="D38" s="22">
        <v>30</v>
      </c>
      <c r="E38" s="24" t="s">
        <v>1098</v>
      </c>
      <c r="F38" s="25"/>
      <c r="G38" s="26">
        <f>'Urusan Pemerintahan'!K67</f>
        <v>89.9048742718089</v>
      </c>
      <c r="H38" s="26">
        <f>'Urusan Pemerintahan'!I67</f>
        <v>89.9048742718089</v>
      </c>
      <c r="I38" s="39" t="str">
        <f t="shared" si="0"/>
        <v>OK</v>
      </c>
    </row>
    <row r="39" spans="2:9">
      <c r="B39" s="22">
        <v>6</v>
      </c>
      <c r="C39" s="23" t="s">
        <v>1101</v>
      </c>
      <c r="D39" s="22">
        <v>31</v>
      </c>
      <c r="E39" s="24" t="s">
        <v>1102</v>
      </c>
      <c r="F39" s="25"/>
      <c r="G39" s="26">
        <f>'Urusan Pemerintahan'!K69</f>
        <v>0.587570219092471</v>
      </c>
      <c r="H39" s="26">
        <f>'Urusan Pemerintahan'!I69</f>
        <v>0.59202150863105</v>
      </c>
      <c r="I39" s="39" t="str">
        <f t="shared" si="0"/>
        <v>BEDA</v>
      </c>
    </row>
    <row r="40" spans="2:9">
      <c r="B40" s="27"/>
      <c r="C40" s="28"/>
      <c r="D40" s="22">
        <v>32</v>
      </c>
      <c r="E40" s="32" t="s">
        <v>1105</v>
      </c>
      <c r="F40" s="25"/>
      <c r="G40" s="26">
        <f>'Urusan Pemerintahan'!K71</f>
        <v>2.60845566960749</v>
      </c>
      <c r="H40" s="26">
        <f>'Urusan Pemerintahan'!I71</f>
        <v>2.24790121698256</v>
      </c>
      <c r="I40" s="39" t="str">
        <f t="shared" si="0"/>
        <v>BEDA</v>
      </c>
    </row>
    <row r="41" ht="25.5" spans="2:9">
      <c r="B41" s="22">
        <v>7</v>
      </c>
      <c r="C41" s="23" t="s">
        <v>1115</v>
      </c>
      <c r="D41" s="22">
        <v>33</v>
      </c>
      <c r="E41" s="32" t="s">
        <v>1116</v>
      </c>
      <c r="F41" s="25"/>
      <c r="G41" s="26">
        <f>'Urusan Pemerintahan'!K80</f>
        <v>55.1841077833062</v>
      </c>
      <c r="H41" s="26">
        <f>'Urusan Pemerintahan'!I80</f>
        <v>-108.571294220476</v>
      </c>
      <c r="I41" s="39" t="str">
        <f t="shared" si="0"/>
        <v>BEDA</v>
      </c>
    </row>
    <row r="42" spans="2:9">
      <c r="B42" s="22">
        <v>8</v>
      </c>
      <c r="C42" s="23" t="s">
        <v>1120</v>
      </c>
      <c r="D42" s="22">
        <v>34</v>
      </c>
      <c r="E42" s="32" t="s">
        <v>1121</v>
      </c>
      <c r="F42" s="25"/>
      <c r="G42" s="26">
        <f>'Urusan Pemerintahan'!K83</f>
        <v>80.1608579088472</v>
      </c>
      <c r="H42" s="26">
        <f>'Urusan Pemerintahan'!I83</f>
        <v>80.1608579088472</v>
      </c>
      <c r="I42" s="39" t="str">
        <f t="shared" si="0"/>
        <v>OK</v>
      </c>
    </row>
    <row r="43" spans="2:9">
      <c r="B43" s="27"/>
      <c r="C43" s="28"/>
      <c r="D43" s="22">
        <v>35</v>
      </c>
      <c r="E43" s="32" t="s">
        <v>1124</v>
      </c>
      <c r="F43" s="25"/>
      <c r="G43" s="26">
        <f>'Urusan Pemerintahan'!K85</f>
        <v>100</v>
      </c>
      <c r="H43" s="26">
        <f>'Urusan Pemerintahan'!I85</f>
        <v>100</v>
      </c>
      <c r="I43" s="39" t="str">
        <f t="shared" si="0"/>
        <v>OK</v>
      </c>
    </row>
    <row r="44" spans="2:9">
      <c r="B44" s="22">
        <v>9</v>
      </c>
      <c r="C44" s="23" t="s">
        <v>1382</v>
      </c>
      <c r="D44" s="22">
        <v>36</v>
      </c>
      <c r="E44" s="32" t="s">
        <v>1128</v>
      </c>
      <c r="F44" s="33" t="s">
        <v>1011</v>
      </c>
      <c r="G44" s="26">
        <f>'Urusan Pemerintahan'!K87</f>
        <v>98.1586593038693</v>
      </c>
      <c r="H44" s="26">
        <f>'Urusan Pemerintahan'!I87</f>
        <v>98.1586593038693</v>
      </c>
      <c r="I44" s="39" t="str">
        <f t="shared" si="0"/>
        <v>OK</v>
      </c>
    </row>
    <row r="45" spans="2:9">
      <c r="B45" s="27"/>
      <c r="C45" s="28"/>
      <c r="D45" s="22">
        <v>37</v>
      </c>
      <c r="E45" s="32" t="s">
        <v>1131</v>
      </c>
      <c r="F45" s="33" t="s">
        <v>1074</v>
      </c>
      <c r="G45" s="26">
        <f>'Urusan Pemerintahan'!K89</f>
        <v>727.144853864164</v>
      </c>
      <c r="H45" s="26">
        <f>'Urusan Pemerintahan'!I89</f>
        <v>462.943014591327</v>
      </c>
      <c r="I45" s="39" t="str">
        <f t="shared" si="0"/>
        <v>BEDA</v>
      </c>
    </row>
    <row r="46" spans="2:9">
      <c r="B46" s="27"/>
      <c r="C46" s="28"/>
      <c r="D46" s="22">
        <v>38</v>
      </c>
      <c r="E46" s="34" t="s">
        <v>1133</v>
      </c>
      <c r="F46" s="33" t="s">
        <v>1135</v>
      </c>
      <c r="G46" s="26" t="str">
        <f>'Urusan Pemerintahan'!K91</f>
        <v>sudah</v>
      </c>
      <c r="H46" s="26" t="str">
        <f>'Urusan Pemerintahan'!I91</f>
        <v>sudah</v>
      </c>
      <c r="I46" s="39" t="str">
        <f t="shared" si="0"/>
        <v>OK</v>
      </c>
    </row>
    <row r="47" ht="25.5" spans="2:9">
      <c r="B47" s="22">
        <v>10</v>
      </c>
      <c r="C47" s="23" t="s">
        <v>1136</v>
      </c>
      <c r="D47" s="22">
        <v>39</v>
      </c>
      <c r="E47" s="35" t="s">
        <v>1294</v>
      </c>
      <c r="F47" s="33" t="s">
        <v>1011</v>
      </c>
      <c r="G47" s="26">
        <f>'Urusan Pemerintahan'!K92</f>
        <v>96.5427523948437</v>
      </c>
      <c r="H47" s="26">
        <f>'Urusan Pemerintahan'!I92</f>
        <v>100</v>
      </c>
      <c r="I47" s="39" t="str">
        <f t="shared" si="0"/>
        <v>BEDA</v>
      </c>
    </row>
    <row r="48" spans="2:9">
      <c r="B48" s="27"/>
      <c r="C48" s="28"/>
      <c r="D48" s="22">
        <v>40</v>
      </c>
      <c r="E48" s="32" t="s">
        <v>1140</v>
      </c>
      <c r="F48" s="25"/>
      <c r="G48" s="26">
        <f>'Urusan Pemerintahan'!K94</f>
        <v>91.7454240937911</v>
      </c>
      <c r="H48" s="26">
        <f>'Urusan Pemerintahan'!I94</f>
        <v>91.7454240937911</v>
      </c>
      <c r="I48" s="39" t="str">
        <f t="shared" si="0"/>
        <v>OK</v>
      </c>
    </row>
    <row r="49" ht="25.5" spans="2:9">
      <c r="B49" s="36">
        <v>11</v>
      </c>
      <c r="C49" s="37" t="s">
        <v>1143</v>
      </c>
      <c r="D49" s="22">
        <v>41</v>
      </c>
      <c r="E49" s="34" t="s">
        <v>1144</v>
      </c>
      <c r="F49" s="25" t="s">
        <v>1146</v>
      </c>
      <c r="G49" s="26" t="str">
        <f>'Urusan Pemerintahan'!K96</f>
        <v>ada</v>
      </c>
      <c r="H49" s="26" t="str">
        <f>'Urusan Pemerintahan'!I96</f>
        <v>ada</v>
      </c>
      <c r="I49" s="39" t="str">
        <f t="shared" si="0"/>
        <v>OK</v>
      </c>
    </row>
    <row r="50" spans="2:9">
      <c r="B50" s="36"/>
      <c r="C50" s="37"/>
      <c r="D50" s="22">
        <v>42</v>
      </c>
      <c r="E50" s="32" t="s">
        <v>1147</v>
      </c>
      <c r="F50" s="25"/>
      <c r="G50" s="26">
        <f>'Urusan Pemerintahan'!K97</f>
        <v>325887.80969847</v>
      </c>
      <c r="H50" s="26" t="str">
        <f>'Urusan Pemerintahan'!I97</f>
        <v>salah tolong cek</v>
      </c>
      <c r="I50" s="39" t="str">
        <f t="shared" si="0"/>
        <v>BEDA</v>
      </c>
    </row>
    <row r="51" spans="2:9">
      <c r="B51" s="22">
        <v>12</v>
      </c>
      <c r="C51" s="23" t="s">
        <v>1149</v>
      </c>
      <c r="D51" s="22">
        <v>43</v>
      </c>
      <c r="E51" s="32" t="s">
        <v>1150</v>
      </c>
      <c r="F51" s="25"/>
      <c r="G51" s="26">
        <f>'Urusan Pemerintahan'!K99</f>
        <v>25.1530559302688</v>
      </c>
      <c r="H51" s="26">
        <f>'Urusan Pemerintahan'!I99</f>
        <v>38.4931245225363</v>
      </c>
      <c r="I51" s="39" t="str">
        <f t="shared" si="0"/>
        <v>BEDA</v>
      </c>
    </row>
    <row r="52" spans="2:9">
      <c r="B52" s="27"/>
      <c r="C52" s="28"/>
      <c r="D52" s="22">
        <v>44</v>
      </c>
      <c r="E52" s="32" t="s">
        <v>1153</v>
      </c>
      <c r="F52" s="25"/>
      <c r="G52" s="26">
        <f>'Urusan Pemerintahan'!K101</f>
        <v>99.1812772075562</v>
      </c>
      <c r="H52" s="26">
        <f>'Urusan Pemerintahan'!I101</f>
        <v>99.1360144840715</v>
      </c>
      <c r="I52" s="39" t="str">
        <f t="shared" si="0"/>
        <v>BEDA</v>
      </c>
    </row>
    <row r="53" spans="2:9">
      <c r="B53" s="27"/>
      <c r="C53" s="28"/>
      <c r="D53" s="22">
        <v>45</v>
      </c>
      <c r="E53" s="32" t="s">
        <v>1156</v>
      </c>
      <c r="F53" s="25"/>
      <c r="G53" s="26">
        <f>'Urusan Pemerintahan'!K103</f>
        <v>13.0127737719085</v>
      </c>
      <c r="H53" s="26">
        <f>'Urusan Pemerintahan'!I103</f>
        <v>15.5184578723857</v>
      </c>
      <c r="I53" s="39" t="str">
        <f t="shared" si="0"/>
        <v>BEDA</v>
      </c>
    </row>
    <row r="54" spans="2:9">
      <c r="B54" s="22">
        <v>13</v>
      </c>
      <c r="C54" s="23" t="s">
        <v>1383</v>
      </c>
      <c r="D54" s="22">
        <v>46</v>
      </c>
      <c r="E54" s="32" t="s">
        <v>1159</v>
      </c>
      <c r="F54" s="25"/>
      <c r="G54" s="26">
        <f>'Urusan Pemerintahan'!K105</f>
        <v>75.6594211059804</v>
      </c>
      <c r="H54" s="26">
        <f>'Urusan Pemerintahan'!I105</f>
        <v>75.6594211059804</v>
      </c>
      <c r="I54" s="39" t="str">
        <f t="shared" si="0"/>
        <v>OK</v>
      </c>
    </row>
    <row r="55" ht="25.5" spans="2:9">
      <c r="B55" s="27"/>
      <c r="C55" s="28"/>
      <c r="D55" s="22">
        <v>47</v>
      </c>
      <c r="E55" s="38" t="s">
        <v>1162</v>
      </c>
      <c r="F55" s="25"/>
      <c r="G55" s="26">
        <f>'Urusan Pemerintahan'!K107</f>
        <v>6.875</v>
      </c>
      <c r="H55" s="26">
        <f>'Urusan Pemerintahan'!I107</f>
        <v>6.875</v>
      </c>
      <c r="I55" s="39" t="str">
        <f t="shared" si="0"/>
        <v>OK</v>
      </c>
    </row>
    <row r="56" spans="2:9">
      <c r="B56" s="22">
        <v>14</v>
      </c>
      <c r="C56" s="23" t="s">
        <v>1165</v>
      </c>
      <c r="D56" s="22">
        <v>48</v>
      </c>
      <c r="E56" s="32" t="s">
        <v>1166</v>
      </c>
      <c r="F56" s="25"/>
      <c r="G56" s="26">
        <f>'Urusan Pemerintahan'!K109</f>
        <v>100</v>
      </c>
      <c r="H56" s="26">
        <f>'Urusan Pemerintahan'!I109</f>
        <v>0.107033028475578</v>
      </c>
      <c r="I56" s="39" t="str">
        <f t="shared" si="0"/>
        <v>BEDA</v>
      </c>
    </row>
    <row r="57" ht="25.5" spans="2:9">
      <c r="B57" s="27">
        <v>15</v>
      </c>
      <c r="C57" s="23" t="s">
        <v>1169</v>
      </c>
      <c r="D57" s="22">
        <v>49</v>
      </c>
      <c r="E57" s="34" t="s">
        <v>1170</v>
      </c>
      <c r="F57" s="25" t="s">
        <v>1146</v>
      </c>
      <c r="G57" s="26" t="str">
        <f>'Urusan Pemerintahan'!K111</f>
        <v>ada</v>
      </c>
      <c r="H57" s="26" t="str">
        <f>'Urusan Pemerintahan'!I111</f>
        <v>ada</v>
      </c>
      <c r="I57" s="39" t="str">
        <f t="shared" si="0"/>
        <v>OK</v>
      </c>
    </row>
    <row r="58" spans="2:9">
      <c r="B58" s="31"/>
      <c r="C58" s="29"/>
      <c r="D58" s="22">
        <v>50</v>
      </c>
      <c r="E58" s="34" t="s">
        <v>1172</v>
      </c>
      <c r="F58" s="25" t="s">
        <v>1174</v>
      </c>
      <c r="G58" s="26">
        <f>'Urusan Pemerintahan'!K112</f>
        <v>21</v>
      </c>
      <c r="H58" s="26">
        <f>'Urusan Pemerintahan'!I112</f>
        <v>9</v>
      </c>
      <c r="I58" s="39" t="str">
        <f t="shared" si="0"/>
        <v>BEDA</v>
      </c>
    </row>
    <row r="59" spans="2:9">
      <c r="B59" s="22">
        <v>16</v>
      </c>
      <c r="C59" s="23" t="s">
        <v>1175</v>
      </c>
      <c r="D59" s="22">
        <v>51</v>
      </c>
      <c r="E59" s="32" t="s">
        <v>1176</v>
      </c>
      <c r="F59" s="25"/>
      <c r="G59" s="26">
        <f>'Urusan Pemerintahan'!K113</f>
        <v>15.0607177313133</v>
      </c>
      <c r="H59" s="26">
        <f>'Urusan Pemerintahan'!I113</f>
        <v>14.9177226953698</v>
      </c>
      <c r="I59" s="39" t="str">
        <f t="shared" si="0"/>
        <v>BEDA</v>
      </c>
    </row>
    <row r="60" spans="2:9">
      <c r="B60" s="27"/>
      <c r="C60" s="28"/>
      <c r="D60" s="22">
        <v>52</v>
      </c>
      <c r="E60" s="32" t="s">
        <v>1179</v>
      </c>
      <c r="F60" s="25"/>
      <c r="G60" s="26">
        <f>'Urusan Pemerintahan'!K115</f>
        <v>100</v>
      </c>
      <c r="H60" s="26">
        <f>'Urusan Pemerintahan'!I115</f>
        <v>100</v>
      </c>
      <c r="I60" s="39" t="str">
        <f t="shared" si="0"/>
        <v>OK</v>
      </c>
    </row>
    <row r="61" spans="2:9">
      <c r="B61" s="27"/>
      <c r="C61" s="28"/>
      <c r="D61" s="22">
        <v>53</v>
      </c>
      <c r="E61" s="32" t="s">
        <v>1182</v>
      </c>
      <c r="F61" s="25"/>
      <c r="G61" s="26">
        <f>'Urusan Pemerintahan'!K117</f>
        <v>94.7368421052632</v>
      </c>
      <c r="H61" s="26">
        <f>'Urusan Pemerintahan'!I117</f>
        <v>81.8181818181818</v>
      </c>
      <c r="I61" s="39" t="str">
        <f t="shared" si="0"/>
        <v>BEDA</v>
      </c>
    </row>
    <row r="62" spans="2:9">
      <c r="B62" s="22">
        <v>17</v>
      </c>
      <c r="C62" s="23" t="s">
        <v>1384</v>
      </c>
      <c r="D62" s="22">
        <v>54</v>
      </c>
      <c r="E62" s="34" t="s">
        <v>1186</v>
      </c>
      <c r="F62" s="25" t="s">
        <v>1188</v>
      </c>
      <c r="G62" s="26">
        <f>'Urusan Pemerintahan'!K119</f>
        <v>34</v>
      </c>
      <c r="H62" s="26">
        <f>'Urusan Pemerintahan'!I119</f>
        <v>13</v>
      </c>
      <c r="I62" s="39" t="str">
        <f t="shared" si="0"/>
        <v>BEDA</v>
      </c>
    </row>
    <row r="63" ht="25.5" spans="2:9">
      <c r="B63" s="31"/>
      <c r="C63" s="29"/>
      <c r="D63" s="22">
        <v>55</v>
      </c>
      <c r="E63" s="34" t="s">
        <v>1189</v>
      </c>
      <c r="F63" s="25" t="s">
        <v>1188</v>
      </c>
      <c r="G63" s="26">
        <f>'Urusan Pemerintahan'!K120</f>
        <v>44</v>
      </c>
      <c r="H63" s="26">
        <f>'Urusan Pemerintahan'!I120</f>
        <v>2</v>
      </c>
      <c r="I63" s="39" t="str">
        <f t="shared" si="0"/>
        <v>BEDA</v>
      </c>
    </row>
    <row r="64" spans="2:9">
      <c r="B64" s="22">
        <v>18</v>
      </c>
      <c r="C64" s="23" t="s">
        <v>37</v>
      </c>
      <c r="D64" s="22">
        <v>56</v>
      </c>
      <c r="E64" s="34" t="s">
        <v>1191</v>
      </c>
      <c r="F64" s="25" t="s">
        <v>1193</v>
      </c>
      <c r="G64" s="26">
        <f>'Urusan Pemerintahan'!K121</f>
        <v>106</v>
      </c>
      <c r="H64" s="26">
        <f>'Urusan Pemerintahan'!I121</f>
        <v>68</v>
      </c>
      <c r="I64" s="39" t="str">
        <f t="shared" si="0"/>
        <v>BEDA</v>
      </c>
    </row>
    <row r="65" ht="25.5" spans="2:9">
      <c r="B65" s="27"/>
      <c r="C65" s="28"/>
      <c r="D65" s="22">
        <v>57</v>
      </c>
      <c r="E65" s="34" t="s">
        <v>1194</v>
      </c>
      <c r="F65" s="25" t="s">
        <v>1146</v>
      </c>
      <c r="G65" s="26" t="str">
        <f>'Urusan Pemerintahan'!K122</f>
        <v>ada</v>
      </c>
      <c r="H65" s="26" t="str">
        <f>'Urusan Pemerintahan'!I122</f>
        <v>ada</v>
      </c>
      <c r="I65" s="39" t="str">
        <f t="shared" ref="I65:I94" si="1">IF(G65=H65,"OK","BEDA")</f>
        <v>OK</v>
      </c>
    </row>
    <row r="66" ht="25.5" spans="2:9">
      <c r="B66" s="27"/>
      <c r="C66" s="28"/>
      <c r="D66" s="22">
        <v>58</v>
      </c>
      <c r="E66" s="40" t="s">
        <v>1196</v>
      </c>
      <c r="F66" s="25" t="s">
        <v>1146</v>
      </c>
      <c r="G66" s="26" t="str">
        <f>'Urusan Pemerintahan'!I123</f>
        <v>ada</v>
      </c>
      <c r="H66" s="26" t="str">
        <f>'Urusan Pemerintahan'!K123</f>
        <v>ada</v>
      </c>
      <c r="I66" s="39" t="str">
        <f t="shared" si="1"/>
        <v>OK</v>
      </c>
    </row>
    <row r="67" ht="25.5" spans="2:9">
      <c r="B67" s="27"/>
      <c r="C67" s="28"/>
      <c r="D67" s="22">
        <v>59</v>
      </c>
      <c r="E67" s="40" t="s">
        <v>1197</v>
      </c>
      <c r="F67" s="25" t="s">
        <v>1146</v>
      </c>
      <c r="G67" s="26" t="str">
        <f>'Urusan Pemerintahan'!I124</f>
        <v>ada</v>
      </c>
      <c r="H67" s="26" t="str">
        <f>'Urusan Pemerintahan'!K124</f>
        <v>ada</v>
      </c>
      <c r="I67" s="39" t="str">
        <f t="shared" si="1"/>
        <v>OK</v>
      </c>
    </row>
    <row r="68" ht="25.5" spans="2:9">
      <c r="B68" s="27"/>
      <c r="C68" s="28"/>
      <c r="D68" s="22">
        <v>60</v>
      </c>
      <c r="E68" s="40" t="s">
        <v>1198</v>
      </c>
      <c r="F68" s="25" t="s">
        <v>1146</v>
      </c>
      <c r="G68" s="26" t="str">
        <f>'Urusan Pemerintahan'!I125</f>
        <v>ada</v>
      </c>
      <c r="H68" s="26" t="str">
        <f>'Urusan Pemerintahan'!K125</f>
        <v>ada</v>
      </c>
      <c r="I68" s="39" t="str">
        <f t="shared" si="1"/>
        <v>OK</v>
      </c>
    </row>
    <row r="69" spans="2:9">
      <c r="B69" s="31"/>
      <c r="C69" s="29"/>
      <c r="D69" s="22">
        <v>61</v>
      </c>
      <c r="E69" s="24" t="s">
        <v>1199</v>
      </c>
      <c r="F69" s="25"/>
      <c r="G69" s="26">
        <f>'Urusan Pemerintahan'!I126</f>
        <v>98</v>
      </c>
      <c r="H69" s="26">
        <f>'Urusan Pemerintahan'!K126</f>
        <v>81</v>
      </c>
      <c r="I69" s="39" t="str">
        <f t="shared" si="1"/>
        <v>BEDA</v>
      </c>
    </row>
    <row r="70" spans="2:9">
      <c r="B70" s="22">
        <v>19</v>
      </c>
      <c r="C70" s="23" t="s">
        <v>1202</v>
      </c>
      <c r="D70" s="22">
        <v>62</v>
      </c>
      <c r="E70" s="32" t="s">
        <v>1203</v>
      </c>
      <c r="F70" s="25"/>
      <c r="G70" s="26">
        <f>'Urusan Pemerintahan'!K128</f>
        <v>99.1935483870968</v>
      </c>
      <c r="H70" s="26">
        <f>'Urusan Pemerintahan'!I128</f>
        <v>100</v>
      </c>
      <c r="I70" s="39" t="str">
        <f t="shared" si="1"/>
        <v>BEDA</v>
      </c>
    </row>
    <row r="71" spans="2:9">
      <c r="B71" s="27"/>
      <c r="C71" s="28"/>
      <c r="D71" s="22">
        <v>63</v>
      </c>
      <c r="E71" s="32" t="s">
        <v>1206</v>
      </c>
      <c r="F71" s="25"/>
      <c r="G71" s="26">
        <f>'Urusan Pemerintahan'!K130</f>
        <v>99.6212121212121</v>
      </c>
      <c r="H71" s="26">
        <f>'Urusan Pemerintahan'!I130</f>
        <v>100</v>
      </c>
      <c r="I71" s="39" t="str">
        <f t="shared" si="1"/>
        <v>BEDA</v>
      </c>
    </row>
    <row r="72" ht="25.5" spans="2:9">
      <c r="B72" s="41">
        <v>20</v>
      </c>
      <c r="C72" s="42" t="s">
        <v>1209</v>
      </c>
      <c r="D72" s="22">
        <v>64</v>
      </c>
      <c r="E72" s="34" t="s">
        <v>1210</v>
      </c>
      <c r="F72" s="25" t="s">
        <v>1193</v>
      </c>
      <c r="G72" s="26">
        <f>'Urusan Pemerintahan'!K132</f>
        <v>41</v>
      </c>
      <c r="H72" s="26">
        <f>'Urusan Pemerintahan'!I132</f>
        <v>20</v>
      </c>
      <c r="I72" s="39" t="str">
        <f t="shared" si="1"/>
        <v>BEDA</v>
      </c>
    </row>
    <row r="73" ht="38.25" spans="2:9">
      <c r="B73" s="43"/>
      <c r="C73" s="44"/>
      <c r="D73" s="22">
        <v>65</v>
      </c>
      <c r="E73" s="35" t="s">
        <v>1385</v>
      </c>
      <c r="F73" s="45" t="s">
        <v>399</v>
      </c>
      <c r="G73" s="46">
        <f>'Urusan Pemerintahan'!K133</f>
        <v>90.0481540930979</v>
      </c>
      <c r="H73" s="46">
        <f>'Urusan Pemerintahan'!I133</f>
        <v>25.2232142857143</v>
      </c>
      <c r="I73" s="39" t="str">
        <f t="shared" si="1"/>
        <v>BEDA</v>
      </c>
    </row>
    <row r="74" spans="2:9">
      <c r="B74" s="43"/>
      <c r="C74" s="44"/>
      <c r="D74" s="22">
        <v>66</v>
      </c>
      <c r="E74" s="32" t="s">
        <v>1215</v>
      </c>
      <c r="F74" s="25"/>
      <c r="G74" s="26">
        <f>'Urusan Pemerintahan'!K135</f>
        <v>87.7936627372293</v>
      </c>
      <c r="H74" s="26">
        <f>'Urusan Pemerintahan'!I135</f>
        <v>92.7807486631016</v>
      </c>
      <c r="I74" s="39" t="str">
        <f t="shared" si="1"/>
        <v>BEDA</v>
      </c>
    </row>
    <row r="75" spans="2:9">
      <c r="B75" s="22">
        <v>21</v>
      </c>
      <c r="C75" s="23" t="s">
        <v>1218</v>
      </c>
      <c r="D75" s="22">
        <v>67</v>
      </c>
      <c r="E75" s="34" t="s">
        <v>1219</v>
      </c>
      <c r="F75" s="25" t="s">
        <v>1174</v>
      </c>
      <c r="G75" s="26">
        <f>'Urusan Pemerintahan'!K137</f>
        <v>50</v>
      </c>
      <c r="H75" s="26">
        <f>'Urusan Pemerintahan'!I137</f>
        <v>10</v>
      </c>
      <c r="I75" s="39" t="str">
        <f t="shared" si="1"/>
        <v>BEDA</v>
      </c>
    </row>
    <row r="76" spans="2:9">
      <c r="B76" s="27"/>
      <c r="C76" s="28"/>
      <c r="D76" s="22">
        <v>68</v>
      </c>
      <c r="E76" s="34" t="s">
        <v>1221</v>
      </c>
      <c r="F76" s="25" t="s">
        <v>1223</v>
      </c>
      <c r="G76" s="26">
        <f>'Urusan Pemerintahan'!K138</f>
        <v>59</v>
      </c>
      <c r="H76" s="26">
        <f>'Urusan Pemerintahan'!I138</f>
        <v>35</v>
      </c>
      <c r="I76" s="39" t="str">
        <f t="shared" si="1"/>
        <v>BEDA</v>
      </c>
    </row>
    <row r="77" ht="25.5" spans="2:9">
      <c r="B77" s="27"/>
      <c r="C77" s="28"/>
      <c r="D77" s="22">
        <v>69</v>
      </c>
      <c r="E77" s="32" t="s">
        <v>1224</v>
      </c>
      <c r="F77" s="25" t="s">
        <v>1011</v>
      </c>
      <c r="G77" s="26">
        <f>'Urusan Pemerintahan'!K139</f>
        <v>90.0900900900901</v>
      </c>
      <c r="H77" s="26">
        <f>'Urusan Pemerintahan'!I139</f>
        <v>72.2222222222222</v>
      </c>
      <c r="I77" s="39" t="str">
        <f t="shared" si="1"/>
        <v>BEDA</v>
      </c>
    </row>
    <row r="78" ht="25.5" spans="2:9">
      <c r="B78" s="22">
        <v>22</v>
      </c>
      <c r="C78" s="23" t="s">
        <v>1227</v>
      </c>
      <c r="D78" s="22">
        <v>70</v>
      </c>
      <c r="E78" s="34" t="s">
        <v>1296</v>
      </c>
      <c r="F78" s="25" t="s">
        <v>1146</v>
      </c>
      <c r="G78" s="26" t="str">
        <f>'Urusan Pemerintahan'!K141</f>
        <v>ada</v>
      </c>
      <c r="H78" s="26" t="str">
        <f>'Urusan Pemerintahan'!I141</f>
        <v>ada</v>
      </c>
      <c r="I78" s="39" t="str">
        <f t="shared" si="1"/>
        <v>OK</v>
      </c>
    </row>
    <row r="79" ht="25.5" spans="2:9">
      <c r="B79" s="31"/>
      <c r="C79" s="29"/>
      <c r="D79" s="22">
        <v>71</v>
      </c>
      <c r="E79" s="34" t="s">
        <v>1297</v>
      </c>
      <c r="F79" s="25" t="s">
        <v>1146</v>
      </c>
      <c r="G79" s="26" t="str">
        <f>'Urusan Pemerintahan'!K142</f>
        <v>ada</v>
      </c>
      <c r="H79" s="26" t="str">
        <f>'Urusan Pemerintahan'!I142</f>
        <v>ada</v>
      </c>
      <c r="I79" s="39" t="str">
        <f t="shared" si="1"/>
        <v>OK</v>
      </c>
    </row>
    <row r="80" spans="2:9">
      <c r="B80" s="36">
        <v>23</v>
      </c>
      <c r="C80" s="37" t="s">
        <v>42</v>
      </c>
      <c r="D80" s="22">
        <v>72</v>
      </c>
      <c r="E80" s="32" t="s">
        <v>1232</v>
      </c>
      <c r="F80" s="25" t="s">
        <v>1011</v>
      </c>
      <c r="G80" s="26">
        <f>'Urusan Pemerintahan'!K143</f>
        <v>100</v>
      </c>
      <c r="H80" s="26">
        <f>'Urusan Pemerintahan'!I143</f>
        <v>61.7021276595745</v>
      </c>
      <c r="I80" s="39" t="str">
        <f t="shared" si="1"/>
        <v>BEDA</v>
      </c>
    </row>
    <row r="81" spans="2:9">
      <c r="B81" s="36"/>
      <c r="C81" s="37"/>
      <c r="D81" s="22">
        <v>73</v>
      </c>
      <c r="E81" s="34" t="s">
        <v>1235</v>
      </c>
      <c r="F81" s="25" t="s">
        <v>1188</v>
      </c>
      <c r="G81" s="26">
        <f>'Urusan Pemerintahan'!K145</f>
        <v>12</v>
      </c>
      <c r="H81" s="26">
        <f>'Urusan Pemerintahan'!I145</f>
        <v>5</v>
      </c>
      <c r="I81" s="39" t="str">
        <f t="shared" si="1"/>
        <v>BEDA</v>
      </c>
    </row>
    <row r="82" ht="25.5" spans="2:9">
      <c r="B82" s="22">
        <v>24</v>
      </c>
      <c r="C82" s="23" t="s">
        <v>1237</v>
      </c>
      <c r="D82" s="22">
        <v>74</v>
      </c>
      <c r="E82" s="32" t="s">
        <v>1238</v>
      </c>
      <c r="F82" s="25"/>
      <c r="G82" s="26">
        <f>'Urusan Pemerintahan'!K146</f>
        <v>36.3489288416878</v>
      </c>
      <c r="H82" s="26">
        <f>'Urusan Pemerintahan'!I146</f>
        <v>36.3489288416878</v>
      </c>
      <c r="I82" s="39" t="str">
        <f t="shared" si="1"/>
        <v>OK</v>
      </c>
    </row>
    <row r="83" spans="2:9">
      <c r="B83" s="27"/>
      <c r="C83" s="28"/>
      <c r="D83" s="22">
        <v>75</v>
      </c>
      <c r="E83" s="32" t="s">
        <v>1241</v>
      </c>
      <c r="F83" s="25"/>
      <c r="G83" s="26">
        <f>'Urusan Pemerintahan'!K148</f>
        <v>48.4817392751172</v>
      </c>
      <c r="H83" s="26">
        <f>'Urusan Pemerintahan'!I148</f>
        <v>44.9606525025397</v>
      </c>
      <c r="I83" s="39" t="str">
        <f t="shared" si="1"/>
        <v>BEDA</v>
      </c>
    </row>
    <row r="84" s="2" customFormat="1" spans="2:9">
      <c r="B84" s="36">
        <v>1</v>
      </c>
      <c r="C84" s="37" t="s">
        <v>1245</v>
      </c>
      <c r="D84" s="47">
        <v>1</v>
      </c>
      <c r="E84" s="48" t="s">
        <v>1246</v>
      </c>
      <c r="F84" s="25" t="s">
        <v>1248</v>
      </c>
      <c r="G84" s="26">
        <f>'Urusan Pemerintahan'!K151</f>
        <v>100.568175752594</v>
      </c>
      <c r="H84" s="26">
        <f>'Urusan Pemerintahan'!I151</f>
        <v>100.568175752594</v>
      </c>
      <c r="I84" s="39" t="str">
        <f t="shared" si="1"/>
        <v>OK</v>
      </c>
    </row>
    <row r="85" spans="2:9">
      <c r="B85" s="36"/>
      <c r="C85" s="37"/>
      <c r="D85" s="47">
        <v>2</v>
      </c>
      <c r="E85" s="48" t="s">
        <v>1250</v>
      </c>
      <c r="F85" s="25" t="s">
        <v>1252</v>
      </c>
      <c r="G85" s="26">
        <f>'Urusan Pemerintahan'!K153</f>
        <v>100.102845389098</v>
      </c>
      <c r="H85" s="26">
        <f>'Urusan Pemerintahan'!I153</f>
        <v>100.102845389098</v>
      </c>
      <c r="I85" s="39" t="str">
        <f t="shared" si="1"/>
        <v>OK</v>
      </c>
    </row>
    <row r="86" ht="25.5" spans="2:9">
      <c r="B86" s="49">
        <v>2</v>
      </c>
      <c r="C86" s="50" t="s">
        <v>1254</v>
      </c>
      <c r="D86" s="47">
        <v>3</v>
      </c>
      <c r="E86" s="48" t="s">
        <v>1255</v>
      </c>
      <c r="F86" s="25" t="s">
        <v>1248</v>
      </c>
      <c r="G86" s="26">
        <f>'Urusan Pemerintahan'!K155</f>
        <v>3.60680550813702</v>
      </c>
      <c r="H86" s="26">
        <f>'Urusan Pemerintahan'!I155</f>
        <v>5.09698078682525</v>
      </c>
      <c r="I86" s="39" t="str">
        <f t="shared" si="1"/>
        <v>BEDA</v>
      </c>
    </row>
    <row r="87" spans="2:9">
      <c r="B87" s="49"/>
      <c r="C87" s="50"/>
      <c r="D87" s="47">
        <v>4</v>
      </c>
      <c r="E87" s="48" t="s">
        <v>1259</v>
      </c>
      <c r="F87" s="25"/>
      <c r="G87" s="26">
        <f>'Urusan Pemerintahan'!K157</f>
        <v>5.85659141158483</v>
      </c>
      <c r="H87" s="26">
        <f>'Urusan Pemerintahan'!I157</f>
        <v>5.85660145051611</v>
      </c>
      <c r="I87" s="39" t="str">
        <f t="shared" si="1"/>
        <v>BEDA</v>
      </c>
    </row>
    <row r="88" spans="2:9">
      <c r="B88" s="49">
        <v>3</v>
      </c>
      <c r="C88" s="50" t="s">
        <v>1262</v>
      </c>
      <c r="D88" s="47">
        <v>5</v>
      </c>
      <c r="E88" s="48" t="s">
        <v>1263</v>
      </c>
      <c r="F88" s="25" t="s">
        <v>1265</v>
      </c>
      <c r="G88" s="26">
        <f>'Urusan Pemerintahan'!K159</f>
        <v>461697</v>
      </c>
      <c r="H88" s="26">
        <f>'Urusan Pemerintahan'!I159</f>
        <v>285880</v>
      </c>
      <c r="I88" s="39" t="str">
        <f t="shared" si="1"/>
        <v>BEDA</v>
      </c>
    </row>
    <row r="89" spans="2:9">
      <c r="B89" s="49"/>
      <c r="C89" s="50"/>
      <c r="D89" s="47">
        <v>6</v>
      </c>
      <c r="E89" s="48" t="s">
        <v>1266</v>
      </c>
      <c r="F89" s="25"/>
      <c r="G89" s="26">
        <f>'Urusan Pemerintahan'!K160</f>
        <v>1.09047660309536</v>
      </c>
      <c r="H89" s="26">
        <f>'Urusan Pemerintahan'!I160</f>
        <v>1.09047850267696</v>
      </c>
      <c r="I89" s="39" t="str">
        <f t="shared" si="1"/>
        <v>BEDA</v>
      </c>
    </row>
    <row r="90" spans="2:9">
      <c r="B90" s="36">
        <v>4</v>
      </c>
      <c r="C90" s="37" t="s">
        <v>1268</v>
      </c>
      <c r="D90" s="47">
        <v>7</v>
      </c>
      <c r="E90" s="48" t="s">
        <v>1269</v>
      </c>
      <c r="F90" s="25"/>
      <c r="G90" s="26">
        <f>'Urusan Pemerintahan'!K162</f>
        <v>4.00270012662085</v>
      </c>
      <c r="H90" s="26">
        <f>'Urusan Pemerintahan'!I162</f>
        <v>4.00270050459319</v>
      </c>
      <c r="I90" s="39" t="str">
        <f t="shared" si="1"/>
        <v>BEDA</v>
      </c>
    </row>
    <row r="91" spans="2:9">
      <c r="B91" s="36"/>
      <c r="C91" s="37"/>
      <c r="D91" s="47">
        <v>8</v>
      </c>
      <c r="E91" s="48" t="s">
        <v>1271</v>
      </c>
      <c r="F91" s="25" t="s">
        <v>1273</v>
      </c>
      <c r="G91" s="26">
        <f>'Urusan Pemerintahan'!K164</f>
        <v>9.01234567901234</v>
      </c>
      <c r="H91" s="26">
        <f>'Urusan Pemerintahan'!I164</f>
        <v>2.78396436525612</v>
      </c>
      <c r="I91" s="39" t="str">
        <f t="shared" si="1"/>
        <v>BEDA</v>
      </c>
    </row>
    <row r="92" spans="2:9">
      <c r="B92" s="49">
        <v>5</v>
      </c>
      <c r="C92" s="50" t="s">
        <v>1276</v>
      </c>
      <c r="D92" s="47">
        <v>9</v>
      </c>
      <c r="E92" s="48" t="s">
        <v>1277</v>
      </c>
      <c r="F92" s="25" t="s">
        <v>1279</v>
      </c>
      <c r="G92" s="26">
        <f>'Urusan Pemerintahan'!K167</f>
        <v>4.98874947241315</v>
      </c>
      <c r="H92" s="26">
        <f>'Urusan Pemerintahan'!I167</f>
        <v>4.98874973488166</v>
      </c>
      <c r="I92" s="39" t="str">
        <f t="shared" si="1"/>
        <v>BEDA</v>
      </c>
    </row>
    <row r="93" spans="2:9">
      <c r="B93" s="49"/>
      <c r="C93" s="50"/>
      <c r="D93" s="47">
        <v>10</v>
      </c>
      <c r="E93" s="48" t="s">
        <v>1280</v>
      </c>
      <c r="F93" s="25">
        <v>0</v>
      </c>
      <c r="G93" s="26">
        <f>'Urusan Pemerintahan'!K169</f>
        <v>1740011215.34</v>
      </c>
      <c r="H93" s="26">
        <f>'Urusan Pemerintahan'!I169</f>
        <v>1740011215.34</v>
      </c>
      <c r="I93" s="39" t="str">
        <f t="shared" si="1"/>
        <v>OK</v>
      </c>
    </row>
    <row r="94" spans="2:9">
      <c r="B94" s="49">
        <v>6</v>
      </c>
      <c r="C94" s="50" t="s">
        <v>1283</v>
      </c>
      <c r="D94" s="47">
        <v>11</v>
      </c>
      <c r="E94" s="48" t="s">
        <v>1284</v>
      </c>
      <c r="F94" s="25"/>
      <c r="G94" s="26">
        <f>'Urusan Pemerintahan'!K171</f>
        <v>100</v>
      </c>
      <c r="H94" s="26">
        <f>'Urusan Pemerintahan'!I171</f>
        <v>0</v>
      </c>
      <c r="I94" s="39" t="str">
        <f t="shared" si="1"/>
        <v>BEDA</v>
      </c>
    </row>
    <row r="95" spans="2:7">
      <c r="B95" s="51"/>
      <c r="C95" s="52"/>
      <c r="D95" s="53"/>
      <c r="E95" s="54"/>
      <c r="G95" s="2"/>
    </row>
    <row r="96" spans="2:9">
      <c r="B96" s="54"/>
      <c r="C96" s="52"/>
      <c r="D96" s="53"/>
      <c r="E96" s="54"/>
      <c r="F96" s="5" t="s">
        <v>1386</v>
      </c>
      <c r="G96" s="55">
        <f>COUNTIF(G9:G94,"TDI")</f>
        <v>0</v>
      </c>
      <c r="H96" s="56" t="s">
        <v>1366</v>
      </c>
      <c r="I96" s="55">
        <f>COUNTIF(I9:I94,"BEDA")</f>
        <v>50</v>
      </c>
    </row>
    <row r="97" spans="6:9">
      <c r="F97" s="5" t="s">
        <v>399</v>
      </c>
      <c r="G97" s="57">
        <f>G96/COUNTA(G9:G94)*100</f>
        <v>0</v>
      </c>
      <c r="H97" s="58" t="s">
        <v>399</v>
      </c>
      <c r="I97" s="59">
        <f>I96/COUNTA(I9:I94)*100</f>
        <v>58.1395348837209</v>
      </c>
    </row>
  </sheetData>
  <sheetProtection password="9114" sheet="1" objects="1" scenarios="1"/>
  <mergeCells count="60">
    <mergeCell ref="B6:B7"/>
    <mergeCell ref="B9:B18"/>
    <mergeCell ref="B19:B26"/>
    <mergeCell ref="B27:B30"/>
    <mergeCell ref="B31:B35"/>
    <mergeCell ref="B36:B38"/>
    <mergeCell ref="B39:B40"/>
    <mergeCell ref="B42:B43"/>
    <mergeCell ref="B44:B46"/>
    <mergeCell ref="B47:B48"/>
    <mergeCell ref="B49:B50"/>
    <mergeCell ref="B51:B53"/>
    <mergeCell ref="B54:B55"/>
    <mergeCell ref="B57:B58"/>
    <mergeCell ref="B59:B61"/>
    <mergeCell ref="B62:B63"/>
    <mergeCell ref="B64:B69"/>
    <mergeCell ref="B70:B71"/>
    <mergeCell ref="B72:B74"/>
    <mergeCell ref="B75:B77"/>
    <mergeCell ref="B78:B79"/>
    <mergeCell ref="B80:B81"/>
    <mergeCell ref="B82:B83"/>
    <mergeCell ref="B84:B85"/>
    <mergeCell ref="B86:B87"/>
    <mergeCell ref="B88:B89"/>
    <mergeCell ref="B90:B91"/>
    <mergeCell ref="B92:B93"/>
    <mergeCell ref="C6:C7"/>
    <mergeCell ref="C9:C18"/>
    <mergeCell ref="C19:C26"/>
    <mergeCell ref="C27:C30"/>
    <mergeCell ref="C31:C35"/>
    <mergeCell ref="C36:C38"/>
    <mergeCell ref="C39:C40"/>
    <mergeCell ref="C42:C43"/>
    <mergeCell ref="C44:C46"/>
    <mergeCell ref="C47:C48"/>
    <mergeCell ref="C49:C50"/>
    <mergeCell ref="C51:C53"/>
    <mergeCell ref="C54:C55"/>
    <mergeCell ref="C59:C61"/>
    <mergeCell ref="C62:C63"/>
    <mergeCell ref="C64:C69"/>
    <mergeCell ref="C70:C71"/>
    <mergeCell ref="C72:C74"/>
    <mergeCell ref="C75:C77"/>
    <mergeCell ref="C78:C79"/>
    <mergeCell ref="C80:C81"/>
    <mergeCell ref="C82:C83"/>
    <mergeCell ref="C84:C85"/>
    <mergeCell ref="C86:C87"/>
    <mergeCell ref="C88:C89"/>
    <mergeCell ref="C90:C91"/>
    <mergeCell ref="C92:C93"/>
    <mergeCell ref="E6:E7"/>
    <mergeCell ref="F6:F7"/>
    <mergeCell ref="G6:G7"/>
    <mergeCell ref="H6:H7"/>
    <mergeCell ref="I6:I7"/>
  </mergeCells>
  <dataValidations count="2">
    <dataValidation type="list" allowBlank="1" showInputMessage="1" showErrorMessage="1" sqref="I47:K47 JA47 JE47:JG47 SW47 TA47:TC47 ACS47 ACW47:ACY47 AMO47 AMS47:AMU47 AWK47 AWO47:AWQ47 BGG47 BGK47:BGM47 BQC47 BQG47:BQI47 BZY47 CAC47:CAE47 CJU47 CJY47:CKA47 CTQ47 CTU47:CTW47 DDM47 DDQ47:DDS47 DNI47 DNM47:DNO47 DXE47 DXI47:DXK47 EHA47 EHE47:EHG47 EQW47 ERA47:ERC47 FAS47 FAW47:FAY47 FKO47 FKS47:FKU47 FUK47 FUO47:FUQ47 GEG47 GEK47:GEM47 GOC47 GOG47:GOI47 GXY47 GYC47:GYE47 HHU47 HHY47:HIA47 HRQ47 HRU47:HRW47 IBM47 IBQ47:IBS47 ILI47 ILM47:ILO47 IVE47 IVI47:IVK47 JFA47 JFE47:JFG47 JOW47 JPA47:JPC47 JYS47 JYW47:JYY47 KIO47 KIS47:KIU47 KSK47 KSO47:KSQ47 LCG47 LCK47:LCM47 LMC47 LMG47:LMI47 LVY47 LWC47:LWE47 MFU47 MFY47:MGA47 MPQ47 MPU47:MPW47 MZM47 MZQ47:MZS47 NJI47 NJM47:NJO47 NTE47 NTI47:NTK47 ODA47 ODE47:ODG47 OMW47 ONA47:ONC47 OWS47 OWW47:OWY47 PGO47 PGS47:PGU47 PQK47 PQO47:PQQ47 QAG47 QAK47:QAM47 QKC47 QKG47:QKI47 QTY47 QUC47:QUE47 RDU47 RDY47:REA47 RNQ47 RNU47:RNW47 RXM47 RXQ47:RXS47 SHI47 SHM47:SHO47 SRE47 SRI47:SRK47 TBA47 TBE47:TBG47 TKW47 TLA47:TLC47 TUS47 TUW47:TUY47 UEO47 UES47:UEU47 UOK47 UOO47:UOQ47 UYG47 UYK47:UYM47 VIC47 VIG47:VII47 VRY47 VSC47:VSE47 WBU47 WBY47:WCA47 WLQ47 WLU47:WLW47 WVM47 WVQ47:WVS47 I65580:K65580 JA65580 JE65580:JG65580 SW65580 TA65580:TC65580 ACS65580 ACW65580:ACY65580 AMO65580 AMS65580:AMU65580 AWK65580 AWO65580:AWQ65580 BGG65580 BGK65580:BGM65580 BQC65580 BQG65580:BQI65580 BZY65580 CAC65580:CAE65580 CJU65580 CJY65580:CKA65580 CTQ65580 CTU65580:CTW65580 DDM65580 DDQ65580:DDS65580 DNI65580 DNM65580:DNO65580 DXE65580 DXI65580:DXK65580 EHA65580 EHE65580:EHG65580 EQW65580 ERA65580:ERC65580 FAS65580 FAW65580:FAY65580 FKO65580 FKS65580:FKU65580 FUK65580 FUO65580:FUQ65580 GEG65580 GEK65580:GEM65580 GOC65580 GOG65580:GOI65580 GXY65580 GYC65580:GYE65580 HHU65580 HHY65580:HIA65580 HRQ65580 HRU65580:HRW65580 IBM65580 IBQ65580:IBS65580 ILI65580 ILM65580:ILO65580 IVE65580 IVI65580:IVK65580 JFA65580 JFE65580:JFG65580 JOW65580 JPA65580:JPC65580 JYS65580 JYW65580:JYY65580 KIO65580 KIS65580:KIU65580 KSK65580 KSO65580:KSQ65580 LCG65580 LCK65580:LCM65580 LMC65580 LMG65580:LMI65580 LVY65580 LWC65580:LWE65580 MFU65580 MFY65580:MGA65580 MPQ65580 MPU65580:MPW65580 MZM65580 MZQ65580:MZS65580 NJI65580 NJM65580:NJO65580 NTE65580 NTI65580:NTK65580 ODA65580 ODE65580:ODG65580 OMW65580 ONA65580:ONC65580 OWS65580 OWW65580:OWY65580 PGO65580 PGS65580:PGU65580 PQK65580 PQO65580:PQQ65580 QAG65580 QAK65580:QAM65580 QKC65580 QKG65580:QKI65580 QTY65580 QUC65580:QUE65580 RDU65580 RDY65580:REA65580 RNQ65580 RNU65580:RNW65580 RXM65580 RXQ65580:RXS65580 SHI65580 SHM65580:SHO65580 SRE65580 SRI65580:SRK65580 TBA65580 TBE65580:TBG65580 TKW65580 TLA65580:TLC65580 TUS65580 TUW65580:TUY65580 UEO65580 UES65580:UEU65580 UOK65580 UOO65580:UOQ65580 UYG65580 UYK65580:UYM65580 VIC65580 VIG65580:VII65580 VRY65580 VSC65580:VSE65580 WBU65580 WBY65580:WCA65580 WLQ65580 WLU65580:WLW65580 WVM65580 WVQ65580:WVS65580 I131116:K131116 JA131116 JE131116:JG131116 SW131116 TA131116:TC131116 ACS131116 ACW131116:ACY131116 AMO131116 AMS131116:AMU131116 AWK131116 AWO131116:AWQ131116 BGG131116 BGK131116:BGM131116 BQC131116 BQG131116:BQI131116 BZY131116 CAC131116:CAE131116 CJU131116 CJY131116:CKA131116 CTQ131116 CTU131116:CTW131116 DDM131116 DDQ131116:DDS131116 DNI131116 DNM131116:DNO131116 DXE131116 DXI131116:DXK131116 EHA131116 EHE131116:EHG131116 EQW131116 ERA131116:ERC131116 FAS131116 FAW131116:FAY131116 FKO131116 FKS131116:FKU131116 FUK131116 FUO131116:FUQ131116 GEG131116 GEK131116:GEM131116 GOC131116 GOG131116:GOI131116 GXY131116 GYC131116:GYE131116 HHU131116 HHY131116:HIA131116 HRQ131116 HRU131116:HRW131116 IBM131116 IBQ131116:IBS131116 ILI131116 ILM131116:ILO131116 IVE131116 IVI131116:IVK131116 JFA131116 JFE131116:JFG131116 JOW131116 JPA131116:JPC131116 JYS131116 JYW131116:JYY131116 KIO131116 KIS131116:KIU131116 KSK131116 KSO131116:KSQ131116 LCG131116 LCK131116:LCM131116 LMC131116 LMG131116:LMI131116 LVY131116 LWC131116:LWE131116 MFU131116 MFY131116:MGA131116 MPQ131116 MPU131116:MPW131116 MZM131116 MZQ131116:MZS131116 NJI131116 NJM131116:NJO131116 NTE131116 NTI131116:NTK131116 ODA131116 ODE131116:ODG131116 OMW131116 ONA131116:ONC131116 OWS131116 OWW131116:OWY131116 PGO131116 PGS131116:PGU131116 PQK131116 PQO131116:PQQ131116 QAG131116 QAK131116:QAM131116 QKC131116 QKG131116:QKI131116 QTY131116 QUC131116:QUE131116 RDU131116 RDY131116:REA131116 RNQ131116 RNU131116:RNW131116 RXM131116 RXQ131116:RXS131116 SHI131116 SHM131116:SHO131116 SRE131116 SRI131116:SRK131116 TBA131116 TBE131116:TBG131116 TKW131116 TLA131116:TLC131116 TUS131116 TUW131116:TUY131116 UEO131116 UES131116:UEU131116 UOK131116 UOO131116:UOQ131116 UYG131116 UYK131116:UYM131116 VIC131116 VIG131116:VII131116 VRY131116 VSC131116:VSE131116 WBU131116 WBY131116:WCA131116 WLQ131116 WLU131116:WLW131116 WVM131116 WVQ131116:WVS131116 I196652:K196652 JA196652 JE196652:JG196652 SW196652 TA196652:TC196652 ACS196652 ACW196652:ACY196652 AMO196652 AMS196652:AMU196652 AWK196652 AWO196652:AWQ196652 BGG196652 BGK196652:BGM196652 BQC196652 BQG196652:BQI196652 BZY196652 CAC196652:CAE196652 CJU196652 CJY196652:CKA196652 CTQ196652 CTU196652:CTW196652 DDM196652 DDQ196652:DDS196652 DNI196652 DNM196652:DNO196652 DXE196652 DXI196652:DXK196652 EHA196652 EHE196652:EHG196652 EQW196652 ERA196652:ERC196652 FAS196652 FAW196652:FAY196652 FKO196652 FKS196652:FKU196652 FUK196652 FUO196652:FUQ196652 GEG196652 GEK196652:GEM196652 GOC196652 GOG196652:GOI196652 GXY196652 GYC196652:GYE196652 HHU196652 HHY196652:HIA196652 HRQ196652 HRU196652:HRW196652 IBM196652 IBQ196652:IBS196652 ILI196652 ILM196652:ILO196652 IVE196652 IVI196652:IVK196652 JFA196652 JFE196652:JFG196652 JOW196652 JPA196652:JPC196652 JYS196652 JYW196652:JYY196652 KIO196652 KIS196652:KIU196652 KSK196652 KSO196652:KSQ196652 LCG196652 LCK196652:LCM196652 LMC196652 LMG196652:LMI196652 LVY196652 LWC196652:LWE196652 MFU196652 MFY196652:MGA196652 MPQ196652 MPU196652:MPW196652 MZM196652 MZQ196652:MZS196652 NJI196652 NJM196652:NJO196652 NTE196652 NTI196652:NTK196652 ODA196652 ODE196652:ODG196652 OMW196652 ONA196652:ONC196652 OWS196652 OWW196652:OWY196652 PGO196652 PGS196652:PGU196652 PQK196652 PQO196652:PQQ196652 QAG196652 QAK196652:QAM196652 QKC196652 QKG196652:QKI196652 QTY196652 QUC196652:QUE196652 RDU196652 RDY196652:REA196652 RNQ196652 RNU196652:RNW196652 RXM196652 RXQ196652:RXS196652 SHI196652 SHM196652:SHO196652 SRE196652 SRI196652:SRK196652 TBA196652 TBE196652:TBG196652 TKW196652 TLA196652:TLC196652 TUS196652 TUW196652:TUY196652 UEO196652 UES196652:UEU196652 UOK196652 UOO196652:UOQ196652 UYG196652 UYK196652:UYM196652 VIC196652 VIG196652:VII196652 VRY196652 VSC196652:VSE196652 WBU196652 WBY196652:WCA196652 WLQ196652 WLU196652:WLW196652 WVM196652 WVQ196652:WVS196652 I262188:K262188 JA262188 JE262188:JG262188 SW262188 TA262188:TC262188 ACS262188 ACW262188:ACY262188 AMO262188 AMS262188:AMU262188 AWK262188 AWO262188:AWQ262188 BGG262188 BGK262188:BGM262188 BQC262188 BQG262188:BQI262188 BZY262188 CAC262188:CAE262188 CJU262188 CJY262188:CKA262188 CTQ262188 CTU262188:CTW262188 DDM262188 DDQ262188:DDS262188 DNI262188 DNM262188:DNO262188 DXE262188 DXI262188:DXK262188 EHA262188 EHE262188:EHG262188 EQW262188 ERA262188:ERC262188 FAS262188 FAW262188:FAY262188 FKO262188 FKS262188:FKU262188 FUK262188 FUO262188:FUQ262188 GEG262188 GEK262188:GEM262188 GOC262188 GOG262188:GOI262188 GXY262188 GYC262188:GYE262188 HHU262188 HHY262188:HIA262188 HRQ262188 HRU262188:HRW262188 IBM262188 IBQ262188:IBS262188 ILI262188 ILM262188:ILO262188 IVE262188 IVI262188:IVK262188 JFA262188 JFE262188:JFG262188 JOW262188 JPA262188:JPC262188 JYS262188 JYW262188:JYY262188 KIO262188 KIS262188:KIU262188 KSK262188 KSO262188:KSQ262188 LCG262188 LCK262188:LCM262188 LMC262188 LMG262188:LMI262188 LVY262188 LWC262188:LWE262188 MFU262188 MFY262188:MGA262188 MPQ262188 MPU262188:MPW262188 MZM262188 MZQ262188:MZS262188 NJI262188 NJM262188:NJO262188 NTE262188 NTI262188:NTK262188 ODA262188 ODE262188:ODG262188 OMW262188 ONA262188:ONC262188 OWS262188 OWW262188:OWY262188 PGO262188 PGS262188:PGU262188 PQK262188 PQO262188:PQQ262188 QAG262188 QAK262188:QAM262188 QKC262188 QKG262188:QKI262188 QTY262188 QUC262188:QUE262188 RDU262188 RDY262188:REA262188 RNQ262188 RNU262188:RNW262188 RXM262188 RXQ262188:RXS262188 SHI262188 SHM262188:SHO262188 SRE262188 SRI262188:SRK262188 TBA262188 TBE262188:TBG262188 TKW262188 TLA262188:TLC262188 TUS262188 TUW262188:TUY262188 UEO262188 UES262188:UEU262188 UOK262188 UOO262188:UOQ262188 UYG262188 UYK262188:UYM262188 VIC262188 VIG262188:VII262188 VRY262188 VSC262188:VSE262188 WBU262188 WBY262188:WCA262188 WLQ262188 WLU262188:WLW262188 WVM262188 WVQ262188:WVS262188 I327724:K327724 JA327724 JE327724:JG327724 SW327724 TA327724:TC327724 ACS327724 ACW327724:ACY327724 AMO327724 AMS327724:AMU327724 AWK327724 AWO327724:AWQ327724 BGG327724 BGK327724:BGM327724 BQC327724 BQG327724:BQI327724 BZY327724 CAC327724:CAE327724 CJU327724 CJY327724:CKA327724 CTQ327724 CTU327724:CTW327724 DDM327724 DDQ327724:DDS327724 DNI327724 DNM327724:DNO327724 DXE327724 DXI327724:DXK327724 EHA327724 EHE327724:EHG327724 EQW327724 ERA327724:ERC327724 FAS327724 FAW327724:FAY327724 FKO327724 FKS327724:FKU327724 FUK327724 FUO327724:FUQ327724 GEG327724 GEK327724:GEM327724 GOC327724 GOG327724:GOI327724 GXY327724 GYC327724:GYE327724 HHU327724 HHY327724:HIA327724 HRQ327724 HRU327724:HRW327724 IBM327724 IBQ327724:IBS327724 ILI327724 ILM327724:ILO327724 IVE327724 IVI327724:IVK327724 JFA327724 JFE327724:JFG327724 JOW327724 JPA327724:JPC327724 JYS327724 JYW327724:JYY327724 KIO327724 KIS327724:KIU327724 KSK327724 KSO327724:KSQ327724 LCG327724 LCK327724:LCM327724 LMC327724 LMG327724:LMI327724 LVY327724 LWC327724:LWE327724 MFU327724 MFY327724:MGA327724 MPQ327724 MPU327724:MPW327724 MZM327724 MZQ327724:MZS327724 NJI327724 NJM327724:NJO327724 NTE327724 NTI327724:NTK327724 ODA327724 ODE327724:ODG327724 OMW327724 ONA327724:ONC327724 OWS327724 OWW327724:OWY327724 PGO327724 PGS327724:PGU327724 PQK327724 PQO327724:PQQ327724 QAG327724 QAK327724:QAM327724 QKC327724 QKG327724:QKI327724 QTY327724 QUC327724:QUE327724 RDU327724 RDY327724:REA327724 RNQ327724 RNU327724:RNW327724 RXM327724 RXQ327724:RXS327724 SHI327724 SHM327724:SHO327724 SRE327724 SRI327724:SRK327724 TBA327724 TBE327724:TBG327724 TKW327724 TLA327724:TLC327724 TUS327724 TUW327724:TUY327724 UEO327724 UES327724:UEU327724 UOK327724 UOO327724:UOQ327724 UYG327724 UYK327724:UYM327724 VIC327724 VIG327724:VII327724 VRY327724 VSC327724:VSE327724 WBU327724 WBY327724:WCA327724 WLQ327724 WLU327724:WLW327724 WVM327724 WVQ327724:WVS327724 I393260:K393260 JA393260 JE393260:JG393260 SW393260 TA393260:TC393260 ACS393260 ACW393260:ACY393260 AMO393260 AMS393260:AMU393260 AWK393260 AWO393260:AWQ393260 BGG393260 BGK393260:BGM393260 BQC393260 BQG393260:BQI393260 BZY393260 CAC393260:CAE393260 CJU393260 CJY393260:CKA393260 CTQ393260 CTU393260:CTW393260 DDM393260 DDQ393260:DDS393260 DNI393260 DNM393260:DNO393260 DXE393260 DXI393260:DXK393260 EHA393260 EHE393260:EHG393260 EQW393260 ERA393260:ERC393260 FAS393260 FAW393260:FAY393260 FKO393260 FKS393260:FKU393260 FUK393260 FUO393260:FUQ393260 GEG393260 GEK393260:GEM393260 GOC393260 GOG393260:GOI393260 GXY393260 GYC393260:GYE393260 HHU393260 HHY393260:HIA393260 HRQ393260 HRU393260:HRW393260 IBM393260 IBQ393260:IBS393260 ILI393260 ILM393260:ILO393260 IVE393260 IVI393260:IVK393260 JFA393260 JFE393260:JFG393260 JOW393260 JPA393260:JPC393260 JYS393260 JYW393260:JYY393260 KIO393260 KIS393260:KIU393260 KSK393260 KSO393260:KSQ393260 LCG393260 LCK393260:LCM393260 LMC393260 LMG393260:LMI393260 LVY393260 LWC393260:LWE393260 MFU393260 MFY393260:MGA393260 MPQ393260 MPU393260:MPW393260 MZM393260 MZQ393260:MZS393260 NJI393260 NJM393260:NJO393260 NTE393260 NTI393260:NTK393260 ODA393260 ODE393260:ODG393260 OMW393260 ONA393260:ONC393260 OWS393260 OWW393260:OWY393260 PGO393260 PGS393260:PGU393260 PQK393260 PQO393260:PQQ393260 QAG393260 QAK393260:QAM393260 QKC393260 QKG393260:QKI393260 QTY393260 QUC393260:QUE393260 RDU393260 RDY393260:REA393260 RNQ393260 RNU393260:RNW393260 RXM393260 RXQ393260:RXS393260 SHI393260 SHM393260:SHO393260 SRE393260 SRI393260:SRK393260 TBA393260 TBE393260:TBG393260 TKW393260 TLA393260:TLC393260 TUS393260 TUW393260:TUY393260 UEO393260 UES393260:UEU393260 UOK393260 UOO393260:UOQ393260 UYG393260 UYK393260:UYM393260 VIC393260 VIG393260:VII393260 VRY393260 VSC393260:VSE393260 WBU393260 WBY393260:WCA393260 WLQ393260 WLU393260:WLW393260 WVM393260 WVQ393260:WVS393260 I458796:K458796 JA458796 JE458796:JG458796 SW458796 TA458796:TC458796 ACS458796 ACW458796:ACY458796 AMO458796 AMS458796:AMU458796 AWK458796 AWO458796:AWQ458796 BGG458796 BGK458796:BGM458796 BQC458796 BQG458796:BQI458796 BZY458796 CAC458796:CAE458796 CJU458796 CJY458796:CKA458796 CTQ458796 CTU458796:CTW458796 DDM458796 DDQ458796:DDS458796 DNI458796 DNM458796:DNO458796 DXE458796 DXI458796:DXK458796 EHA458796 EHE458796:EHG458796 EQW458796 ERA458796:ERC458796 FAS458796 FAW458796:FAY458796 FKO458796 FKS458796:FKU458796 FUK458796 FUO458796:FUQ458796 GEG458796 GEK458796:GEM458796 GOC458796 GOG458796:GOI458796 GXY458796 GYC458796:GYE458796 HHU458796 HHY458796:HIA458796 HRQ458796 HRU458796:HRW458796 IBM458796 IBQ458796:IBS458796 ILI458796 ILM458796:ILO458796 IVE458796 IVI458796:IVK458796 JFA458796 JFE458796:JFG458796 JOW458796 JPA458796:JPC458796 JYS458796 JYW458796:JYY458796 KIO458796 KIS458796:KIU458796 KSK458796 KSO458796:KSQ458796 LCG458796 LCK458796:LCM458796 LMC458796 LMG458796:LMI458796 LVY458796 LWC458796:LWE458796 MFU458796 MFY458796:MGA458796 MPQ458796 MPU458796:MPW458796 MZM458796 MZQ458796:MZS458796 NJI458796 NJM458796:NJO458796 NTE458796 NTI458796:NTK458796 ODA458796 ODE458796:ODG458796 OMW458796 ONA458796:ONC458796 OWS458796 OWW458796:OWY458796 PGO458796 PGS458796:PGU458796 PQK458796 PQO458796:PQQ458796 QAG458796 QAK458796:QAM458796 QKC458796 QKG458796:QKI458796 QTY458796 QUC458796:QUE458796 RDU458796 RDY458796:REA458796 RNQ458796 RNU458796:RNW458796 RXM458796 RXQ458796:RXS458796 SHI458796 SHM458796:SHO458796 SRE458796 SRI458796:SRK458796 TBA458796 TBE458796:TBG458796 TKW458796 TLA458796:TLC458796 TUS458796 TUW458796:TUY458796 UEO458796 UES458796:UEU458796 UOK458796 UOO458796:UOQ458796 UYG458796 UYK458796:UYM458796 VIC458796 VIG458796:VII458796 VRY458796 VSC458796:VSE458796 WBU458796 WBY458796:WCA458796 WLQ458796 WLU458796:WLW458796 WVM458796 WVQ458796:WVS458796 I524332:K524332 JA524332 JE524332:JG524332 SW524332 TA524332:TC524332 ACS524332 ACW524332:ACY524332 AMO524332 AMS524332:AMU524332 AWK524332 AWO524332:AWQ524332 BGG524332 BGK524332:BGM524332 BQC524332 BQG524332:BQI524332 BZY524332 CAC524332:CAE524332 CJU524332 CJY524332:CKA524332 CTQ524332 CTU524332:CTW524332 DDM524332 DDQ524332:DDS524332 DNI524332 DNM524332:DNO524332 DXE524332 DXI524332:DXK524332 EHA524332 EHE524332:EHG524332 EQW524332 ERA524332:ERC524332 FAS524332 FAW524332:FAY524332 FKO524332 FKS524332:FKU524332 FUK524332 FUO524332:FUQ524332 GEG524332 GEK524332:GEM524332 GOC524332 GOG524332:GOI524332 GXY524332 GYC524332:GYE524332 HHU524332 HHY524332:HIA524332 HRQ524332 HRU524332:HRW524332 IBM524332 IBQ524332:IBS524332 ILI524332 ILM524332:ILO524332 IVE524332 IVI524332:IVK524332 JFA524332 JFE524332:JFG524332 JOW524332 JPA524332:JPC524332 JYS524332 JYW524332:JYY524332 KIO524332 KIS524332:KIU524332 KSK524332 KSO524332:KSQ524332 LCG524332 LCK524332:LCM524332 LMC524332 LMG524332:LMI524332 LVY524332 LWC524332:LWE524332 MFU524332 MFY524332:MGA524332 MPQ524332 MPU524332:MPW524332 MZM524332 MZQ524332:MZS524332 NJI524332 NJM524332:NJO524332 NTE524332 NTI524332:NTK524332 ODA524332 ODE524332:ODG524332 OMW524332 ONA524332:ONC524332 OWS524332 OWW524332:OWY524332 PGO524332 PGS524332:PGU524332 PQK524332 PQO524332:PQQ524332 QAG524332 QAK524332:QAM524332 QKC524332 QKG524332:QKI524332 QTY524332 QUC524332:QUE524332 RDU524332 RDY524332:REA524332 RNQ524332 RNU524332:RNW524332 RXM524332 RXQ524332:RXS524332 SHI524332 SHM524332:SHO524332 SRE524332 SRI524332:SRK524332 TBA524332 TBE524332:TBG524332 TKW524332 TLA524332:TLC524332 TUS524332 TUW524332:TUY524332 UEO524332 UES524332:UEU524332 UOK524332 UOO524332:UOQ524332 UYG524332 UYK524332:UYM524332 VIC524332 VIG524332:VII524332 VRY524332 VSC524332:VSE524332 WBU524332 WBY524332:WCA524332 WLQ524332 WLU524332:WLW524332 WVM524332 WVQ524332:WVS524332 I589868:K589868 JA589868 JE589868:JG589868 SW589868 TA589868:TC589868 ACS589868 ACW589868:ACY589868 AMO589868 AMS589868:AMU589868 AWK589868 AWO589868:AWQ589868 BGG589868 BGK589868:BGM589868 BQC589868 BQG589868:BQI589868 BZY589868 CAC589868:CAE589868 CJU589868 CJY589868:CKA589868 CTQ589868 CTU589868:CTW589868 DDM589868 DDQ589868:DDS589868 DNI589868 DNM589868:DNO589868 DXE589868 DXI589868:DXK589868 EHA589868 EHE589868:EHG589868 EQW589868 ERA589868:ERC589868 FAS589868 FAW589868:FAY589868 FKO589868 FKS589868:FKU589868 FUK589868 FUO589868:FUQ589868 GEG589868 GEK589868:GEM589868 GOC589868 GOG589868:GOI589868 GXY589868 GYC589868:GYE589868 HHU589868 HHY589868:HIA589868 HRQ589868 HRU589868:HRW589868 IBM589868 IBQ589868:IBS589868 ILI589868 ILM589868:ILO589868 IVE589868 IVI589868:IVK589868 JFA589868 JFE589868:JFG589868 JOW589868 JPA589868:JPC589868 JYS589868 JYW589868:JYY589868 KIO589868 KIS589868:KIU589868 KSK589868 KSO589868:KSQ589868 LCG589868 LCK589868:LCM589868 LMC589868 LMG589868:LMI589868 LVY589868 LWC589868:LWE589868 MFU589868 MFY589868:MGA589868 MPQ589868 MPU589868:MPW589868 MZM589868 MZQ589868:MZS589868 NJI589868 NJM589868:NJO589868 NTE589868 NTI589868:NTK589868 ODA589868 ODE589868:ODG589868 OMW589868 ONA589868:ONC589868 OWS589868 OWW589868:OWY589868 PGO589868 PGS589868:PGU589868 PQK589868 PQO589868:PQQ589868 QAG589868 QAK589868:QAM589868 QKC589868 QKG589868:QKI589868 QTY589868 QUC589868:QUE589868 RDU589868 RDY589868:REA589868 RNQ589868 RNU589868:RNW589868 RXM589868 RXQ589868:RXS589868 SHI589868 SHM589868:SHO589868 SRE589868 SRI589868:SRK589868 TBA589868 TBE589868:TBG589868 TKW589868 TLA589868:TLC589868 TUS589868 TUW589868:TUY589868 UEO589868 UES589868:UEU589868 UOK589868 UOO589868:UOQ589868 UYG589868 UYK589868:UYM589868 VIC589868 VIG589868:VII589868 VRY589868 VSC589868:VSE589868 WBU589868 WBY589868:WCA589868 WLQ589868 WLU589868:WLW589868 WVM589868 WVQ589868:WVS589868 I655404:K655404 JA655404 JE655404:JG655404 SW655404 TA655404:TC655404 ACS655404 ACW655404:ACY655404 AMO655404 AMS655404:AMU655404 AWK655404 AWO655404:AWQ655404 BGG655404 BGK655404:BGM655404 BQC655404 BQG655404:BQI655404 BZY655404 CAC655404:CAE655404 CJU655404 CJY655404:CKA655404 CTQ655404 CTU655404:CTW655404 DDM655404 DDQ655404:DDS655404 DNI655404 DNM655404:DNO655404 DXE655404 DXI655404:DXK655404 EHA655404 EHE655404:EHG655404 EQW655404 ERA655404:ERC655404 FAS655404 FAW655404:FAY655404 FKO655404 FKS655404:FKU655404 FUK655404 FUO655404:FUQ655404 GEG655404 GEK655404:GEM655404 GOC655404 GOG655404:GOI655404 GXY655404 GYC655404:GYE655404 HHU655404 HHY655404:HIA655404 HRQ655404 HRU655404:HRW655404 IBM655404 IBQ655404:IBS655404 ILI655404 ILM655404:ILO655404 IVE655404 IVI655404:IVK655404 JFA655404 JFE655404:JFG655404 JOW655404 JPA655404:JPC655404 JYS655404 JYW655404:JYY655404 KIO655404 KIS655404:KIU655404 KSK655404 KSO655404:KSQ655404 LCG655404 LCK655404:LCM655404 LMC655404 LMG655404:LMI655404 LVY655404 LWC655404:LWE655404 MFU655404 MFY655404:MGA655404 MPQ655404 MPU655404:MPW655404 MZM655404 MZQ655404:MZS655404 NJI655404 NJM655404:NJO655404 NTE655404 NTI655404:NTK655404 ODA655404 ODE655404:ODG655404 OMW655404 ONA655404:ONC655404 OWS655404 OWW655404:OWY655404 PGO655404 PGS655404:PGU655404 PQK655404 PQO655404:PQQ655404 QAG655404 QAK655404:QAM655404 QKC655404 QKG655404:QKI655404 QTY655404 QUC655404:QUE655404 RDU655404 RDY655404:REA655404 RNQ655404 RNU655404:RNW655404 RXM655404 RXQ655404:RXS655404 SHI655404 SHM655404:SHO655404 SRE655404 SRI655404:SRK655404 TBA655404 TBE655404:TBG655404 TKW655404 TLA655404:TLC655404 TUS655404 TUW655404:TUY655404 UEO655404 UES655404:UEU655404 UOK655404 UOO655404:UOQ655404 UYG655404 UYK655404:UYM655404 VIC655404 VIG655404:VII655404 VRY655404 VSC655404:VSE655404 WBU655404 WBY655404:WCA655404 WLQ655404 WLU655404:WLW655404 WVM655404 WVQ655404:WVS655404 I720940:K720940 JA720940 JE720940:JG720940 SW720940 TA720940:TC720940 ACS720940 ACW720940:ACY720940 AMO720940 AMS720940:AMU720940 AWK720940 AWO720940:AWQ720940 BGG720940 BGK720940:BGM720940 BQC720940 BQG720940:BQI720940 BZY720940 CAC720940:CAE720940 CJU720940 CJY720940:CKA720940 CTQ720940 CTU720940:CTW720940 DDM720940 DDQ720940:DDS720940 DNI720940 DNM720940:DNO720940 DXE720940 DXI720940:DXK720940 EHA720940 EHE720940:EHG720940 EQW720940 ERA720940:ERC720940 FAS720940 FAW720940:FAY720940 FKO720940 FKS720940:FKU720940 FUK720940 FUO720940:FUQ720940 GEG720940 GEK720940:GEM720940 GOC720940 GOG720940:GOI720940 GXY720940 GYC720940:GYE720940 HHU720940 HHY720940:HIA720940 HRQ720940 HRU720940:HRW720940 IBM720940 IBQ720940:IBS720940 ILI720940 ILM720940:ILO720940 IVE720940 IVI720940:IVK720940 JFA720940 JFE720940:JFG720940 JOW720940 JPA720940:JPC720940 JYS720940 JYW720940:JYY720940 KIO720940 KIS720940:KIU720940 KSK720940 KSO720940:KSQ720940 LCG720940 LCK720940:LCM720940 LMC720940 LMG720940:LMI720940 LVY720940 LWC720940:LWE720940 MFU720940 MFY720940:MGA720940 MPQ720940 MPU720940:MPW720940 MZM720940 MZQ720940:MZS720940 NJI720940 NJM720940:NJO720940 NTE720940 NTI720940:NTK720940 ODA720940 ODE720940:ODG720940 OMW720940 ONA720940:ONC720940 OWS720940 OWW720940:OWY720940 PGO720940 PGS720940:PGU720940 PQK720940 PQO720940:PQQ720940 QAG720940 QAK720940:QAM720940 QKC720940 QKG720940:QKI720940 QTY720940 QUC720940:QUE720940 RDU720940 RDY720940:REA720940 RNQ720940 RNU720940:RNW720940 RXM720940 RXQ720940:RXS720940 SHI720940 SHM720940:SHO720940 SRE720940 SRI720940:SRK720940 TBA720940 TBE720940:TBG720940 TKW720940 TLA720940:TLC720940 TUS720940 TUW720940:TUY720940 UEO720940 UES720940:UEU720940 UOK720940 UOO720940:UOQ720940 UYG720940 UYK720940:UYM720940 VIC720940 VIG720940:VII720940 VRY720940 VSC720940:VSE720940 WBU720940 WBY720940:WCA720940 WLQ720940 WLU720940:WLW720940 WVM720940 WVQ720940:WVS720940 I786476:K786476 JA786476 JE786476:JG786476 SW786476 TA786476:TC786476 ACS786476 ACW786476:ACY786476 AMO786476 AMS786476:AMU786476 AWK786476 AWO786476:AWQ786476 BGG786476 BGK786476:BGM786476 BQC786476 BQG786476:BQI786476 BZY786476 CAC786476:CAE786476 CJU786476 CJY786476:CKA786476 CTQ786476 CTU786476:CTW786476 DDM786476 DDQ786476:DDS786476 DNI786476 DNM786476:DNO786476 DXE786476 DXI786476:DXK786476 EHA786476 EHE786476:EHG786476 EQW786476 ERA786476:ERC786476 FAS786476 FAW786476:FAY786476 FKO786476 FKS786476:FKU786476 FUK786476 FUO786476:FUQ786476 GEG786476 GEK786476:GEM786476 GOC786476 GOG786476:GOI786476 GXY786476 GYC786476:GYE786476 HHU786476 HHY786476:HIA786476 HRQ786476 HRU786476:HRW786476 IBM786476 IBQ786476:IBS786476 ILI786476 ILM786476:ILO786476 IVE786476 IVI786476:IVK786476 JFA786476 JFE786476:JFG786476 JOW786476 JPA786476:JPC786476 JYS786476 JYW786476:JYY786476 KIO786476 KIS786476:KIU786476 KSK786476 KSO786476:KSQ786476 LCG786476 LCK786476:LCM786476 LMC786476 LMG786476:LMI786476 LVY786476 LWC786476:LWE786476 MFU786476 MFY786476:MGA786476 MPQ786476 MPU786476:MPW786476 MZM786476 MZQ786476:MZS786476 NJI786476 NJM786476:NJO786476 NTE786476 NTI786476:NTK786476 ODA786476 ODE786476:ODG786476 OMW786476 ONA786476:ONC786476 OWS786476 OWW786476:OWY786476 PGO786476 PGS786476:PGU786476 PQK786476 PQO786476:PQQ786476 QAG786476 QAK786476:QAM786476 QKC786476 QKG786476:QKI786476 QTY786476 QUC786476:QUE786476 RDU786476 RDY786476:REA786476 RNQ786476 RNU786476:RNW786476 RXM786476 RXQ786476:RXS786476 SHI786476 SHM786476:SHO786476 SRE786476 SRI786476:SRK786476 TBA786476 TBE786476:TBG786476 TKW786476 TLA786476:TLC786476 TUS786476 TUW786476:TUY786476 UEO786476 UES786476:UEU786476 UOK786476 UOO786476:UOQ786476 UYG786476 UYK786476:UYM786476 VIC786476 VIG786476:VII786476 VRY786476 VSC786476:VSE786476 WBU786476 WBY786476:WCA786476 WLQ786476 WLU786476:WLW786476 WVM786476 WVQ786476:WVS786476 I852012:K852012 JA852012 JE852012:JG852012 SW852012 TA852012:TC852012 ACS852012 ACW852012:ACY852012 AMO852012 AMS852012:AMU852012 AWK852012 AWO852012:AWQ852012 BGG852012 BGK852012:BGM852012 BQC852012 BQG852012:BQI852012 BZY852012 CAC852012:CAE852012 CJU852012 CJY852012:CKA852012 CTQ852012 CTU852012:CTW852012 DDM852012 DDQ852012:DDS852012 DNI852012 DNM852012:DNO852012 DXE852012 DXI852012:DXK852012 EHA852012 EHE852012:EHG852012 EQW852012 ERA852012:ERC852012 FAS852012 FAW852012:FAY852012 FKO852012 FKS852012:FKU852012 FUK852012 FUO852012:FUQ852012 GEG852012 GEK852012:GEM852012 GOC852012 GOG852012:GOI852012 GXY852012 GYC852012:GYE852012 HHU852012 HHY852012:HIA852012 HRQ852012 HRU852012:HRW852012 IBM852012 IBQ852012:IBS852012 ILI852012 ILM852012:ILO852012 IVE852012 IVI852012:IVK852012 JFA852012 JFE852012:JFG852012 JOW852012 JPA852012:JPC852012 JYS852012 JYW852012:JYY852012 KIO852012 KIS852012:KIU852012 KSK852012 KSO852012:KSQ852012 LCG852012 LCK852012:LCM852012 LMC852012 LMG852012:LMI852012 LVY852012 LWC852012:LWE852012 MFU852012 MFY852012:MGA852012 MPQ852012 MPU852012:MPW852012 MZM852012 MZQ852012:MZS852012 NJI852012 NJM852012:NJO852012 NTE852012 NTI852012:NTK852012 ODA852012 ODE852012:ODG852012 OMW852012 ONA852012:ONC852012 OWS852012 OWW852012:OWY852012 PGO852012 PGS852012:PGU852012 PQK852012 PQO852012:PQQ852012 QAG852012 QAK852012:QAM852012 QKC852012 QKG852012:QKI852012 QTY852012 QUC852012:QUE852012 RDU852012 RDY852012:REA852012 RNQ852012 RNU852012:RNW852012 RXM852012 RXQ852012:RXS852012 SHI852012 SHM852012:SHO852012 SRE852012 SRI852012:SRK852012 TBA852012 TBE852012:TBG852012 TKW852012 TLA852012:TLC852012 TUS852012 TUW852012:TUY852012 UEO852012 UES852012:UEU852012 UOK852012 UOO852012:UOQ852012 UYG852012 UYK852012:UYM852012 VIC852012 VIG852012:VII852012 VRY852012 VSC852012:VSE852012 WBU852012 WBY852012:WCA852012 WLQ852012 WLU852012:WLW852012 WVM852012 WVQ852012:WVS852012 I917548:K917548 JA917548 JE917548:JG917548 SW917548 TA917548:TC917548 ACS917548 ACW917548:ACY917548 AMO917548 AMS917548:AMU917548 AWK917548 AWO917548:AWQ917548 BGG917548 BGK917548:BGM917548 BQC917548 BQG917548:BQI917548 BZY917548 CAC917548:CAE917548 CJU917548 CJY917548:CKA917548 CTQ917548 CTU917548:CTW917548 DDM917548 DDQ917548:DDS917548 DNI917548 DNM917548:DNO917548 DXE917548 DXI917548:DXK917548 EHA917548 EHE917548:EHG917548 EQW917548 ERA917548:ERC917548 FAS917548 FAW917548:FAY917548 FKO917548 FKS917548:FKU917548 FUK917548 FUO917548:FUQ917548 GEG917548 GEK917548:GEM917548 GOC917548 GOG917548:GOI917548 GXY917548 GYC917548:GYE917548 HHU917548 HHY917548:HIA917548 HRQ917548 HRU917548:HRW917548 IBM917548 IBQ917548:IBS917548 ILI917548 ILM917548:ILO917548 IVE917548 IVI917548:IVK917548 JFA917548 JFE917548:JFG917548 JOW917548 JPA917548:JPC917548 JYS917548 JYW917548:JYY917548 KIO917548 KIS917548:KIU917548 KSK917548 KSO917548:KSQ917548 LCG917548 LCK917548:LCM917548 LMC917548 LMG917548:LMI917548 LVY917548 LWC917548:LWE917548 MFU917548 MFY917548:MGA917548 MPQ917548 MPU917548:MPW917548 MZM917548 MZQ917548:MZS917548 NJI917548 NJM917548:NJO917548 NTE917548 NTI917548:NTK917548 ODA917548 ODE917548:ODG917548 OMW917548 ONA917548:ONC917548 OWS917548 OWW917548:OWY917548 PGO917548 PGS917548:PGU917548 PQK917548 PQO917548:PQQ917548 QAG917548 QAK917548:QAM917548 QKC917548 QKG917548:QKI917548 QTY917548 QUC917548:QUE917548 RDU917548 RDY917548:REA917548 RNQ917548 RNU917548:RNW917548 RXM917548 RXQ917548:RXS917548 SHI917548 SHM917548:SHO917548 SRE917548 SRI917548:SRK917548 TBA917548 TBE917548:TBG917548 TKW917548 TLA917548:TLC917548 TUS917548 TUW917548:TUY917548 UEO917548 UES917548:UEU917548 UOK917548 UOO917548:UOQ917548 UYG917548 UYK917548:UYM917548 VIC917548 VIG917548:VII917548 VRY917548 VSC917548:VSE917548 WBU917548 WBY917548:WCA917548 WLQ917548 WLU917548:WLW917548 WVM917548 WVQ917548:WVS917548 I983084:K983084 JA983084 JE983084:JG983084 SW983084 TA983084:TC983084 ACS983084 ACW983084:ACY983084 AMO983084 AMS983084:AMU983084 AWK983084 AWO983084:AWQ983084 BGG983084 BGK983084:BGM983084 BQC983084 BQG983084:BQI983084 BZY983084 CAC983084:CAE983084 CJU983084 CJY983084:CKA983084 CTQ983084 CTU983084:CTW983084 DDM983084 DDQ983084:DDS983084 DNI983084 DNM983084:DNO983084 DXE983084 DXI983084:DXK983084 EHA983084 EHE983084:EHG983084 EQW983084 ERA983084:ERC983084 FAS983084 FAW983084:FAY983084 FKO983084 FKS983084:FKU983084 FUK983084 FUO983084:FUQ983084 GEG983084 GEK983084:GEM983084 GOC983084 GOG983084:GOI983084 GXY983084 GYC983084:GYE983084 HHU983084 HHY983084:HIA983084 HRQ983084 HRU983084:HRW983084 IBM983084 IBQ983084:IBS983084 ILI983084 ILM983084:ILO983084 IVE983084 IVI983084:IVK983084 JFA983084 JFE983084:JFG983084 JOW983084 JPA983084:JPC983084 JYS983084 JYW983084:JYY983084 KIO983084 KIS983084:KIU983084 KSK983084 KSO983084:KSQ983084 LCG983084 LCK983084:LCM983084 LMC983084 LMG983084:LMI983084 LVY983084 LWC983084:LWE983084 MFU983084 MFY983084:MGA983084 MPQ983084 MPU983084:MPW983084 MZM983084 MZQ983084:MZS983084 NJI983084 NJM983084:NJO983084 NTE983084 NTI983084:NTK983084 ODA983084 ODE983084:ODG983084 OMW983084 ONA983084:ONC983084 OWS983084 OWW983084:OWY983084 PGO983084 PGS983084:PGU983084 PQK983084 PQO983084:PQQ983084 QAG983084 QAK983084:QAM983084 QKC983084 QKG983084:QKI983084 QTY983084 QUC983084:QUE983084 RDU983084 RDY983084:REA983084 RNQ983084 RNU983084:RNW983084 RXM983084 RXQ983084:RXS983084 SHI983084 SHM983084:SHO983084 SRE983084 SRI983084:SRK983084 TBA983084 TBE983084:TBG983084 TKW983084 TLA983084:TLC983084 TUS983084 TUW983084:TUY983084 UEO983084 UES983084:UEU983084 UOK983084 UOO983084:UOQ983084 UYG983084 UYK983084:UYM983084 VIC983084 VIG983084:VII983084 VRY983084 VSC983084:VSE983084 WBU983084 WBY983084:WCA983084 WLQ983084 WLU983084:WLW983084 WVM983084 WVQ983084:WVS983084">
      <formula1>VALID</formula1>
    </dataValidation>
    <dataValidation type="list" allowBlank="1" showInputMessage="1" showErrorMessage="1" sqref="JA70 SW70 ACS70 AMO70 AWK70 BGG70 BQC70 BZY70 CJU70 CTQ70 DDM70 DNI70 DXE70 EHA70 EQW70 FAS70 FKO70 FUK70 GEG70 GOC70 GXY70 HHU70 HRQ70 IBM70 ILI70 IVE70 JFA70 JOW70 JYS70 KIO70 KSK70 LCG70 LMC70 LVY70 MFU70 MPQ70 MZM70 NJI70 NTE70 ODA70 OMW70 OWS70 PGO70 PQK70 QAG70 QKC70 QTY70 RDU70 RNQ70 RXM70 SHI70 SRE70 TBA70 TKW70 TUS70 UEO70 UOK70 UYG70 VIC70 VRY70 WBU70 WLQ70 WVM70 JA65583 SW65583 ACS65583 AMO65583 AWK65583 BGG65583 BQC65583 BZY65583 CJU65583 CTQ65583 DDM65583 DNI65583 DXE65583 EHA65583 EQW65583 FAS65583 FKO65583 FUK65583 GEG65583 GOC65583 GXY65583 HHU65583 HRQ65583 IBM65583 ILI65583 IVE65583 JFA65583 JOW65583 JYS65583 KIO65583 KSK65583 LCG65583 LMC65583 LVY65583 MFU65583 MPQ65583 MZM65583 NJI65583 NTE65583 ODA65583 OMW65583 OWS65583 PGO65583 PQK65583 QAG65583 QKC65583 QTY65583 RDU65583 RNQ65583 RXM65583 SHI65583 SRE65583 TBA65583 TKW65583 TUS65583 UEO65583 UOK65583 UYG65583 VIC65583 VRY65583 WBU65583 WLQ65583 WVM65583 JA65591 SW65591 ACS65591 AMO65591 AWK65591 BGG65591 BQC65591 BZY65591 CJU65591 CTQ65591 DDM65591 DNI65591 DXE65591 EHA65591 EQW65591 FAS65591 FKO65591 FUK65591 GEG65591 GOC65591 GXY65591 HHU65591 HRQ65591 IBM65591 ILI65591 IVE65591 JFA65591 JOW65591 JYS65591 KIO65591 KSK65591 LCG65591 LMC65591 LVY65591 MFU65591 MPQ65591 MZM65591 NJI65591 NTE65591 ODA65591 OMW65591 OWS65591 PGO65591 PQK65591 QAG65591 QKC65591 QTY65591 RDU65591 RNQ65591 RXM65591 SHI65591 SRE65591 TBA65591 TKW65591 TUS65591 UEO65591 UOK65591 UYG65591 VIC65591 VRY65591 WBU65591 WLQ65591 WVM65591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JA131119 SW131119 ACS131119 AMO131119 AWK131119 BGG131119 BQC131119 BZY131119 CJU131119 CTQ131119 DDM131119 DNI131119 DXE131119 EHA131119 EQW131119 FAS131119 FKO131119 FUK131119 GEG131119 GOC131119 GXY131119 HHU131119 HRQ131119 IBM131119 ILI131119 IVE131119 JFA131119 JOW131119 JYS131119 KIO131119 KSK131119 LCG131119 LMC131119 LVY131119 MFU131119 MPQ131119 MZM131119 NJI131119 NTE131119 ODA131119 OMW131119 OWS131119 PGO131119 PQK131119 QAG131119 QKC131119 QTY131119 RDU131119 RNQ131119 RXM131119 SHI131119 SRE131119 TBA131119 TKW131119 TUS131119 UEO131119 UOK131119 UYG131119 VIC131119 VRY131119 WBU131119 WLQ131119 WVM131119 JA131127 SW131127 ACS131127 AMO131127 AWK131127 BGG131127 BQC131127 BZY131127 CJU131127 CTQ131127 DDM131127 DNI131127 DXE131127 EHA131127 EQW131127 FAS131127 FKO131127 FUK131127 GEG131127 GOC131127 GXY131127 HHU131127 HRQ131127 IBM131127 ILI131127 IVE131127 JFA131127 JOW131127 JYS131127 KIO131127 KSK131127 LCG131127 LMC131127 LVY131127 MFU131127 MPQ131127 MZM131127 NJI131127 NTE131127 ODA131127 OMW131127 OWS131127 PGO131127 PQK131127 QAG131127 QKC131127 QTY131127 RDU131127 RNQ131127 RXM131127 SHI131127 SRE131127 TBA131127 TKW131127 TUS131127 UEO131127 UOK131127 UYG131127 VIC131127 VRY131127 WBU131127 WLQ131127 WVM131127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JA196655 SW196655 ACS196655 AMO196655 AWK196655 BGG196655 BQC196655 BZY196655 CJU196655 CTQ196655 DDM196655 DNI196655 DXE196655 EHA196655 EQW196655 FAS196655 FKO196655 FUK196655 GEG196655 GOC196655 GXY196655 HHU196655 HRQ196655 IBM196655 ILI196655 IVE196655 JFA196655 JOW196655 JYS196655 KIO196655 KSK196655 LCG196655 LMC196655 LVY196655 MFU196655 MPQ196655 MZM196655 NJI196655 NTE196655 ODA196655 OMW196655 OWS196655 PGO196655 PQK196655 QAG196655 QKC196655 QTY196655 RDU196655 RNQ196655 RXM196655 SHI196655 SRE196655 TBA196655 TKW196655 TUS196655 UEO196655 UOK196655 UYG196655 VIC196655 VRY196655 WBU196655 WLQ196655 WVM196655 JA196663 SW196663 ACS196663 AMO196663 AWK196663 BGG196663 BQC196663 BZY196663 CJU196663 CTQ196663 DDM196663 DNI196663 DXE196663 EHA196663 EQW196663 FAS196663 FKO196663 FUK196663 GEG196663 GOC196663 GXY196663 HHU196663 HRQ196663 IBM196663 ILI196663 IVE196663 JFA196663 JOW196663 JYS196663 KIO196663 KSK196663 LCG196663 LMC196663 LVY196663 MFU196663 MPQ196663 MZM196663 NJI196663 NTE196663 ODA196663 OMW196663 OWS196663 PGO196663 PQK196663 QAG196663 QKC196663 QTY196663 RDU196663 RNQ196663 RXM196663 SHI196663 SRE196663 TBA196663 TKW196663 TUS196663 UEO196663 UOK196663 UYG196663 VIC196663 VRY196663 WBU196663 WLQ196663 WVM196663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JA262191 SW262191 ACS262191 AMO262191 AWK262191 BGG262191 BQC262191 BZY262191 CJU262191 CTQ262191 DDM262191 DNI262191 DXE262191 EHA262191 EQW262191 FAS262191 FKO262191 FUK262191 GEG262191 GOC262191 GXY262191 HHU262191 HRQ262191 IBM262191 ILI262191 IVE262191 JFA262191 JOW262191 JYS262191 KIO262191 KSK262191 LCG262191 LMC262191 LVY262191 MFU262191 MPQ262191 MZM262191 NJI262191 NTE262191 ODA262191 OMW262191 OWS262191 PGO262191 PQK262191 QAG262191 QKC262191 QTY262191 RDU262191 RNQ262191 RXM262191 SHI262191 SRE262191 TBA262191 TKW262191 TUS262191 UEO262191 UOK262191 UYG262191 VIC262191 VRY262191 WBU262191 WLQ262191 WVM262191 JA262199 SW262199 ACS262199 AMO262199 AWK262199 BGG262199 BQC262199 BZY262199 CJU262199 CTQ262199 DDM262199 DNI262199 DXE262199 EHA262199 EQW262199 FAS262199 FKO262199 FUK262199 GEG262199 GOC262199 GXY262199 HHU262199 HRQ262199 IBM262199 ILI262199 IVE262199 JFA262199 JOW262199 JYS262199 KIO262199 KSK262199 LCG262199 LMC262199 LVY262199 MFU262199 MPQ262199 MZM262199 NJI262199 NTE262199 ODA262199 OMW262199 OWS262199 PGO262199 PQK262199 QAG262199 QKC262199 QTY262199 RDU262199 RNQ262199 RXM262199 SHI262199 SRE262199 TBA262199 TKW262199 TUS262199 UEO262199 UOK262199 UYG262199 VIC262199 VRY262199 WBU262199 WLQ262199 WVM262199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JA327727 SW327727 ACS327727 AMO327727 AWK327727 BGG327727 BQC327727 BZY327727 CJU327727 CTQ327727 DDM327727 DNI327727 DXE327727 EHA327727 EQW327727 FAS327727 FKO327727 FUK327727 GEG327727 GOC327727 GXY327727 HHU327727 HRQ327727 IBM327727 ILI327727 IVE327727 JFA327727 JOW327727 JYS327727 KIO327727 KSK327727 LCG327727 LMC327727 LVY327727 MFU327727 MPQ327727 MZM327727 NJI327727 NTE327727 ODA327727 OMW327727 OWS327727 PGO327727 PQK327727 QAG327727 QKC327727 QTY327727 RDU327727 RNQ327727 RXM327727 SHI327727 SRE327727 TBA327727 TKW327727 TUS327727 UEO327727 UOK327727 UYG327727 VIC327727 VRY327727 WBU327727 WLQ327727 WVM327727 JA327735 SW327735 ACS327735 AMO327735 AWK327735 BGG327735 BQC327735 BZY327735 CJU327735 CTQ327735 DDM327735 DNI327735 DXE327735 EHA327735 EQW327735 FAS327735 FKO327735 FUK327735 GEG327735 GOC327735 GXY327735 HHU327735 HRQ327735 IBM327735 ILI327735 IVE327735 JFA327735 JOW327735 JYS327735 KIO327735 KSK327735 LCG327735 LMC327735 LVY327735 MFU327735 MPQ327735 MZM327735 NJI327735 NTE327735 ODA327735 OMW327735 OWS327735 PGO327735 PQK327735 QAG327735 QKC327735 QTY327735 RDU327735 RNQ327735 RXM327735 SHI327735 SRE327735 TBA327735 TKW327735 TUS327735 UEO327735 UOK327735 UYG327735 VIC327735 VRY327735 WBU327735 WLQ327735 WVM327735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JA393263 SW393263 ACS393263 AMO393263 AWK393263 BGG393263 BQC393263 BZY393263 CJU393263 CTQ393263 DDM393263 DNI393263 DXE393263 EHA393263 EQW393263 FAS393263 FKO393263 FUK393263 GEG393263 GOC393263 GXY393263 HHU393263 HRQ393263 IBM393263 ILI393263 IVE393263 JFA393263 JOW393263 JYS393263 KIO393263 KSK393263 LCG393263 LMC393263 LVY393263 MFU393263 MPQ393263 MZM393263 NJI393263 NTE393263 ODA393263 OMW393263 OWS393263 PGO393263 PQK393263 QAG393263 QKC393263 QTY393263 RDU393263 RNQ393263 RXM393263 SHI393263 SRE393263 TBA393263 TKW393263 TUS393263 UEO393263 UOK393263 UYG393263 VIC393263 VRY393263 WBU393263 WLQ393263 WVM393263 JA393271 SW393271 ACS393271 AMO393271 AWK393271 BGG393271 BQC393271 BZY393271 CJU393271 CTQ393271 DDM393271 DNI393271 DXE393271 EHA393271 EQW393271 FAS393271 FKO393271 FUK393271 GEG393271 GOC393271 GXY393271 HHU393271 HRQ393271 IBM393271 ILI393271 IVE393271 JFA393271 JOW393271 JYS393271 KIO393271 KSK393271 LCG393271 LMC393271 LVY393271 MFU393271 MPQ393271 MZM393271 NJI393271 NTE393271 ODA393271 OMW393271 OWS393271 PGO393271 PQK393271 QAG393271 QKC393271 QTY393271 RDU393271 RNQ393271 RXM393271 SHI393271 SRE393271 TBA393271 TKW393271 TUS393271 UEO393271 UOK393271 UYG393271 VIC393271 VRY393271 WBU393271 WLQ393271 WVM393271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JA458799 SW458799 ACS458799 AMO458799 AWK458799 BGG458799 BQC458799 BZY458799 CJU458799 CTQ458799 DDM458799 DNI458799 DXE458799 EHA458799 EQW458799 FAS458799 FKO458799 FUK458799 GEG458799 GOC458799 GXY458799 HHU458799 HRQ458799 IBM458799 ILI458799 IVE458799 JFA458799 JOW458799 JYS458799 KIO458799 KSK458799 LCG458799 LMC458799 LVY458799 MFU458799 MPQ458799 MZM458799 NJI458799 NTE458799 ODA458799 OMW458799 OWS458799 PGO458799 PQK458799 QAG458799 QKC458799 QTY458799 RDU458799 RNQ458799 RXM458799 SHI458799 SRE458799 TBA458799 TKW458799 TUS458799 UEO458799 UOK458799 UYG458799 VIC458799 VRY458799 WBU458799 WLQ458799 WVM458799 JA458807 SW458807 ACS458807 AMO458807 AWK458807 BGG458807 BQC458807 BZY458807 CJU458807 CTQ458807 DDM458807 DNI458807 DXE458807 EHA458807 EQW458807 FAS458807 FKO458807 FUK458807 GEG458807 GOC458807 GXY458807 HHU458807 HRQ458807 IBM458807 ILI458807 IVE458807 JFA458807 JOW458807 JYS458807 KIO458807 KSK458807 LCG458807 LMC458807 LVY458807 MFU458807 MPQ458807 MZM458807 NJI458807 NTE458807 ODA458807 OMW458807 OWS458807 PGO458807 PQK458807 QAG458807 QKC458807 QTY458807 RDU458807 RNQ458807 RXM458807 SHI458807 SRE458807 TBA458807 TKW458807 TUS458807 UEO458807 UOK458807 UYG458807 VIC458807 VRY458807 WBU458807 WLQ458807 WVM458807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JA524335 SW524335 ACS524335 AMO524335 AWK524335 BGG524335 BQC524335 BZY524335 CJU524335 CTQ524335 DDM524335 DNI524335 DXE524335 EHA524335 EQW524335 FAS524335 FKO524335 FUK524335 GEG524335 GOC524335 GXY524335 HHU524335 HRQ524335 IBM524335 ILI524335 IVE524335 JFA524335 JOW524335 JYS524335 KIO524335 KSK524335 LCG524335 LMC524335 LVY524335 MFU524335 MPQ524335 MZM524335 NJI524335 NTE524335 ODA524335 OMW524335 OWS524335 PGO524335 PQK524335 QAG524335 QKC524335 QTY524335 RDU524335 RNQ524335 RXM524335 SHI524335 SRE524335 TBA524335 TKW524335 TUS524335 UEO524335 UOK524335 UYG524335 VIC524335 VRY524335 WBU524335 WLQ524335 WVM524335 JA524343 SW524343 ACS524343 AMO524343 AWK524343 BGG524343 BQC524343 BZY524343 CJU524343 CTQ524343 DDM524343 DNI524343 DXE524343 EHA524343 EQW524343 FAS524343 FKO524343 FUK524343 GEG524343 GOC524343 GXY524343 HHU524343 HRQ524343 IBM524343 ILI524343 IVE524343 JFA524343 JOW524343 JYS524343 KIO524343 KSK524343 LCG524343 LMC524343 LVY524343 MFU524343 MPQ524343 MZM524343 NJI524343 NTE524343 ODA524343 OMW524343 OWS524343 PGO524343 PQK524343 QAG524343 QKC524343 QTY524343 RDU524343 RNQ524343 RXM524343 SHI524343 SRE524343 TBA524343 TKW524343 TUS524343 UEO524343 UOK524343 UYG524343 VIC524343 VRY524343 WBU524343 WLQ524343 WVM524343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JA589871 SW589871 ACS589871 AMO589871 AWK589871 BGG589871 BQC589871 BZY589871 CJU589871 CTQ589871 DDM589871 DNI589871 DXE589871 EHA589871 EQW589871 FAS589871 FKO589871 FUK589871 GEG589871 GOC589871 GXY589871 HHU589871 HRQ589871 IBM589871 ILI589871 IVE589871 JFA589871 JOW589871 JYS589871 KIO589871 KSK589871 LCG589871 LMC589871 LVY589871 MFU589871 MPQ589871 MZM589871 NJI589871 NTE589871 ODA589871 OMW589871 OWS589871 PGO589871 PQK589871 QAG589871 QKC589871 QTY589871 RDU589871 RNQ589871 RXM589871 SHI589871 SRE589871 TBA589871 TKW589871 TUS589871 UEO589871 UOK589871 UYG589871 VIC589871 VRY589871 WBU589871 WLQ589871 WVM589871 JA589879 SW589879 ACS589879 AMO589879 AWK589879 BGG589879 BQC589879 BZY589879 CJU589879 CTQ589879 DDM589879 DNI589879 DXE589879 EHA589879 EQW589879 FAS589879 FKO589879 FUK589879 GEG589879 GOC589879 GXY589879 HHU589879 HRQ589879 IBM589879 ILI589879 IVE589879 JFA589879 JOW589879 JYS589879 KIO589879 KSK589879 LCG589879 LMC589879 LVY589879 MFU589879 MPQ589879 MZM589879 NJI589879 NTE589879 ODA589879 OMW589879 OWS589879 PGO589879 PQK589879 QAG589879 QKC589879 QTY589879 RDU589879 RNQ589879 RXM589879 SHI589879 SRE589879 TBA589879 TKW589879 TUS589879 UEO589879 UOK589879 UYG589879 VIC589879 VRY589879 WBU589879 WLQ589879 WVM589879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JA655407 SW655407 ACS655407 AMO655407 AWK655407 BGG655407 BQC655407 BZY655407 CJU655407 CTQ655407 DDM655407 DNI655407 DXE655407 EHA655407 EQW655407 FAS655407 FKO655407 FUK655407 GEG655407 GOC655407 GXY655407 HHU655407 HRQ655407 IBM655407 ILI655407 IVE655407 JFA655407 JOW655407 JYS655407 KIO655407 KSK655407 LCG655407 LMC655407 LVY655407 MFU655407 MPQ655407 MZM655407 NJI655407 NTE655407 ODA655407 OMW655407 OWS655407 PGO655407 PQK655407 QAG655407 QKC655407 QTY655407 RDU655407 RNQ655407 RXM655407 SHI655407 SRE655407 TBA655407 TKW655407 TUS655407 UEO655407 UOK655407 UYG655407 VIC655407 VRY655407 WBU655407 WLQ655407 WVM655407 JA655415 SW655415 ACS655415 AMO655415 AWK655415 BGG655415 BQC655415 BZY655415 CJU655415 CTQ655415 DDM655415 DNI655415 DXE655415 EHA655415 EQW655415 FAS655415 FKO655415 FUK655415 GEG655415 GOC655415 GXY655415 HHU655415 HRQ655415 IBM655415 ILI655415 IVE655415 JFA655415 JOW655415 JYS655415 KIO655415 KSK655415 LCG655415 LMC655415 LVY655415 MFU655415 MPQ655415 MZM655415 NJI655415 NTE655415 ODA655415 OMW655415 OWS655415 PGO655415 PQK655415 QAG655415 QKC655415 QTY655415 RDU655415 RNQ655415 RXM655415 SHI655415 SRE655415 TBA655415 TKW655415 TUS655415 UEO655415 UOK655415 UYG655415 VIC655415 VRY655415 WBU655415 WLQ655415 WVM655415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JA720943 SW720943 ACS720943 AMO720943 AWK720943 BGG720943 BQC720943 BZY720943 CJU720943 CTQ720943 DDM720943 DNI720943 DXE720943 EHA720943 EQW720943 FAS720943 FKO720943 FUK720943 GEG720943 GOC720943 GXY720943 HHU720943 HRQ720943 IBM720943 ILI720943 IVE720943 JFA720943 JOW720943 JYS720943 KIO720943 KSK720943 LCG720943 LMC720943 LVY720943 MFU720943 MPQ720943 MZM720943 NJI720943 NTE720943 ODA720943 OMW720943 OWS720943 PGO720943 PQK720943 QAG720943 QKC720943 QTY720943 RDU720943 RNQ720943 RXM720943 SHI720943 SRE720943 TBA720943 TKW720943 TUS720943 UEO720943 UOK720943 UYG720943 VIC720943 VRY720943 WBU720943 WLQ720943 WVM720943 JA720951 SW720951 ACS720951 AMO720951 AWK720951 BGG720951 BQC720951 BZY720951 CJU720951 CTQ720951 DDM720951 DNI720951 DXE720951 EHA720951 EQW720951 FAS720951 FKO720951 FUK720951 GEG720951 GOC720951 GXY720951 HHU720951 HRQ720951 IBM720951 ILI720951 IVE720951 JFA720951 JOW720951 JYS720951 KIO720951 KSK720951 LCG720951 LMC720951 LVY720951 MFU720951 MPQ720951 MZM720951 NJI720951 NTE720951 ODA720951 OMW720951 OWS720951 PGO720951 PQK720951 QAG720951 QKC720951 QTY720951 RDU720951 RNQ720951 RXM720951 SHI720951 SRE720951 TBA720951 TKW720951 TUS720951 UEO720951 UOK720951 UYG720951 VIC720951 VRY720951 WBU720951 WLQ720951 WVM720951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JA786479 SW786479 ACS786479 AMO786479 AWK786479 BGG786479 BQC786479 BZY786479 CJU786479 CTQ786479 DDM786479 DNI786479 DXE786479 EHA786479 EQW786479 FAS786479 FKO786479 FUK786479 GEG786479 GOC786479 GXY786479 HHU786479 HRQ786479 IBM786479 ILI786479 IVE786479 JFA786479 JOW786479 JYS786479 KIO786479 KSK786479 LCG786479 LMC786479 LVY786479 MFU786479 MPQ786479 MZM786479 NJI786479 NTE786479 ODA786479 OMW786479 OWS786479 PGO786479 PQK786479 QAG786479 QKC786479 QTY786479 RDU786479 RNQ786479 RXM786479 SHI786479 SRE786479 TBA786479 TKW786479 TUS786479 UEO786479 UOK786479 UYG786479 VIC786479 VRY786479 WBU786479 WLQ786479 WVM786479 JA786487 SW786487 ACS786487 AMO786487 AWK786487 BGG786487 BQC786487 BZY786487 CJU786487 CTQ786487 DDM786487 DNI786487 DXE786487 EHA786487 EQW786487 FAS786487 FKO786487 FUK786487 GEG786487 GOC786487 GXY786487 HHU786487 HRQ786487 IBM786487 ILI786487 IVE786487 JFA786487 JOW786487 JYS786487 KIO786487 KSK786487 LCG786487 LMC786487 LVY786487 MFU786487 MPQ786487 MZM786487 NJI786487 NTE786487 ODA786487 OMW786487 OWS786487 PGO786487 PQK786487 QAG786487 QKC786487 QTY786487 RDU786487 RNQ786487 RXM786487 SHI786487 SRE786487 TBA786487 TKW786487 TUS786487 UEO786487 UOK786487 UYG786487 VIC786487 VRY786487 WBU786487 WLQ786487 WVM786487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JA852015 SW852015 ACS852015 AMO852015 AWK852015 BGG852015 BQC852015 BZY852015 CJU852015 CTQ852015 DDM852015 DNI852015 DXE852015 EHA852015 EQW852015 FAS852015 FKO852015 FUK852015 GEG852015 GOC852015 GXY852015 HHU852015 HRQ852015 IBM852015 ILI852015 IVE852015 JFA852015 JOW852015 JYS852015 KIO852015 KSK852015 LCG852015 LMC852015 LVY852015 MFU852015 MPQ852015 MZM852015 NJI852015 NTE852015 ODA852015 OMW852015 OWS852015 PGO852015 PQK852015 QAG852015 QKC852015 QTY852015 RDU852015 RNQ852015 RXM852015 SHI852015 SRE852015 TBA852015 TKW852015 TUS852015 UEO852015 UOK852015 UYG852015 VIC852015 VRY852015 WBU852015 WLQ852015 WVM852015 JA852023 SW852023 ACS852023 AMO852023 AWK852023 BGG852023 BQC852023 BZY852023 CJU852023 CTQ852023 DDM852023 DNI852023 DXE852023 EHA852023 EQW852023 FAS852023 FKO852023 FUK852023 GEG852023 GOC852023 GXY852023 HHU852023 HRQ852023 IBM852023 ILI852023 IVE852023 JFA852023 JOW852023 JYS852023 KIO852023 KSK852023 LCG852023 LMC852023 LVY852023 MFU852023 MPQ852023 MZM852023 NJI852023 NTE852023 ODA852023 OMW852023 OWS852023 PGO852023 PQK852023 QAG852023 QKC852023 QTY852023 RDU852023 RNQ852023 RXM852023 SHI852023 SRE852023 TBA852023 TKW852023 TUS852023 UEO852023 UOK852023 UYG852023 VIC852023 VRY852023 WBU852023 WLQ852023 WVM852023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JA917551 SW917551 ACS917551 AMO917551 AWK917551 BGG917551 BQC917551 BZY917551 CJU917551 CTQ917551 DDM917551 DNI917551 DXE917551 EHA917551 EQW917551 FAS917551 FKO917551 FUK917551 GEG917551 GOC917551 GXY917551 HHU917551 HRQ917551 IBM917551 ILI917551 IVE917551 JFA917551 JOW917551 JYS917551 KIO917551 KSK917551 LCG917551 LMC917551 LVY917551 MFU917551 MPQ917551 MZM917551 NJI917551 NTE917551 ODA917551 OMW917551 OWS917551 PGO917551 PQK917551 QAG917551 QKC917551 QTY917551 RDU917551 RNQ917551 RXM917551 SHI917551 SRE917551 TBA917551 TKW917551 TUS917551 UEO917551 UOK917551 UYG917551 VIC917551 VRY917551 WBU917551 WLQ917551 WVM917551 JA917559 SW917559 ACS917559 AMO917559 AWK917559 BGG917559 BQC917559 BZY917559 CJU917559 CTQ917559 DDM917559 DNI917559 DXE917559 EHA917559 EQW917559 FAS917559 FKO917559 FUK917559 GEG917559 GOC917559 GXY917559 HHU917559 HRQ917559 IBM917559 ILI917559 IVE917559 JFA917559 JOW917559 JYS917559 KIO917559 KSK917559 LCG917559 LMC917559 LVY917559 MFU917559 MPQ917559 MZM917559 NJI917559 NTE917559 ODA917559 OMW917559 OWS917559 PGO917559 PQK917559 QAG917559 QKC917559 QTY917559 RDU917559 RNQ917559 RXM917559 SHI917559 SRE917559 TBA917559 TKW917559 TUS917559 UEO917559 UOK917559 UYG917559 VIC917559 VRY917559 WBU917559 WLQ917559 WVM917559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JA983087 SW983087 ACS983087 AMO983087 AWK983087 BGG983087 BQC983087 BZY983087 CJU983087 CTQ983087 DDM983087 DNI983087 DXE983087 EHA983087 EQW983087 FAS983087 FKO983087 FUK983087 GEG983087 GOC983087 GXY983087 HHU983087 HRQ983087 IBM983087 ILI983087 IVE983087 JFA983087 JOW983087 JYS983087 KIO983087 KSK983087 LCG983087 LMC983087 LVY983087 MFU983087 MPQ983087 MZM983087 NJI983087 NTE983087 ODA983087 OMW983087 OWS983087 PGO983087 PQK983087 QAG983087 QKC983087 QTY983087 RDU983087 RNQ983087 RXM983087 SHI983087 SRE983087 TBA983087 TKW983087 TUS983087 UEO983087 UOK983087 UYG983087 VIC983087 VRY983087 WBU983087 WLQ983087 WVM983087 JA983095 SW983095 ACS983095 AMO983095 AWK983095 BGG983095 BQC983095 BZY983095 CJU983095 CTQ983095 DDM983095 DNI983095 DXE983095 EHA983095 EQW983095 FAS983095 FKO983095 FUK983095 GEG983095 GOC983095 GXY983095 HHU983095 HRQ983095 IBM983095 ILI983095 IVE983095 JFA983095 JOW983095 JYS983095 KIO983095 KSK983095 LCG983095 LMC983095 LVY983095 MFU983095 MPQ983095 MZM983095 NJI983095 NTE983095 ODA983095 OMW983095 OWS983095 PGO983095 PQK983095 QAG983095 QKC983095 QTY983095 RDU983095 RNQ983095 RXM983095 SHI983095 SRE983095 TBA983095 TKW983095 TUS983095 UEO983095 UOK983095 UYG983095 VIC983095 VRY983095 WBU983095 WLQ983095 WVM983095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JA49:JA50 JA57:JA58 JA79:JA80 JA65566:JA65568 JA65608:JA65609 JA131102:JA131104 JA131144:JA131145 JA196638:JA196640 JA196680:JA196681 JA262174:JA262176 JA262216:JA262217 JA327710:JA327712 JA327752:JA327753 JA393246:JA393248 JA393288:JA393289 JA458782:JA458784 JA458824:JA458825 JA524318:JA524320 JA524360:JA524361 JA589854:JA589856 JA589896:JA589897 JA655390:JA655392 JA655432:JA655433 JA720926:JA720928 JA720968:JA720969 JA786462:JA786464 JA786504:JA786505 JA851998:JA852000 JA852040:JA852041 JA917534:JA917536 JA917576:JA917577 JA983070:JA983072 JA983112:JA983113 SW49:SW50 SW57:SW58 SW79:SW80 SW65566:SW65568 SW65608:SW65609 SW131102:SW131104 SW131144:SW131145 SW196638:SW196640 SW196680:SW196681 SW262174:SW262176 SW262216:SW262217 SW327710:SW327712 SW327752:SW327753 SW393246:SW393248 SW393288:SW393289 SW458782:SW458784 SW458824:SW458825 SW524318:SW524320 SW524360:SW524361 SW589854:SW589856 SW589896:SW589897 SW655390:SW655392 SW655432:SW655433 SW720926:SW720928 SW720968:SW720969 SW786462:SW786464 SW786504:SW786505 SW851998:SW852000 SW852040:SW852041 SW917534:SW917536 SW917576:SW917577 SW983070:SW983072 SW983112:SW983113 ACS49:ACS50 ACS57:ACS58 ACS79:ACS80 ACS65566:ACS65568 ACS65608:ACS65609 ACS131102:ACS131104 ACS131144:ACS131145 ACS196638:ACS196640 ACS196680:ACS196681 ACS262174:ACS262176 ACS262216:ACS262217 ACS327710:ACS327712 ACS327752:ACS327753 ACS393246:ACS393248 ACS393288:ACS393289 ACS458782:ACS458784 ACS458824:ACS458825 ACS524318:ACS524320 ACS524360:ACS524361 ACS589854:ACS589856 ACS589896:ACS589897 ACS655390:ACS655392 ACS655432:ACS655433 ACS720926:ACS720928 ACS720968:ACS720969 ACS786462:ACS786464 ACS786504:ACS786505 ACS851998:ACS852000 ACS852040:ACS852041 ACS917534:ACS917536 ACS917576:ACS917577 ACS983070:ACS983072 ACS983112:ACS983113 AMO49:AMO50 AMO57:AMO58 AMO79:AMO80 AMO65566:AMO65568 AMO65608:AMO65609 AMO131102:AMO131104 AMO131144:AMO131145 AMO196638:AMO196640 AMO196680:AMO196681 AMO262174:AMO262176 AMO262216:AMO262217 AMO327710:AMO327712 AMO327752:AMO327753 AMO393246:AMO393248 AMO393288:AMO393289 AMO458782:AMO458784 AMO458824:AMO458825 AMO524318:AMO524320 AMO524360:AMO524361 AMO589854:AMO589856 AMO589896:AMO589897 AMO655390:AMO655392 AMO655432:AMO655433 AMO720926:AMO720928 AMO720968:AMO720969 AMO786462:AMO786464 AMO786504:AMO786505 AMO851998:AMO852000 AMO852040:AMO852041 AMO917534:AMO917536 AMO917576:AMO917577 AMO983070:AMO983072 AMO983112:AMO983113 AWK49:AWK50 AWK57:AWK58 AWK79:AWK80 AWK65566:AWK65568 AWK65608:AWK65609 AWK131102:AWK131104 AWK131144:AWK131145 AWK196638:AWK196640 AWK196680:AWK196681 AWK262174:AWK262176 AWK262216:AWK262217 AWK327710:AWK327712 AWK327752:AWK327753 AWK393246:AWK393248 AWK393288:AWK393289 AWK458782:AWK458784 AWK458824:AWK458825 AWK524318:AWK524320 AWK524360:AWK524361 AWK589854:AWK589856 AWK589896:AWK589897 AWK655390:AWK655392 AWK655432:AWK655433 AWK720926:AWK720928 AWK720968:AWK720969 AWK786462:AWK786464 AWK786504:AWK786505 AWK851998:AWK852000 AWK852040:AWK852041 AWK917534:AWK917536 AWK917576:AWK917577 AWK983070:AWK983072 AWK983112:AWK983113 BGG49:BGG50 BGG57:BGG58 BGG79:BGG80 BGG65566:BGG65568 BGG65608:BGG65609 BGG131102:BGG131104 BGG131144:BGG131145 BGG196638:BGG196640 BGG196680:BGG196681 BGG262174:BGG262176 BGG262216:BGG262217 BGG327710:BGG327712 BGG327752:BGG327753 BGG393246:BGG393248 BGG393288:BGG393289 BGG458782:BGG458784 BGG458824:BGG458825 BGG524318:BGG524320 BGG524360:BGG524361 BGG589854:BGG589856 BGG589896:BGG589897 BGG655390:BGG655392 BGG655432:BGG655433 BGG720926:BGG720928 BGG720968:BGG720969 BGG786462:BGG786464 BGG786504:BGG786505 BGG851998:BGG852000 BGG852040:BGG852041 BGG917534:BGG917536 BGG917576:BGG917577 BGG983070:BGG983072 BGG983112:BGG983113 BQC49:BQC50 BQC57:BQC58 BQC79:BQC80 BQC65566:BQC65568 BQC65608:BQC65609 BQC131102:BQC131104 BQC131144:BQC131145 BQC196638:BQC196640 BQC196680:BQC196681 BQC262174:BQC262176 BQC262216:BQC262217 BQC327710:BQC327712 BQC327752:BQC327753 BQC393246:BQC393248 BQC393288:BQC393289 BQC458782:BQC458784 BQC458824:BQC458825 BQC524318:BQC524320 BQC524360:BQC524361 BQC589854:BQC589856 BQC589896:BQC589897 BQC655390:BQC655392 BQC655432:BQC655433 BQC720926:BQC720928 BQC720968:BQC720969 BQC786462:BQC786464 BQC786504:BQC786505 BQC851998:BQC852000 BQC852040:BQC852041 BQC917534:BQC917536 BQC917576:BQC917577 BQC983070:BQC983072 BQC983112:BQC983113 BZY49:BZY50 BZY57:BZY58 BZY79:BZY80 BZY65566:BZY65568 BZY65608:BZY65609 BZY131102:BZY131104 BZY131144:BZY131145 BZY196638:BZY196640 BZY196680:BZY196681 BZY262174:BZY262176 BZY262216:BZY262217 BZY327710:BZY327712 BZY327752:BZY327753 BZY393246:BZY393248 BZY393288:BZY393289 BZY458782:BZY458784 BZY458824:BZY458825 BZY524318:BZY524320 BZY524360:BZY524361 BZY589854:BZY589856 BZY589896:BZY589897 BZY655390:BZY655392 BZY655432:BZY655433 BZY720926:BZY720928 BZY720968:BZY720969 BZY786462:BZY786464 BZY786504:BZY786505 BZY851998:BZY852000 BZY852040:BZY852041 BZY917534:BZY917536 BZY917576:BZY917577 BZY983070:BZY983072 BZY983112:BZY983113 CJU49:CJU50 CJU57:CJU58 CJU79:CJU80 CJU65566:CJU65568 CJU65608:CJU65609 CJU131102:CJU131104 CJU131144:CJU131145 CJU196638:CJU196640 CJU196680:CJU196681 CJU262174:CJU262176 CJU262216:CJU262217 CJU327710:CJU327712 CJU327752:CJU327753 CJU393246:CJU393248 CJU393288:CJU393289 CJU458782:CJU458784 CJU458824:CJU458825 CJU524318:CJU524320 CJU524360:CJU524361 CJU589854:CJU589856 CJU589896:CJU589897 CJU655390:CJU655392 CJU655432:CJU655433 CJU720926:CJU720928 CJU720968:CJU720969 CJU786462:CJU786464 CJU786504:CJU786505 CJU851998:CJU852000 CJU852040:CJU852041 CJU917534:CJU917536 CJU917576:CJU917577 CJU983070:CJU983072 CJU983112:CJU983113 CTQ49:CTQ50 CTQ57:CTQ58 CTQ79:CTQ80 CTQ65566:CTQ65568 CTQ65608:CTQ65609 CTQ131102:CTQ131104 CTQ131144:CTQ131145 CTQ196638:CTQ196640 CTQ196680:CTQ196681 CTQ262174:CTQ262176 CTQ262216:CTQ262217 CTQ327710:CTQ327712 CTQ327752:CTQ327753 CTQ393246:CTQ393248 CTQ393288:CTQ393289 CTQ458782:CTQ458784 CTQ458824:CTQ458825 CTQ524318:CTQ524320 CTQ524360:CTQ524361 CTQ589854:CTQ589856 CTQ589896:CTQ589897 CTQ655390:CTQ655392 CTQ655432:CTQ655433 CTQ720926:CTQ720928 CTQ720968:CTQ720969 CTQ786462:CTQ786464 CTQ786504:CTQ786505 CTQ851998:CTQ852000 CTQ852040:CTQ852041 CTQ917534:CTQ917536 CTQ917576:CTQ917577 CTQ983070:CTQ983072 CTQ983112:CTQ983113 DDM49:DDM50 DDM57:DDM58 DDM79:DDM80 DDM65566:DDM65568 DDM65608:DDM65609 DDM131102:DDM131104 DDM131144:DDM131145 DDM196638:DDM196640 DDM196680:DDM196681 DDM262174:DDM262176 DDM262216:DDM262217 DDM327710:DDM327712 DDM327752:DDM327753 DDM393246:DDM393248 DDM393288:DDM393289 DDM458782:DDM458784 DDM458824:DDM458825 DDM524318:DDM524320 DDM524360:DDM524361 DDM589854:DDM589856 DDM589896:DDM589897 DDM655390:DDM655392 DDM655432:DDM655433 DDM720926:DDM720928 DDM720968:DDM720969 DDM786462:DDM786464 DDM786504:DDM786505 DDM851998:DDM852000 DDM852040:DDM852041 DDM917534:DDM917536 DDM917576:DDM917577 DDM983070:DDM983072 DDM983112:DDM983113 DNI49:DNI50 DNI57:DNI58 DNI79:DNI80 DNI65566:DNI65568 DNI65608:DNI65609 DNI131102:DNI131104 DNI131144:DNI131145 DNI196638:DNI196640 DNI196680:DNI196681 DNI262174:DNI262176 DNI262216:DNI262217 DNI327710:DNI327712 DNI327752:DNI327753 DNI393246:DNI393248 DNI393288:DNI393289 DNI458782:DNI458784 DNI458824:DNI458825 DNI524318:DNI524320 DNI524360:DNI524361 DNI589854:DNI589856 DNI589896:DNI589897 DNI655390:DNI655392 DNI655432:DNI655433 DNI720926:DNI720928 DNI720968:DNI720969 DNI786462:DNI786464 DNI786504:DNI786505 DNI851998:DNI852000 DNI852040:DNI852041 DNI917534:DNI917536 DNI917576:DNI917577 DNI983070:DNI983072 DNI983112:DNI983113 DXE49:DXE50 DXE57:DXE58 DXE79:DXE80 DXE65566:DXE65568 DXE65608:DXE65609 DXE131102:DXE131104 DXE131144:DXE131145 DXE196638:DXE196640 DXE196680:DXE196681 DXE262174:DXE262176 DXE262216:DXE262217 DXE327710:DXE327712 DXE327752:DXE327753 DXE393246:DXE393248 DXE393288:DXE393289 DXE458782:DXE458784 DXE458824:DXE458825 DXE524318:DXE524320 DXE524360:DXE524361 DXE589854:DXE589856 DXE589896:DXE589897 DXE655390:DXE655392 DXE655432:DXE655433 DXE720926:DXE720928 DXE720968:DXE720969 DXE786462:DXE786464 DXE786504:DXE786505 DXE851998:DXE852000 DXE852040:DXE852041 DXE917534:DXE917536 DXE917576:DXE917577 DXE983070:DXE983072 DXE983112:DXE983113 EHA49:EHA50 EHA57:EHA58 EHA79:EHA80 EHA65566:EHA65568 EHA65608:EHA65609 EHA131102:EHA131104 EHA131144:EHA131145 EHA196638:EHA196640 EHA196680:EHA196681 EHA262174:EHA262176 EHA262216:EHA262217 EHA327710:EHA327712 EHA327752:EHA327753 EHA393246:EHA393248 EHA393288:EHA393289 EHA458782:EHA458784 EHA458824:EHA458825 EHA524318:EHA524320 EHA524360:EHA524361 EHA589854:EHA589856 EHA589896:EHA589897 EHA655390:EHA655392 EHA655432:EHA655433 EHA720926:EHA720928 EHA720968:EHA720969 EHA786462:EHA786464 EHA786504:EHA786505 EHA851998:EHA852000 EHA852040:EHA852041 EHA917534:EHA917536 EHA917576:EHA917577 EHA983070:EHA983072 EHA983112:EHA983113 EQW49:EQW50 EQW57:EQW58 EQW79:EQW80 EQW65566:EQW65568 EQW65608:EQW65609 EQW131102:EQW131104 EQW131144:EQW131145 EQW196638:EQW196640 EQW196680:EQW196681 EQW262174:EQW262176 EQW262216:EQW262217 EQW327710:EQW327712 EQW327752:EQW327753 EQW393246:EQW393248 EQW393288:EQW393289 EQW458782:EQW458784 EQW458824:EQW458825 EQW524318:EQW524320 EQW524360:EQW524361 EQW589854:EQW589856 EQW589896:EQW589897 EQW655390:EQW655392 EQW655432:EQW655433 EQW720926:EQW720928 EQW720968:EQW720969 EQW786462:EQW786464 EQW786504:EQW786505 EQW851998:EQW852000 EQW852040:EQW852041 EQW917534:EQW917536 EQW917576:EQW917577 EQW983070:EQW983072 EQW983112:EQW983113 FAS49:FAS50 FAS57:FAS58 FAS79:FAS80 FAS65566:FAS65568 FAS65608:FAS65609 FAS131102:FAS131104 FAS131144:FAS131145 FAS196638:FAS196640 FAS196680:FAS196681 FAS262174:FAS262176 FAS262216:FAS262217 FAS327710:FAS327712 FAS327752:FAS327753 FAS393246:FAS393248 FAS393288:FAS393289 FAS458782:FAS458784 FAS458824:FAS458825 FAS524318:FAS524320 FAS524360:FAS524361 FAS589854:FAS589856 FAS589896:FAS589897 FAS655390:FAS655392 FAS655432:FAS655433 FAS720926:FAS720928 FAS720968:FAS720969 FAS786462:FAS786464 FAS786504:FAS786505 FAS851998:FAS852000 FAS852040:FAS852041 FAS917534:FAS917536 FAS917576:FAS917577 FAS983070:FAS983072 FAS983112:FAS983113 FKO49:FKO50 FKO57:FKO58 FKO79:FKO80 FKO65566:FKO65568 FKO65608:FKO65609 FKO131102:FKO131104 FKO131144:FKO131145 FKO196638:FKO196640 FKO196680:FKO196681 FKO262174:FKO262176 FKO262216:FKO262217 FKO327710:FKO327712 FKO327752:FKO327753 FKO393246:FKO393248 FKO393288:FKO393289 FKO458782:FKO458784 FKO458824:FKO458825 FKO524318:FKO524320 FKO524360:FKO524361 FKO589854:FKO589856 FKO589896:FKO589897 FKO655390:FKO655392 FKO655432:FKO655433 FKO720926:FKO720928 FKO720968:FKO720969 FKO786462:FKO786464 FKO786504:FKO786505 FKO851998:FKO852000 FKO852040:FKO852041 FKO917534:FKO917536 FKO917576:FKO917577 FKO983070:FKO983072 FKO983112:FKO983113 FUK49:FUK50 FUK57:FUK58 FUK79:FUK80 FUK65566:FUK65568 FUK65608:FUK65609 FUK131102:FUK131104 FUK131144:FUK131145 FUK196638:FUK196640 FUK196680:FUK196681 FUK262174:FUK262176 FUK262216:FUK262217 FUK327710:FUK327712 FUK327752:FUK327753 FUK393246:FUK393248 FUK393288:FUK393289 FUK458782:FUK458784 FUK458824:FUK458825 FUK524318:FUK524320 FUK524360:FUK524361 FUK589854:FUK589856 FUK589896:FUK589897 FUK655390:FUK655392 FUK655432:FUK655433 FUK720926:FUK720928 FUK720968:FUK720969 FUK786462:FUK786464 FUK786504:FUK786505 FUK851998:FUK852000 FUK852040:FUK852041 FUK917534:FUK917536 FUK917576:FUK917577 FUK983070:FUK983072 FUK983112:FUK983113 GEG49:GEG50 GEG57:GEG58 GEG79:GEG80 GEG65566:GEG65568 GEG65608:GEG65609 GEG131102:GEG131104 GEG131144:GEG131145 GEG196638:GEG196640 GEG196680:GEG196681 GEG262174:GEG262176 GEG262216:GEG262217 GEG327710:GEG327712 GEG327752:GEG327753 GEG393246:GEG393248 GEG393288:GEG393289 GEG458782:GEG458784 GEG458824:GEG458825 GEG524318:GEG524320 GEG524360:GEG524361 GEG589854:GEG589856 GEG589896:GEG589897 GEG655390:GEG655392 GEG655432:GEG655433 GEG720926:GEG720928 GEG720968:GEG720969 GEG786462:GEG786464 GEG786504:GEG786505 GEG851998:GEG852000 GEG852040:GEG852041 GEG917534:GEG917536 GEG917576:GEG917577 GEG983070:GEG983072 GEG983112:GEG983113 GOC49:GOC50 GOC57:GOC58 GOC79:GOC80 GOC65566:GOC65568 GOC65608:GOC65609 GOC131102:GOC131104 GOC131144:GOC131145 GOC196638:GOC196640 GOC196680:GOC196681 GOC262174:GOC262176 GOC262216:GOC262217 GOC327710:GOC327712 GOC327752:GOC327753 GOC393246:GOC393248 GOC393288:GOC393289 GOC458782:GOC458784 GOC458824:GOC458825 GOC524318:GOC524320 GOC524360:GOC524361 GOC589854:GOC589856 GOC589896:GOC589897 GOC655390:GOC655392 GOC655432:GOC655433 GOC720926:GOC720928 GOC720968:GOC720969 GOC786462:GOC786464 GOC786504:GOC786505 GOC851998:GOC852000 GOC852040:GOC852041 GOC917534:GOC917536 GOC917576:GOC917577 GOC983070:GOC983072 GOC983112:GOC983113 GXY49:GXY50 GXY57:GXY58 GXY79:GXY80 GXY65566:GXY65568 GXY65608:GXY65609 GXY131102:GXY131104 GXY131144:GXY131145 GXY196638:GXY196640 GXY196680:GXY196681 GXY262174:GXY262176 GXY262216:GXY262217 GXY327710:GXY327712 GXY327752:GXY327753 GXY393246:GXY393248 GXY393288:GXY393289 GXY458782:GXY458784 GXY458824:GXY458825 GXY524318:GXY524320 GXY524360:GXY524361 GXY589854:GXY589856 GXY589896:GXY589897 GXY655390:GXY655392 GXY655432:GXY655433 GXY720926:GXY720928 GXY720968:GXY720969 GXY786462:GXY786464 GXY786504:GXY786505 GXY851998:GXY852000 GXY852040:GXY852041 GXY917534:GXY917536 GXY917576:GXY917577 GXY983070:GXY983072 GXY983112:GXY983113 HHU49:HHU50 HHU57:HHU58 HHU79:HHU80 HHU65566:HHU65568 HHU65608:HHU65609 HHU131102:HHU131104 HHU131144:HHU131145 HHU196638:HHU196640 HHU196680:HHU196681 HHU262174:HHU262176 HHU262216:HHU262217 HHU327710:HHU327712 HHU327752:HHU327753 HHU393246:HHU393248 HHU393288:HHU393289 HHU458782:HHU458784 HHU458824:HHU458825 HHU524318:HHU524320 HHU524360:HHU524361 HHU589854:HHU589856 HHU589896:HHU589897 HHU655390:HHU655392 HHU655432:HHU655433 HHU720926:HHU720928 HHU720968:HHU720969 HHU786462:HHU786464 HHU786504:HHU786505 HHU851998:HHU852000 HHU852040:HHU852041 HHU917534:HHU917536 HHU917576:HHU917577 HHU983070:HHU983072 HHU983112:HHU983113 HRQ49:HRQ50 HRQ57:HRQ58 HRQ79:HRQ80 HRQ65566:HRQ65568 HRQ65608:HRQ65609 HRQ131102:HRQ131104 HRQ131144:HRQ131145 HRQ196638:HRQ196640 HRQ196680:HRQ196681 HRQ262174:HRQ262176 HRQ262216:HRQ262217 HRQ327710:HRQ327712 HRQ327752:HRQ327753 HRQ393246:HRQ393248 HRQ393288:HRQ393289 HRQ458782:HRQ458784 HRQ458824:HRQ458825 HRQ524318:HRQ524320 HRQ524360:HRQ524361 HRQ589854:HRQ589856 HRQ589896:HRQ589897 HRQ655390:HRQ655392 HRQ655432:HRQ655433 HRQ720926:HRQ720928 HRQ720968:HRQ720969 HRQ786462:HRQ786464 HRQ786504:HRQ786505 HRQ851998:HRQ852000 HRQ852040:HRQ852041 HRQ917534:HRQ917536 HRQ917576:HRQ917577 HRQ983070:HRQ983072 HRQ983112:HRQ983113 IBM49:IBM50 IBM57:IBM58 IBM79:IBM80 IBM65566:IBM65568 IBM65608:IBM65609 IBM131102:IBM131104 IBM131144:IBM131145 IBM196638:IBM196640 IBM196680:IBM196681 IBM262174:IBM262176 IBM262216:IBM262217 IBM327710:IBM327712 IBM327752:IBM327753 IBM393246:IBM393248 IBM393288:IBM393289 IBM458782:IBM458784 IBM458824:IBM458825 IBM524318:IBM524320 IBM524360:IBM524361 IBM589854:IBM589856 IBM589896:IBM589897 IBM655390:IBM655392 IBM655432:IBM655433 IBM720926:IBM720928 IBM720968:IBM720969 IBM786462:IBM786464 IBM786504:IBM786505 IBM851998:IBM852000 IBM852040:IBM852041 IBM917534:IBM917536 IBM917576:IBM917577 IBM983070:IBM983072 IBM983112:IBM983113 ILI49:ILI50 ILI57:ILI58 ILI79:ILI80 ILI65566:ILI65568 ILI65608:ILI65609 ILI131102:ILI131104 ILI131144:ILI131145 ILI196638:ILI196640 ILI196680:ILI196681 ILI262174:ILI262176 ILI262216:ILI262217 ILI327710:ILI327712 ILI327752:ILI327753 ILI393246:ILI393248 ILI393288:ILI393289 ILI458782:ILI458784 ILI458824:ILI458825 ILI524318:ILI524320 ILI524360:ILI524361 ILI589854:ILI589856 ILI589896:ILI589897 ILI655390:ILI655392 ILI655432:ILI655433 ILI720926:ILI720928 ILI720968:ILI720969 ILI786462:ILI786464 ILI786504:ILI786505 ILI851998:ILI852000 ILI852040:ILI852041 ILI917534:ILI917536 ILI917576:ILI917577 ILI983070:ILI983072 ILI983112:ILI983113 IVE49:IVE50 IVE57:IVE58 IVE79:IVE80 IVE65566:IVE65568 IVE65608:IVE65609 IVE131102:IVE131104 IVE131144:IVE131145 IVE196638:IVE196640 IVE196680:IVE196681 IVE262174:IVE262176 IVE262216:IVE262217 IVE327710:IVE327712 IVE327752:IVE327753 IVE393246:IVE393248 IVE393288:IVE393289 IVE458782:IVE458784 IVE458824:IVE458825 IVE524318:IVE524320 IVE524360:IVE524361 IVE589854:IVE589856 IVE589896:IVE589897 IVE655390:IVE655392 IVE655432:IVE655433 IVE720926:IVE720928 IVE720968:IVE720969 IVE786462:IVE786464 IVE786504:IVE786505 IVE851998:IVE852000 IVE852040:IVE852041 IVE917534:IVE917536 IVE917576:IVE917577 IVE983070:IVE983072 IVE983112:IVE983113 JFA49:JFA50 JFA57:JFA58 JFA79:JFA80 JFA65566:JFA65568 JFA65608:JFA65609 JFA131102:JFA131104 JFA131144:JFA131145 JFA196638:JFA196640 JFA196680:JFA196681 JFA262174:JFA262176 JFA262216:JFA262217 JFA327710:JFA327712 JFA327752:JFA327753 JFA393246:JFA393248 JFA393288:JFA393289 JFA458782:JFA458784 JFA458824:JFA458825 JFA524318:JFA524320 JFA524360:JFA524361 JFA589854:JFA589856 JFA589896:JFA589897 JFA655390:JFA655392 JFA655432:JFA655433 JFA720926:JFA720928 JFA720968:JFA720969 JFA786462:JFA786464 JFA786504:JFA786505 JFA851998:JFA852000 JFA852040:JFA852041 JFA917534:JFA917536 JFA917576:JFA917577 JFA983070:JFA983072 JFA983112:JFA983113 JOW49:JOW50 JOW57:JOW58 JOW79:JOW80 JOW65566:JOW65568 JOW65608:JOW65609 JOW131102:JOW131104 JOW131144:JOW131145 JOW196638:JOW196640 JOW196680:JOW196681 JOW262174:JOW262176 JOW262216:JOW262217 JOW327710:JOW327712 JOW327752:JOW327753 JOW393246:JOW393248 JOW393288:JOW393289 JOW458782:JOW458784 JOW458824:JOW458825 JOW524318:JOW524320 JOW524360:JOW524361 JOW589854:JOW589856 JOW589896:JOW589897 JOW655390:JOW655392 JOW655432:JOW655433 JOW720926:JOW720928 JOW720968:JOW720969 JOW786462:JOW786464 JOW786504:JOW786505 JOW851998:JOW852000 JOW852040:JOW852041 JOW917534:JOW917536 JOW917576:JOW917577 JOW983070:JOW983072 JOW983112:JOW983113 JYS49:JYS50 JYS57:JYS58 JYS79:JYS80 JYS65566:JYS65568 JYS65608:JYS65609 JYS131102:JYS131104 JYS131144:JYS131145 JYS196638:JYS196640 JYS196680:JYS196681 JYS262174:JYS262176 JYS262216:JYS262217 JYS327710:JYS327712 JYS327752:JYS327753 JYS393246:JYS393248 JYS393288:JYS393289 JYS458782:JYS458784 JYS458824:JYS458825 JYS524318:JYS524320 JYS524360:JYS524361 JYS589854:JYS589856 JYS589896:JYS589897 JYS655390:JYS655392 JYS655432:JYS655433 JYS720926:JYS720928 JYS720968:JYS720969 JYS786462:JYS786464 JYS786504:JYS786505 JYS851998:JYS852000 JYS852040:JYS852041 JYS917534:JYS917536 JYS917576:JYS917577 JYS983070:JYS983072 JYS983112:JYS983113 KIO49:KIO50 KIO57:KIO58 KIO79:KIO80 KIO65566:KIO65568 KIO65608:KIO65609 KIO131102:KIO131104 KIO131144:KIO131145 KIO196638:KIO196640 KIO196680:KIO196681 KIO262174:KIO262176 KIO262216:KIO262217 KIO327710:KIO327712 KIO327752:KIO327753 KIO393246:KIO393248 KIO393288:KIO393289 KIO458782:KIO458784 KIO458824:KIO458825 KIO524318:KIO524320 KIO524360:KIO524361 KIO589854:KIO589856 KIO589896:KIO589897 KIO655390:KIO655392 KIO655432:KIO655433 KIO720926:KIO720928 KIO720968:KIO720969 KIO786462:KIO786464 KIO786504:KIO786505 KIO851998:KIO852000 KIO852040:KIO852041 KIO917534:KIO917536 KIO917576:KIO917577 KIO983070:KIO983072 KIO983112:KIO983113 KSK49:KSK50 KSK57:KSK58 KSK79:KSK80 KSK65566:KSK65568 KSK65608:KSK65609 KSK131102:KSK131104 KSK131144:KSK131145 KSK196638:KSK196640 KSK196680:KSK196681 KSK262174:KSK262176 KSK262216:KSK262217 KSK327710:KSK327712 KSK327752:KSK327753 KSK393246:KSK393248 KSK393288:KSK393289 KSK458782:KSK458784 KSK458824:KSK458825 KSK524318:KSK524320 KSK524360:KSK524361 KSK589854:KSK589856 KSK589896:KSK589897 KSK655390:KSK655392 KSK655432:KSK655433 KSK720926:KSK720928 KSK720968:KSK720969 KSK786462:KSK786464 KSK786504:KSK786505 KSK851998:KSK852000 KSK852040:KSK852041 KSK917534:KSK917536 KSK917576:KSK917577 KSK983070:KSK983072 KSK983112:KSK983113 LCG49:LCG50 LCG57:LCG58 LCG79:LCG80 LCG65566:LCG65568 LCG65608:LCG65609 LCG131102:LCG131104 LCG131144:LCG131145 LCG196638:LCG196640 LCG196680:LCG196681 LCG262174:LCG262176 LCG262216:LCG262217 LCG327710:LCG327712 LCG327752:LCG327753 LCG393246:LCG393248 LCG393288:LCG393289 LCG458782:LCG458784 LCG458824:LCG458825 LCG524318:LCG524320 LCG524360:LCG524361 LCG589854:LCG589856 LCG589896:LCG589897 LCG655390:LCG655392 LCG655432:LCG655433 LCG720926:LCG720928 LCG720968:LCG720969 LCG786462:LCG786464 LCG786504:LCG786505 LCG851998:LCG852000 LCG852040:LCG852041 LCG917534:LCG917536 LCG917576:LCG917577 LCG983070:LCG983072 LCG983112:LCG983113 LMC49:LMC50 LMC57:LMC58 LMC79:LMC80 LMC65566:LMC65568 LMC65608:LMC65609 LMC131102:LMC131104 LMC131144:LMC131145 LMC196638:LMC196640 LMC196680:LMC196681 LMC262174:LMC262176 LMC262216:LMC262217 LMC327710:LMC327712 LMC327752:LMC327753 LMC393246:LMC393248 LMC393288:LMC393289 LMC458782:LMC458784 LMC458824:LMC458825 LMC524318:LMC524320 LMC524360:LMC524361 LMC589854:LMC589856 LMC589896:LMC589897 LMC655390:LMC655392 LMC655432:LMC655433 LMC720926:LMC720928 LMC720968:LMC720969 LMC786462:LMC786464 LMC786504:LMC786505 LMC851998:LMC852000 LMC852040:LMC852041 LMC917534:LMC917536 LMC917576:LMC917577 LMC983070:LMC983072 LMC983112:LMC983113 LVY49:LVY50 LVY57:LVY58 LVY79:LVY80 LVY65566:LVY65568 LVY65608:LVY65609 LVY131102:LVY131104 LVY131144:LVY131145 LVY196638:LVY196640 LVY196680:LVY196681 LVY262174:LVY262176 LVY262216:LVY262217 LVY327710:LVY327712 LVY327752:LVY327753 LVY393246:LVY393248 LVY393288:LVY393289 LVY458782:LVY458784 LVY458824:LVY458825 LVY524318:LVY524320 LVY524360:LVY524361 LVY589854:LVY589856 LVY589896:LVY589897 LVY655390:LVY655392 LVY655432:LVY655433 LVY720926:LVY720928 LVY720968:LVY720969 LVY786462:LVY786464 LVY786504:LVY786505 LVY851998:LVY852000 LVY852040:LVY852041 LVY917534:LVY917536 LVY917576:LVY917577 LVY983070:LVY983072 LVY983112:LVY983113 MFU49:MFU50 MFU57:MFU58 MFU79:MFU80 MFU65566:MFU65568 MFU65608:MFU65609 MFU131102:MFU131104 MFU131144:MFU131145 MFU196638:MFU196640 MFU196680:MFU196681 MFU262174:MFU262176 MFU262216:MFU262217 MFU327710:MFU327712 MFU327752:MFU327753 MFU393246:MFU393248 MFU393288:MFU393289 MFU458782:MFU458784 MFU458824:MFU458825 MFU524318:MFU524320 MFU524360:MFU524361 MFU589854:MFU589856 MFU589896:MFU589897 MFU655390:MFU655392 MFU655432:MFU655433 MFU720926:MFU720928 MFU720968:MFU720969 MFU786462:MFU786464 MFU786504:MFU786505 MFU851998:MFU852000 MFU852040:MFU852041 MFU917534:MFU917536 MFU917576:MFU917577 MFU983070:MFU983072 MFU983112:MFU983113 MPQ49:MPQ50 MPQ57:MPQ58 MPQ79:MPQ80 MPQ65566:MPQ65568 MPQ65608:MPQ65609 MPQ131102:MPQ131104 MPQ131144:MPQ131145 MPQ196638:MPQ196640 MPQ196680:MPQ196681 MPQ262174:MPQ262176 MPQ262216:MPQ262217 MPQ327710:MPQ327712 MPQ327752:MPQ327753 MPQ393246:MPQ393248 MPQ393288:MPQ393289 MPQ458782:MPQ458784 MPQ458824:MPQ458825 MPQ524318:MPQ524320 MPQ524360:MPQ524361 MPQ589854:MPQ589856 MPQ589896:MPQ589897 MPQ655390:MPQ655392 MPQ655432:MPQ655433 MPQ720926:MPQ720928 MPQ720968:MPQ720969 MPQ786462:MPQ786464 MPQ786504:MPQ786505 MPQ851998:MPQ852000 MPQ852040:MPQ852041 MPQ917534:MPQ917536 MPQ917576:MPQ917577 MPQ983070:MPQ983072 MPQ983112:MPQ983113 MZM49:MZM50 MZM57:MZM58 MZM79:MZM80 MZM65566:MZM65568 MZM65608:MZM65609 MZM131102:MZM131104 MZM131144:MZM131145 MZM196638:MZM196640 MZM196680:MZM196681 MZM262174:MZM262176 MZM262216:MZM262217 MZM327710:MZM327712 MZM327752:MZM327753 MZM393246:MZM393248 MZM393288:MZM393289 MZM458782:MZM458784 MZM458824:MZM458825 MZM524318:MZM524320 MZM524360:MZM524361 MZM589854:MZM589856 MZM589896:MZM589897 MZM655390:MZM655392 MZM655432:MZM655433 MZM720926:MZM720928 MZM720968:MZM720969 MZM786462:MZM786464 MZM786504:MZM786505 MZM851998:MZM852000 MZM852040:MZM852041 MZM917534:MZM917536 MZM917576:MZM917577 MZM983070:MZM983072 MZM983112:MZM983113 NJI49:NJI50 NJI57:NJI58 NJI79:NJI80 NJI65566:NJI65568 NJI65608:NJI65609 NJI131102:NJI131104 NJI131144:NJI131145 NJI196638:NJI196640 NJI196680:NJI196681 NJI262174:NJI262176 NJI262216:NJI262217 NJI327710:NJI327712 NJI327752:NJI327753 NJI393246:NJI393248 NJI393288:NJI393289 NJI458782:NJI458784 NJI458824:NJI458825 NJI524318:NJI524320 NJI524360:NJI524361 NJI589854:NJI589856 NJI589896:NJI589897 NJI655390:NJI655392 NJI655432:NJI655433 NJI720926:NJI720928 NJI720968:NJI720969 NJI786462:NJI786464 NJI786504:NJI786505 NJI851998:NJI852000 NJI852040:NJI852041 NJI917534:NJI917536 NJI917576:NJI917577 NJI983070:NJI983072 NJI983112:NJI983113 NTE49:NTE50 NTE57:NTE58 NTE79:NTE80 NTE65566:NTE65568 NTE65608:NTE65609 NTE131102:NTE131104 NTE131144:NTE131145 NTE196638:NTE196640 NTE196680:NTE196681 NTE262174:NTE262176 NTE262216:NTE262217 NTE327710:NTE327712 NTE327752:NTE327753 NTE393246:NTE393248 NTE393288:NTE393289 NTE458782:NTE458784 NTE458824:NTE458825 NTE524318:NTE524320 NTE524360:NTE524361 NTE589854:NTE589856 NTE589896:NTE589897 NTE655390:NTE655392 NTE655432:NTE655433 NTE720926:NTE720928 NTE720968:NTE720969 NTE786462:NTE786464 NTE786504:NTE786505 NTE851998:NTE852000 NTE852040:NTE852041 NTE917534:NTE917536 NTE917576:NTE917577 NTE983070:NTE983072 NTE983112:NTE983113 ODA49:ODA50 ODA57:ODA58 ODA79:ODA80 ODA65566:ODA65568 ODA65608:ODA65609 ODA131102:ODA131104 ODA131144:ODA131145 ODA196638:ODA196640 ODA196680:ODA196681 ODA262174:ODA262176 ODA262216:ODA262217 ODA327710:ODA327712 ODA327752:ODA327753 ODA393246:ODA393248 ODA393288:ODA393289 ODA458782:ODA458784 ODA458824:ODA458825 ODA524318:ODA524320 ODA524360:ODA524361 ODA589854:ODA589856 ODA589896:ODA589897 ODA655390:ODA655392 ODA655432:ODA655433 ODA720926:ODA720928 ODA720968:ODA720969 ODA786462:ODA786464 ODA786504:ODA786505 ODA851998:ODA852000 ODA852040:ODA852041 ODA917534:ODA917536 ODA917576:ODA917577 ODA983070:ODA983072 ODA983112:ODA983113 OMW49:OMW50 OMW57:OMW58 OMW79:OMW80 OMW65566:OMW65568 OMW65608:OMW65609 OMW131102:OMW131104 OMW131144:OMW131145 OMW196638:OMW196640 OMW196680:OMW196681 OMW262174:OMW262176 OMW262216:OMW262217 OMW327710:OMW327712 OMW327752:OMW327753 OMW393246:OMW393248 OMW393288:OMW393289 OMW458782:OMW458784 OMW458824:OMW458825 OMW524318:OMW524320 OMW524360:OMW524361 OMW589854:OMW589856 OMW589896:OMW589897 OMW655390:OMW655392 OMW655432:OMW655433 OMW720926:OMW720928 OMW720968:OMW720969 OMW786462:OMW786464 OMW786504:OMW786505 OMW851998:OMW852000 OMW852040:OMW852041 OMW917534:OMW917536 OMW917576:OMW917577 OMW983070:OMW983072 OMW983112:OMW983113 OWS49:OWS50 OWS57:OWS58 OWS79:OWS80 OWS65566:OWS65568 OWS65608:OWS65609 OWS131102:OWS131104 OWS131144:OWS131145 OWS196638:OWS196640 OWS196680:OWS196681 OWS262174:OWS262176 OWS262216:OWS262217 OWS327710:OWS327712 OWS327752:OWS327753 OWS393246:OWS393248 OWS393288:OWS393289 OWS458782:OWS458784 OWS458824:OWS458825 OWS524318:OWS524320 OWS524360:OWS524361 OWS589854:OWS589856 OWS589896:OWS589897 OWS655390:OWS655392 OWS655432:OWS655433 OWS720926:OWS720928 OWS720968:OWS720969 OWS786462:OWS786464 OWS786504:OWS786505 OWS851998:OWS852000 OWS852040:OWS852041 OWS917534:OWS917536 OWS917576:OWS917577 OWS983070:OWS983072 OWS983112:OWS983113 PGO49:PGO50 PGO57:PGO58 PGO79:PGO80 PGO65566:PGO65568 PGO65608:PGO65609 PGO131102:PGO131104 PGO131144:PGO131145 PGO196638:PGO196640 PGO196680:PGO196681 PGO262174:PGO262176 PGO262216:PGO262217 PGO327710:PGO327712 PGO327752:PGO327753 PGO393246:PGO393248 PGO393288:PGO393289 PGO458782:PGO458784 PGO458824:PGO458825 PGO524318:PGO524320 PGO524360:PGO524361 PGO589854:PGO589856 PGO589896:PGO589897 PGO655390:PGO655392 PGO655432:PGO655433 PGO720926:PGO720928 PGO720968:PGO720969 PGO786462:PGO786464 PGO786504:PGO786505 PGO851998:PGO852000 PGO852040:PGO852041 PGO917534:PGO917536 PGO917576:PGO917577 PGO983070:PGO983072 PGO983112:PGO983113 PQK49:PQK50 PQK57:PQK58 PQK79:PQK80 PQK65566:PQK65568 PQK65608:PQK65609 PQK131102:PQK131104 PQK131144:PQK131145 PQK196638:PQK196640 PQK196680:PQK196681 PQK262174:PQK262176 PQK262216:PQK262217 PQK327710:PQK327712 PQK327752:PQK327753 PQK393246:PQK393248 PQK393288:PQK393289 PQK458782:PQK458784 PQK458824:PQK458825 PQK524318:PQK524320 PQK524360:PQK524361 PQK589854:PQK589856 PQK589896:PQK589897 PQK655390:PQK655392 PQK655432:PQK655433 PQK720926:PQK720928 PQK720968:PQK720969 PQK786462:PQK786464 PQK786504:PQK786505 PQK851998:PQK852000 PQK852040:PQK852041 PQK917534:PQK917536 PQK917576:PQK917577 PQK983070:PQK983072 PQK983112:PQK983113 QAG49:QAG50 QAG57:QAG58 QAG79:QAG80 QAG65566:QAG65568 QAG65608:QAG65609 QAG131102:QAG131104 QAG131144:QAG131145 QAG196638:QAG196640 QAG196680:QAG196681 QAG262174:QAG262176 QAG262216:QAG262217 QAG327710:QAG327712 QAG327752:QAG327753 QAG393246:QAG393248 QAG393288:QAG393289 QAG458782:QAG458784 QAG458824:QAG458825 QAG524318:QAG524320 QAG524360:QAG524361 QAG589854:QAG589856 QAG589896:QAG589897 QAG655390:QAG655392 QAG655432:QAG655433 QAG720926:QAG720928 QAG720968:QAG720969 QAG786462:QAG786464 QAG786504:QAG786505 QAG851998:QAG852000 QAG852040:QAG852041 QAG917534:QAG917536 QAG917576:QAG917577 QAG983070:QAG983072 QAG983112:QAG983113 QKC49:QKC50 QKC57:QKC58 QKC79:QKC80 QKC65566:QKC65568 QKC65608:QKC65609 QKC131102:QKC131104 QKC131144:QKC131145 QKC196638:QKC196640 QKC196680:QKC196681 QKC262174:QKC262176 QKC262216:QKC262217 QKC327710:QKC327712 QKC327752:QKC327753 QKC393246:QKC393248 QKC393288:QKC393289 QKC458782:QKC458784 QKC458824:QKC458825 QKC524318:QKC524320 QKC524360:QKC524361 QKC589854:QKC589856 QKC589896:QKC589897 QKC655390:QKC655392 QKC655432:QKC655433 QKC720926:QKC720928 QKC720968:QKC720969 QKC786462:QKC786464 QKC786504:QKC786505 QKC851998:QKC852000 QKC852040:QKC852041 QKC917534:QKC917536 QKC917576:QKC917577 QKC983070:QKC983072 QKC983112:QKC983113 QTY49:QTY50 QTY57:QTY58 QTY79:QTY80 QTY65566:QTY65568 QTY65608:QTY65609 QTY131102:QTY131104 QTY131144:QTY131145 QTY196638:QTY196640 QTY196680:QTY196681 QTY262174:QTY262176 QTY262216:QTY262217 QTY327710:QTY327712 QTY327752:QTY327753 QTY393246:QTY393248 QTY393288:QTY393289 QTY458782:QTY458784 QTY458824:QTY458825 QTY524318:QTY524320 QTY524360:QTY524361 QTY589854:QTY589856 QTY589896:QTY589897 QTY655390:QTY655392 QTY655432:QTY655433 QTY720926:QTY720928 QTY720968:QTY720969 QTY786462:QTY786464 QTY786504:QTY786505 QTY851998:QTY852000 QTY852040:QTY852041 QTY917534:QTY917536 QTY917576:QTY917577 QTY983070:QTY983072 QTY983112:QTY983113 RDU49:RDU50 RDU57:RDU58 RDU79:RDU80 RDU65566:RDU65568 RDU65608:RDU65609 RDU131102:RDU131104 RDU131144:RDU131145 RDU196638:RDU196640 RDU196680:RDU196681 RDU262174:RDU262176 RDU262216:RDU262217 RDU327710:RDU327712 RDU327752:RDU327753 RDU393246:RDU393248 RDU393288:RDU393289 RDU458782:RDU458784 RDU458824:RDU458825 RDU524318:RDU524320 RDU524360:RDU524361 RDU589854:RDU589856 RDU589896:RDU589897 RDU655390:RDU655392 RDU655432:RDU655433 RDU720926:RDU720928 RDU720968:RDU720969 RDU786462:RDU786464 RDU786504:RDU786505 RDU851998:RDU852000 RDU852040:RDU852041 RDU917534:RDU917536 RDU917576:RDU917577 RDU983070:RDU983072 RDU983112:RDU983113 RNQ49:RNQ50 RNQ57:RNQ58 RNQ79:RNQ80 RNQ65566:RNQ65568 RNQ65608:RNQ65609 RNQ131102:RNQ131104 RNQ131144:RNQ131145 RNQ196638:RNQ196640 RNQ196680:RNQ196681 RNQ262174:RNQ262176 RNQ262216:RNQ262217 RNQ327710:RNQ327712 RNQ327752:RNQ327753 RNQ393246:RNQ393248 RNQ393288:RNQ393289 RNQ458782:RNQ458784 RNQ458824:RNQ458825 RNQ524318:RNQ524320 RNQ524360:RNQ524361 RNQ589854:RNQ589856 RNQ589896:RNQ589897 RNQ655390:RNQ655392 RNQ655432:RNQ655433 RNQ720926:RNQ720928 RNQ720968:RNQ720969 RNQ786462:RNQ786464 RNQ786504:RNQ786505 RNQ851998:RNQ852000 RNQ852040:RNQ852041 RNQ917534:RNQ917536 RNQ917576:RNQ917577 RNQ983070:RNQ983072 RNQ983112:RNQ983113 RXM49:RXM50 RXM57:RXM58 RXM79:RXM80 RXM65566:RXM65568 RXM65608:RXM65609 RXM131102:RXM131104 RXM131144:RXM131145 RXM196638:RXM196640 RXM196680:RXM196681 RXM262174:RXM262176 RXM262216:RXM262217 RXM327710:RXM327712 RXM327752:RXM327753 RXM393246:RXM393248 RXM393288:RXM393289 RXM458782:RXM458784 RXM458824:RXM458825 RXM524318:RXM524320 RXM524360:RXM524361 RXM589854:RXM589856 RXM589896:RXM589897 RXM655390:RXM655392 RXM655432:RXM655433 RXM720926:RXM720928 RXM720968:RXM720969 RXM786462:RXM786464 RXM786504:RXM786505 RXM851998:RXM852000 RXM852040:RXM852041 RXM917534:RXM917536 RXM917576:RXM917577 RXM983070:RXM983072 RXM983112:RXM983113 SHI49:SHI50 SHI57:SHI58 SHI79:SHI80 SHI65566:SHI65568 SHI65608:SHI65609 SHI131102:SHI131104 SHI131144:SHI131145 SHI196638:SHI196640 SHI196680:SHI196681 SHI262174:SHI262176 SHI262216:SHI262217 SHI327710:SHI327712 SHI327752:SHI327753 SHI393246:SHI393248 SHI393288:SHI393289 SHI458782:SHI458784 SHI458824:SHI458825 SHI524318:SHI524320 SHI524360:SHI524361 SHI589854:SHI589856 SHI589896:SHI589897 SHI655390:SHI655392 SHI655432:SHI655433 SHI720926:SHI720928 SHI720968:SHI720969 SHI786462:SHI786464 SHI786504:SHI786505 SHI851998:SHI852000 SHI852040:SHI852041 SHI917534:SHI917536 SHI917576:SHI917577 SHI983070:SHI983072 SHI983112:SHI983113 SRE49:SRE50 SRE57:SRE58 SRE79:SRE80 SRE65566:SRE65568 SRE65608:SRE65609 SRE131102:SRE131104 SRE131144:SRE131145 SRE196638:SRE196640 SRE196680:SRE196681 SRE262174:SRE262176 SRE262216:SRE262217 SRE327710:SRE327712 SRE327752:SRE327753 SRE393246:SRE393248 SRE393288:SRE393289 SRE458782:SRE458784 SRE458824:SRE458825 SRE524318:SRE524320 SRE524360:SRE524361 SRE589854:SRE589856 SRE589896:SRE589897 SRE655390:SRE655392 SRE655432:SRE655433 SRE720926:SRE720928 SRE720968:SRE720969 SRE786462:SRE786464 SRE786504:SRE786505 SRE851998:SRE852000 SRE852040:SRE852041 SRE917534:SRE917536 SRE917576:SRE917577 SRE983070:SRE983072 SRE983112:SRE983113 TBA49:TBA50 TBA57:TBA58 TBA79:TBA80 TBA65566:TBA65568 TBA65608:TBA65609 TBA131102:TBA131104 TBA131144:TBA131145 TBA196638:TBA196640 TBA196680:TBA196681 TBA262174:TBA262176 TBA262216:TBA262217 TBA327710:TBA327712 TBA327752:TBA327753 TBA393246:TBA393248 TBA393288:TBA393289 TBA458782:TBA458784 TBA458824:TBA458825 TBA524318:TBA524320 TBA524360:TBA524361 TBA589854:TBA589856 TBA589896:TBA589897 TBA655390:TBA655392 TBA655432:TBA655433 TBA720926:TBA720928 TBA720968:TBA720969 TBA786462:TBA786464 TBA786504:TBA786505 TBA851998:TBA852000 TBA852040:TBA852041 TBA917534:TBA917536 TBA917576:TBA917577 TBA983070:TBA983072 TBA983112:TBA983113 TKW49:TKW50 TKW57:TKW58 TKW79:TKW80 TKW65566:TKW65568 TKW65608:TKW65609 TKW131102:TKW131104 TKW131144:TKW131145 TKW196638:TKW196640 TKW196680:TKW196681 TKW262174:TKW262176 TKW262216:TKW262217 TKW327710:TKW327712 TKW327752:TKW327753 TKW393246:TKW393248 TKW393288:TKW393289 TKW458782:TKW458784 TKW458824:TKW458825 TKW524318:TKW524320 TKW524360:TKW524361 TKW589854:TKW589856 TKW589896:TKW589897 TKW655390:TKW655392 TKW655432:TKW655433 TKW720926:TKW720928 TKW720968:TKW720969 TKW786462:TKW786464 TKW786504:TKW786505 TKW851998:TKW852000 TKW852040:TKW852041 TKW917534:TKW917536 TKW917576:TKW917577 TKW983070:TKW983072 TKW983112:TKW983113 TUS49:TUS50 TUS57:TUS58 TUS79:TUS80 TUS65566:TUS65568 TUS65608:TUS65609 TUS131102:TUS131104 TUS131144:TUS131145 TUS196638:TUS196640 TUS196680:TUS196681 TUS262174:TUS262176 TUS262216:TUS262217 TUS327710:TUS327712 TUS327752:TUS327753 TUS393246:TUS393248 TUS393288:TUS393289 TUS458782:TUS458784 TUS458824:TUS458825 TUS524318:TUS524320 TUS524360:TUS524361 TUS589854:TUS589856 TUS589896:TUS589897 TUS655390:TUS655392 TUS655432:TUS655433 TUS720926:TUS720928 TUS720968:TUS720969 TUS786462:TUS786464 TUS786504:TUS786505 TUS851998:TUS852000 TUS852040:TUS852041 TUS917534:TUS917536 TUS917576:TUS917577 TUS983070:TUS983072 TUS983112:TUS983113 UEO49:UEO50 UEO57:UEO58 UEO79:UEO80 UEO65566:UEO65568 UEO65608:UEO65609 UEO131102:UEO131104 UEO131144:UEO131145 UEO196638:UEO196640 UEO196680:UEO196681 UEO262174:UEO262176 UEO262216:UEO262217 UEO327710:UEO327712 UEO327752:UEO327753 UEO393246:UEO393248 UEO393288:UEO393289 UEO458782:UEO458784 UEO458824:UEO458825 UEO524318:UEO524320 UEO524360:UEO524361 UEO589854:UEO589856 UEO589896:UEO589897 UEO655390:UEO655392 UEO655432:UEO655433 UEO720926:UEO720928 UEO720968:UEO720969 UEO786462:UEO786464 UEO786504:UEO786505 UEO851998:UEO852000 UEO852040:UEO852041 UEO917534:UEO917536 UEO917576:UEO917577 UEO983070:UEO983072 UEO983112:UEO983113 UOK49:UOK50 UOK57:UOK58 UOK79:UOK80 UOK65566:UOK65568 UOK65608:UOK65609 UOK131102:UOK131104 UOK131144:UOK131145 UOK196638:UOK196640 UOK196680:UOK196681 UOK262174:UOK262176 UOK262216:UOK262217 UOK327710:UOK327712 UOK327752:UOK327753 UOK393246:UOK393248 UOK393288:UOK393289 UOK458782:UOK458784 UOK458824:UOK458825 UOK524318:UOK524320 UOK524360:UOK524361 UOK589854:UOK589856 UOK589896:UOK589897 UOK655390:UOK655392 UOK655432:UOK655433 UOK720926:UOK720928 UOK720968:UOK720969 UOK786462:UOK786464 UOK786504:UOK786505 UOK851998:UOK852000 UOK852040:UOK852041 UOK917534:UOK917536 UOK917576:UOK917577 UOK983070:UOK983072 UOK983112:UOK983113 UYG49:UYG50 UYG57:UYG58 UYG79:UYG80 UYG65566:UYG65568 UYG65608:UYG65609 UYG131102:UYG131104 UYG131144:UYG131145 UYG196638:UYG196640 UYG196680:UYG196681 UYG262174:UYG262176 UYG262216:UYG262217 UYG327710:UYG327712 UYG327752:UYG327753 UYG393246:UYG393248 UYG393288:UYG393289 UYG458782:UYG458784 UYG458824:UYG458825 UYG524318:UYG524320 UYG524360:UYG524361 UYG589854:UYG589856 UYG589896:UYG589897 UYG655390:UYG655392 UYG655432:UYG655433 UYG720926:UYG720928 UYG720968:UYG720969 UYG786462:UYG786464 UYG786504:UYG786505 UYG851998:UYG852000 UYG852040:UYG852041 UYG917534:UYG917536 UYG917576:UYG917577 UYG983070:UYG983072 UYG983112:UYG983113 VIC49:VIC50 VIC57:VIC58 VIC79:VIC80 VIC65566:VIC65568 VIC65608:VIC65609 VIC131102:VIC131104 VIC131144:VIC131145 VIC196638:VIC196640 VIC196680:VIC196681 VIC262174:VIC262176 VIC262216:VIC262217 VIC327710:VIC327712 VIC327752:VIC327753 VIC393246:VIC393248 VIC393288:VIC393289 VIC458782:VIC458784 VIC458824:VIC458825 VIC524318:VIC524320 VIC524360:VIC524361 VIC589854:VIC589856 VIC589896:VIC589897 VIC655390:VIC655392 VIC655432:VIC655433 VIC720926:VIC720928 VIC720968:VIC720969 VIC786462:VIC786464 VIC786504:VIC786505 VIC851998:VIC852000 VIC852040:VIC852041 VIC917534:VIC917536 VIC917576:VIC917577 VIC983070:VIC983072 VIC983112:VIC983113 VRY49:VRY50 VRY57:VRY58 VRY79:VRY80 VRY65566:VRY65568 VRY65608:VRY65609 VRY131102:VRY131104 VRY131144:VRY131145 VRY196638:VRY196640 VRY196680:VRY196681 VRY262174:VRY262176 VRY262216:VRY262217 VRY327710:VRY327712 VRY327752:VRY327753 VRY393246:VRY393248 VRY393288:VRY393289 VRY458782:VRY458784 VRY458824:VRY458825 VRY524318:VRY524320 VRY524360:VRY524361 VRY589854:VRY589856 VRY589896:VRY589897 VRY655390:VRY655392 VRY655432:VRY655433 VRY720926:VRY720928 VRY720968:VRY720969 VRY786462:VRY786464 VRY786504:VRY786505 VRY851998:VRY852000 VRY852040:VRY852041 VRY917534:VRY917536 VRY917576:VRY917577 VRY983070:VRY983072 VRY983112:VRY983113 WBU49:WBU50 WBU57:WBU58 WBU79:WBU80 WBU65566:WBU65568 WBU65608:WBU65609 WBU131102:WBU131104 WBU131144:WBU131145 WBU196638:WBU196640 WBU196680:WBU196681 WBU262174:WBU262176 WBU262216:WBU262217 WBU327710:WBU327712 WBU327752:WBU327753 WBU393246:WBU393248 WBU393288:WBU393289 WBU458782:WBU458784 WBU458824:WBU458825 WBU524318:WBU524320 WBU524360:WBU524361 WBU589854:WBU589856 WBU589896:WBU589897 WBU655390:WBU655392 WBU655432:WBU655433 WBU720926:WBU720928 WBU720968:WBU720969 WBU786462:WBU786464 WBU786504:WBU786505 WBU851998:WBU852000 WBU852040:WBU852041 WBU917534:WBU917536 WBU917576:WBU917577 WBU983070:WBU983072 WBU983112:WBU983113 WLQ49:WLQ50 WLQ57:WLQ58 WLQ79:WLQ80 WLQ65566:WLQ65568 WLQ65608:WLQ65609 WLQ131102:WLQ131104 WLQ131144:WLQ131145 WLQ196638:WLQ196640 WLQ196680:WLQ196681 WLQ262174:WLQ262176 WLQ262216:WLQ262217 WLQ327710:WLQ327712 WLQ327752:WLQ327753 WLQ393246:WLQ393248 WLQ393288:WLQ393289 WLQ458782:WLQ458784 WLQ458824:WLQ458825 WLQ524318:WLQ524320 WLQ524360:WLQ524361 WLQ589854:WLQ589856 WLQ589896:WLQ589897 WLQ655390:WLQ655392 WLQ655432:WLQ655433 WLQ720926:WLQ720928 WLQ720968:WLQ720969 WLQ786462:WLQ786464 WLQ786504:WLQ786505 WLQ851998:WLQ852000 WLQ852040:WLQ852041 WLQ917534:WLQ917536 WLQ917576:WLQ917577 WLQ983070:WLQ983072 WLQ983112:WLQ983113 WVM49:WVM50 WVM57:WVM58 WVM79:WVM80 WVM65566:WVM65568 WVM65608:WVM65609 WVM131102:WVM131104 WVM131144:WVM131145 WVM196638:WVM196640 WVM196680:WVM196681 WVM262174:WVM262176 WVM262216:WVM262217 WVM327710:WVM327712 WVM327752:WVM327753 WVM393246:WVM393248 WVM393288:WVM393289 WVM458782:WVM458784 WVM458824:WVM458825 WVM524318:WVM524320 WVM524360:WVM524361 WVM589854:WVM589856 WVM589896:WVM589897 WVM655390:WVM655392 WVM655432:WVM655433 WVM720926:WVM720928 WVM720968:WVM720969 WVM786462:WVM786464 WVM786504:WVM786505 WVM851998:WVM852000 WVM852040:WVM852041 WVM917534:WVM917536 WVM917576:WVM917577 WVM983070:WVM983072 WVM983112:WVM983113">
      <formula1>Valid1</formula1>
    </dataValidation>
  </dataValidations>
  <pageMargins left="0.7" right="0.7" top="0.75" bottom="0.75" header="0.3" footer="0.3"/>
  <pageSetup paperSize="9" scale="61"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Kesesuaian Materi</vt:lpstr>
      <vt:lpstr>Pengambil kebijakan</vt:lpstr>
      <vt:lpstr>Pengambil kebijakan (2)</vt:lpstr>
      <vt:lpstr>Pelaksana Kebijakan Umum</vt:lpstr>
      <vt:lpstr>Pelaksana Kebijakan Umum (2)</vt:lpstr>
      <vt:lpstr>KKE KESEHATAN</vt:lpstr>
      <vt:lpstr>KKE PUPR</vt:lpstr>
      <vt:lpstr>KKE KOMINFO</vt:lpstr>
      <vt:lpstr>KKE TRANTIBUM LINMAS</vt:lpstr>
      <vt:lpstr>KKE FUNGSI PENUNJANG</vt:lpstr>
      <vt:lpstr>KKE PERTANIAN</vt:lpstr>
      <vt:lpstr>Urusan Pemerintahan</vt:lpstr>
      <vt:lpstr>Urusan Pemerintah(2)</vt:lpstr>
      <vt:lpstr>Rekap Individu</vt:lpstr>
      <vt:lpstr>LAMP 1</vt:lpstr>
      <vt:lpstr>LAMP 2</vt:lpstr>
      <vt:lpstr>LAMP 3</vt:lpstr>
      <vt:lpstr>LAMP 1 BEDA</vt:lpstr>
      <vt:lpstr>LAMP 2 BEDA</vt:lpstr>
      <vt:lpstr>LAMP 3 BEDA</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ASUS</cp:lastModifiedBy>
  <dcterms:created xsi:type="dcterms:W3CDTF">2011-05-10T02:08:00Z</dcterms:created>
  <cp:lastPrinted>2018-05-16T22:15:00Z</cp:lastPrinted>
  <dcterms:modified xsi:type="dcterms:W3CDTF">2019-09-09T04:43:34Z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1033-11.2.0.8934</vt:lpwstr>
  </property>
</Properties>
</file>